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drawings/drawing2.xml" ContentType="application/vnd.openxmlformats-officedocument.drawing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drawings/drawing3.xml" ContentType="application/vnd.openxmlformats-officedocument.drawing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drawings/drawing4.xml" ContentType="application/vnd.openxmlformats-officedocument.drawing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5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drawings/drawing6.xml" ContentType="application/vnd.openxmlformats-officedocument.drawing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drawings/drawing7.xml" ContentType="application/vnd.openxmlformats-officedocument.drawing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drawings/drawing8.xml" ContentType="application/vnd.openxmlformats-officedocument.drawing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drawings/drawing9.xml" ContentType="application/vnd.openxmlformats-officedocument.drawing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drawings/drawing10.xml" ContentType="application/vnd.openxmlformats-officedocument.drawing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drawings/drawing11.xml" ContentType="application/vnd.openxmlformats-officedocument.drawing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drawings/drawing12.xml" ContentType="application/vnd.openxmlformats-officedocument.drawing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drawings/drawing13.xml" ContentType="application/vnd.openxmlformats-officedocument.drawing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45" yWindow="75" windowWidth="15180" windowHeight="10890" tabRatio="673" firstSheet="4" activeTab="4"/>
  </bookViews>
  <sheets>
    <sheet name="Tableau des Intensités" sheetId="12" state="hidden" r:id="rId1"/>
    <sheet name="Data" sheetId="5" state="hidden" r:id="rId2"/>
    <sheet name="Armes_Tir" sheetId="11" state="hidden" r:id="rId3"/>
    <sheet name="Armes de Tir" sheetId="30" state="hidden" r:id="rId4"/>
    <sheet name="Saisie" sheetId="4" r:id="rId5"/>
    <sheet name="P0" sheetId="24" r:id="rId6"/>
    <sheet name="P1" sheetId="6" r:id="rId7"/>
    <sheet name="P2" sheetId="7" r:id="rId8"/>
    <sheet name="P3" sheetId="8" r:id="rId9"/>
    <sheet name="P4" sheetId="9" r:id="rId10"/>
    <sheet name="P5" sheetId="14" r:id="rId11"/>
    <sheet name="P6" sheetId="21" r:id="rId12"/>
    <sheet name="P7" sheetId="10" r:id="rId13"/>
    <sheet name="P8" sheetId="15" r:id="rId14"/>
    <sheet name="P9" sheetId="29" r:id="rId15"/>
    <sheet name="P10" sheetId="13" r:id="rId16"/>
    <sheet name="P11" sheetId="16" r:id="rId17"/>
    <sheet name="Table Opposition #1" sheetId="17" r:id="rId18"/>
    <sheet name="Table Opposition #2" sheetId="18" r:id="rId19"/>
    <sheet name="Table Opposition #3" sheetId="19" r:id="rId20"/>
    <sheet name="Table Opposition #4" sheetId="20" r:id="rId21"/>
  </sheets>
  <definedNames>
    <definedName name="AdaptationExterieur" localSheetId="5">P0!$AD$5</definedName>
    <definedName name="AdaptationExterieur" localSheetId="10">'P5'!$AD$5</definedName>
    <definedName name="AdaptationExterieur" localSheetId="11">'P6'!$AD$5</definedName>
    <definedName name="AdaptationExterieur">'P4'!$AD$5</definedName>
    <definedName name="Age">Saisie!$T$16</definedName>
    <definedName name="Agi">Saisie!$S$36</definedName>
    <definedName name="AgiI">Saisie!$K$36</definedName>
    <definedName name="AgiM">Data!$AA$31</definedName>
    <definedName name="Apprentissage">Data!$AI$1</definedName>
    <definedName name="ArmesTir1" localSheetId="3">'Armes de Tir'!$D$89</definedName>
    <definedName name="ArmesTir1">Armes_Tir!$C$23</definedName>
    <definedName name="ArmesTir2" localSheetId="3">'Armes de Tir'!$D$90</definedName>
    <definedName name="ArmesTir2">Armes_Tir!$C$24</definedName>
    <definedName name="ArmesTir3" localSheetId="3">'Armes de Tir'!$D$91</definedName>
    <definedName name="ArmesTir3">Armes_Tir!$C$25</definedName>
    <definedName name="ArmesTir4" localSheetId="3">'Armes de Tir'!$D$92</definedName>
    <definedName name="ArmesTir4">Armes_Tir!$C$26</definedName>
    <definedName name="ArmesTir5" localSheetId="3">'Armes de Tir'!$D$93</definedName>
    <definedName name="ArmesTir5">Armes_Tir!$C$27</definedName>
    <definedName name="BD">Data!$E$32</definedName>
    <definedName name="Bonus">Data!$I$2</definedName>
    <definedName name="Cha">Saisie!$S$32</definedName>
    <definedName name="ChaI">Saisie!$K$32</definedName>
    <definedName name="chaM">Data!$W$31</definedName>
    <definedName name="CharmeNIV">'P1'!$V$62</definedName>
    <definedName name="CouleurYeux">Data!$G$34:$G$39</definedName>
    <definedName name="DataNaissance">'P1'!$AH$2</definedName>
    <definedName name="DateNaissance">Saisie!$AG$9</definedName>
    <definedName name="DistanceSonar">'Tableau des Intensités'!$AJ$104</definedName>
    <definedName name="For">Saisie!$S$30</definedName>
    <definedName name="ForI">Saisie!$K$30</definedName>
    <definedName name="ForM">Data!$U$31</definedName>
    <definedName name="Gab">Saisie!$S$31</definedName>
    <definedName name="GabI">Saisie!$K$31</definedName>
    <definedName name="GabM">Data!$V$31</definedName>
    <definedName name="IdceAge">Data!$AP$7</definedName>
    <definedName name="IdceChance">Data!$BC$7</definedName>
    <definedName name="IdceRace">Data!$H$16</definedName>
    <definedName name="IdceSexe">Data!$H$26</definedName>
    <definedName name="IdcMain">Data!$H$49</definedName>
    <definedName name="IdcYeux">Data!$H$41</definedName>
    <definedName name="Inst">Saisie!$S$38</definedName>
    <definedName name="InstI">Saisie!$K$38</definedName>
    <definedName name="instM">Data!$AC$31</definedName>
    <definedName name="Int">Saisie!$S$33</definedName>
    <definedName name="IntI">Saisie!$K$33</definedName>
    <definedName name="IntM">Data!$X$31</definedName>
    <definedName name="Irradiation">'P1'!$U$12</definedName>
    <definedName name="JoueurNom">Saisie!$K$9</definedName>
    <definedName name="MDAgilite">Saisie!$Q$36</definedName>
    <definedName name="MDAgiliteAge">Saisie!$O$36</definedName>
    <definedName name="MDAgiliteRace">Saisie!$M$36</definedName>
    <definedName name="MDCharisme">Saisie!$Q$32</definedName>
    <definedName name="MDCharismeAge">Saisie!$O$32</definedName>
    <definedName name="MDCharismeRace">Saisie!$M$32</definedName>
    <definedName name="MDForce">Saisie!$Q$30</definedName>
    <definedName name="MDForceAge">Saisie!$O$30</definedName>
    <definedName name="MDForceRace">Saisie!$M$30</definedName>
    <definedName name="MDGabarit">Saisie!$Q$31</definedName>
    <definedName name="MDGabaritAge">Saisie!$O$31</definedName>
    <definedName name="MDGabaritRace">Saisie!$M$31</definedName>
    <definedName name="MDInstinct">Saisie!$Q$38</definedName>
    <definedName name="MDInstinctAge">Saisie!$O$38</definedName>
    <definedName name="MDInstinctRace">Saisie!$M$38</definedName>
    <definedName name="MDInt">Saisie!$Q$33</definedName>
    <definedName name="MDIntAge">Saisie!$O$33</definedName>
    <definedName name="MDIntRace">Saisie!$M$33</definedName>
    <definedName name="MDRapidite">Saisie!$Q$39</definedName>
    <definedName name="MDRapiditeAge">Saisie!$O$39</definedName>
    <definedName name="MDRapiditeRace">Saisie!$M$39</definedName>
    <definedName name="MDResistance">Saisie!$Q$35</definedName>
    <definedName name="MDResistanceAge">Saisie!$O$35</definedName>
    <definedName name="MDResistanceRace">Saisie!$M$35</definedName>
    <definedName name="MDSangFroid">Saisie!$Q$37</definedName>
    <definedName name="MDSangFroidAge">Saisie!$O$37</definedName>
    <definedName name="MDSangFroidRace">Saisie!$M$37</definedName>
    <definedName name="MDVolonte">Saisie!$Q$34</definedName>
    <definedName name="MDVolonteAge">Saisie!$O$34</definedName>
    <definedName name="MDVolonteRace">Saisie!$M$34</definedName>
    <definedName name="MutPeauRenforce" localSheetId="5">P0!$P$4</definedName>
    <definedName name="MutPeauRenforce" localSheetId="10">'P5'!$Q$6</definedName>
    <definedName name="MutPeauRenforce" localSheetId="11">'P6'!$P$4</definedName>
    <definedName name="MutPeauRenforce">'P4'!$P$4</definedName>
    <definedName name="MutRegenerationMineur" localSheetId="5">P0!$AD$4</definedName>
    <definedName name="MutRegenerationMineur" localSheetId="10">'P5'!$AD$4</definedName>
    <definedName name="MutRegenerationMineur" localSheetId="11">'P6'!$AD$4</definedName>
    <definedName name="MutRegenerationMineur">'P4'!$AD$4</definedName>
    <definedName name="MutResDrogue" localSheetId="5">P0!$P$9</definedName>
    <definedName name="MutResDrogue" localSheetId="10">'P5'!$Q$11</definedName>
    <definedName name="MutResDrogue" localSheetId="11">'P6'!$P$9</definedName>
    <definedName name="MutResDrogue">'P4'!$P$9</definedName>
    <definedName name="MutResMaladie" localSheetId="5">P0!$P$7</definedName>
    <definedName name="MutResMaladie" localSheetId="10">'P5'!$Q$9</definedName>
    <definedName name="MutResMaladie" localSheetId="11">'P6'!$P$7</definedName>
    <definedName name="MutResMaladie">'P4'!$P$7</definedName>
    <definedName name="MutResPoison" localSheetId="5">P0!$P$6</definedName>
    <definedName name="MutResPoison" localSheetId="10">'P5'!$Q$8</definedName>
    <definedName name="MutResPoison" localSheetId="11">'P6'!$P$6</definedName>
    <definedName name="MutResPoison">'P4'!$P$6</definedName>
    <definedName name="MutResRadiation" localSheetId="5">P0!$P$8</definedName>
    <definedName name="MutResRadiation" localSheetId="10">'P5'!$Q$10</definedName>
    <definedName name="MutResRadiation" localSheetId="11">'P6'!$P$8</definedName>
    <definedName name="MutResRadiation">'P4'!$P$8</definedName>
    <definedName name="MutSqueletteRenforce" localSheetId="5">P0!$P$5</definedName>
    <definedName name="MutSqueletteRenforce" localSheetId="10">'P5'!$Q$7</definedName>
    <definedName name="MutSqueletteRenforce" localSheetId="11">'P6'!$P$5</definedName>
    <definedName name="MutSqueletteRenforce">'P4'!$P$5</definedName>
    <definedName name="NivEcouter">'P1'!$V$85</definedName>
    <definedName name="nivEmpathie" localSheetId="5">P0!$V$11</definedName>
    <definedName name="nivEmpathie" localSheetId="10">'P5'!$V$25</definedName>
    <definedName name="nivEmpathie" localSheetId="11">'P6'!$V$11</definedName>
    <definedName name="nivEmpathie">'P4'!$V$11</definedName>
    <definedName name="NivObservation">'P1'!$AZ$78</definedName>
    <definedName name="NivSentir">'P2'!$V$24</definedName>
    <definedName name="Nom">'P1'!$G$2</definedName>
    <definedName name="Perception">'P1'!$AH$12</definedName>
    <definedName name="Poids">'Tableau des Intensités'!$AG$104</definedName>
    <definedName name="PorteSonar">Data!$X$1</definedName>
    <definedName name="Race">Data!$G$7:$Q$11</definedName>
    <definedName name="Rap">Saisie!$S$39</definedName>
    <definedName name="RapI">Saisie!$K$39</definedName>
    <definedName name="RapM">Data!$AD$31</definedName>
    <definedName name="Reaction">'P1'!$AH$15</definedName>
    <definedName name="Res">Saisie!$S$35</definedName>
    <definedName name="ResI">Saisie!$K$35</definedName>
    <definedName name="ResM">Data!$Z$31</definedName>
    <definedName name="SaisieAdaptationExterieur">Saisie!$O$53</definedName>
    <definedName name="SaisiePeauRenforce">Saisie!$O$46</definedName>
    <definedName name="SaisieRegenerationMineur">Saisie!$O$52</definedName>
    <definedName name="SaisieResistanceDrogue">Saisie!$O$51</definedName>
    <definedName name="SaisieResistanceMaladie">Saisie!$O$49</definedName>
    <definedName name="SaisieResistancePoison">Saisie!$O$48</definedName>
    <definedName name="SaisieResistanceRadiation">Saisie!$O$50</definedName>
    <definedName name="SaisieSqueletteRenforce">Saisie!$O$47</definedName>
    <definedName name="Sexe">Data!$G$20:$G$24</definedName>
    <definedName name="SgFd">Saisie!$S$37</definedName>
    <definedName name="SgFdI">Saisie!$K$37</definedName>
    <definedName name="SgFdM">Data!$AB$31</definedName>
    <definedName name="TABAge">Data!$AG$7:$AG$78</definedName>
    <definedName name="TABArmesDeTir" localSheetId="3">'Armes de Tir'!$B$16:$Q$63</definedName>
    <definedName name="TABArmesDeTir">Armes_Tir!$B$6:$P$20</definedName>
    <definedName name="TABAttribut">Data!$BH$7:$BH$28</definedName>
    <definedName name="TABAttributGAB">Data!$BI$12:$BI$28</definedName>
    <definedName name="TABChance">Data!$AU$7:$AU$57</definedName>
    <definedName name="TABLangue">Data!$P$36:$P$66</definedName>
    <definedName name="Taille">'Tableau des Intensités'!$AH$104</definedName>
    <definedName name="TypeMain">Data!$G$45:$G$47</definedName>
    <definedName name="ValeurParDefautTalentCombat">'P3'!$E$59</definedName>
    <definedName name="Vierge">Data!$I$1</definedName>
    <definedName name="Vol">Saisie!$S$34</definedName>
    <definedName name="VolI">Saisie!$K$34</definedName>
    <definedName name="VolM">Data!$Y$31</definedName>
    <definedName name="_xlnm.Print_Area" localSheetId="5">P0!$A$1:$BL$76</definedName>
    <definedName name="_xlnm.Print_Area" localSheetId="11">'P6'!$A$1:$BL$76</definedName>
    <definedName name="_xlnm.Print_Area" localSheetId="12">'P7'!$A$1:$BL$69</definedName>
    <definedName name="_xlnm.Print_Area" localSheetId="17">'Table Opposition #1'!$A$2:$AP$43</definedName>
    <definedName name="_xlnm.Print_Area" localSheetId="18">'Table Opposition #2'!$A$2:$AP$43</definedName>
    <definedName name="_xlnm.Print_Area" localSheetId="19">'Table Opposition #3'!$A$2:$AP$43</definedName>
    <definedName name="_xlnm.Print_Area" localSheetId="20">'Table Opposition #4'!$A$2:$AP$43</definedName>
  </definedNames>
  <calcPr calcId="145621" calcOnSave="0"/>
</workbook>
</file>

<file path=xl/calcChain.xml><?xml version="1.0" encoding="utf-8"?>
<calcChain xmlns="http://schemas.openxmlformats.org/spreadsheetml/2006/main">
  <c r="B8" i="30" l="1"/>
  <c r="B9" i="30"/>
  <c r="B10" i="30"/>
  <c r="B11" i="30"/>
  <c r="B12" i="30"/>
  <c r="B13" i="30"/>
  <c r="B14" i="30"/>
  <c r="B15" i="30"/>
  <c r="B16" i="30"/>
  <c r="B17" i="30"/>
  <c r="B20" i="30"/>
  <c r="B21" i="30"/>
  <c r="B24" i="30"/>
  <c r="B25" i="30"/>
  <c r="B26" i="30"/>
  <c r="B27" i="30"/>
  <c r="B28" i="30"/>
  <c r="B31" i="30"/>
  <c r="B32" i="30"/>
  <c r="B33" i="30"/>
  <c r="B34" i="30"/>
  <c r="B35" i="30"/>
  <c r="B36" i="30"/>
  <c r="B37" i="30"/>
  <c r="B40" i="30"/>
  <c r="B41" i="30"/>
  <c r="B42" i="30"/>
  <c r="B43" i="30"/>
  <c r="B44" i="30"/>
  <c r="B47" i="30"/>
  <c r="B48" i="30"/>
  <c r="B49" i="30"/>
  <c r="B50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101" i="30"/>
  <c r="B102" i="30"/>
  <c r="B103" i="30"/>
  <c r="B104" i="30"/>
  <c r="B105" i="30"/>
  <c r="B106" i="30"/>
  <c r="S33" i="4"/>
  <c r="Q62" i="9" s="1"/>
  <c r="S34" i="4"/>
  <c r="S37" i="4"/>
  <c r="S38" i="4"/>
  <c r="AZ9" i="6"/>
  <c r="AS12" i="29"/>
  <c r="AS40" i="29"/>
  <c r="AS41" i="29"/>
  <c r="AS42" i="29" s="1"/>
  <c r="D42" i="29"/>
  <c r="G42" i="29" s="1"/>
  <c r="P42" i="29"/>
  <c r="D41" i="29"/>
  <c r="Q58" i="10"/>
  <c r="L58" i="10"/>
  <c r="BF17" i="10"/>
  <c r="BF18" i="10"/>
  <c r="BF19" i="10"/>
  <c r="BF20" i="10"/>
  <c r="BF21" i="10"/>
  <c r="BF22" i="10"/>
  <c r="BF23" i="10"/>
  <c r="BF24" i="10"/>
  <c r="BF25" i="10"/>
  <c r="BF26" i="10"/>
  <c r="BF27" i="10"/>
  <c r="BF28" i="10"/>
  <c r="BF29" i="10"/>
  <c r="BF30" i="10"/>
  <c r="BF31" i="10"/>
  <c r="BF32" i="10"/>
  <c r="BF33" i="10"/>
  <c r="BF34" i="10"/>
  <c r="BF35" i="10"/>
  <c r="BF36" i="10"/>
  <c r="BF37" i="10"/>
  <c r="BF38" i="10"/>
  <c r="BF39" i="10"/>
  <c r="BF40" i="10"/>
  <c r="BF41" i="10"/>
  <c r="BF42" i="10"/>
  <c r="BF43" i="10"/>
  <c r="BF44" i="10"/>
  <c r="BF45" i="10"/>
  <c r="BF46" i="10"/>
  <c r="BF47" i="10"/>
  <c r="BF48" i="10"/>
  <c r="BF49" i="10"/>
  <c r="BF50" i="10"/>
  <c r="BF51" i="10"/>
  <c r="BF52" i="10"/>
  <c r="BF53" i="10"/>
  <c r="BF54" i="10"/>
  <c r="BF55" i="10"/>
  <c r="BF56" i="10"/>
  <c r="BB58" i="10"/>
  <c r="AW58" i="10"/>
  <c r="AR58" i="10"/>
  <c r="AM58" i="10"/>
  <c r="AH58" i="10"/>
  <c r="AC58" i="10"/>
  <c r="O63" i="10" s="1"/>
  <c r="H18" i="10"/>
  <c r="H19" i="10" s="1"/>
  <c r="H20" i="10"/>
  <c r="H21" i="10"/>
  <c r="H22" i="10" s="1"/>
  <c r="H23" i="10" s="1"/>
  <c r="H24" i="10" s="1"/>
  <c r="H25" i="10" s="1"/>
  <c r="H26" i="10" s="1"/>
  <c r="H27" i="10" s="1"/>
  <c r="H28" i="10" s="1"/>
  <c r="H29" i="10" s="1"/>
  <c r="H30" i="10" s="1"/>
  <c r="H31" i="10" s="1"/>
  <c r="H32" i="10" s="1"/>
  <c r="H33" i="10" s="1"/>
  <c r="H34" i="10" s="1"/>
  <c r="H35" i="10" s="1"/>
  <c r="H36" i="10" s="1"/>
  <c r="H37" i="10" s="1"/>
  <c r="H38" i="10" s="1"/>
  <c r="H39" i="10" s="1"/>
  <c r="H40" i="10" s="1"/>
  <c r="H41" i="10" s="1"/>
  <c r="H42" i="10" s="1"/>
  <c r="H43" i="10" s="1"/>
  <c r="H44" i="10" s="1"/>
  <c r="H45" i="10" s="1"/>
  <c r="H46" i="10" s="1"/>
  <c r="H47" i="10" s="1"/>
  <c r="H48" i="10" s="1"/>
  <c r="H49" i="10" s="1"/>
  <c r="H50" i="10" s="1"/>
  <c r="H51" i="10" s="1"/>
  <c r="H52" i="10" s="1"/>
  <c r="H53" i="10" s="1"/>
  <c r="H54" i="10" s="1"/>
  <c r="H55" i="10" s="1"/>
  <c r="H56" i="10" s="1"/>
  <c r="J18" i="10"/>
  <c r="J19" i="10"/>
  <c r="J20" i="10" s="1"/>
  <c r="J21" i="10" s="1"/>
  <c r="J22" i="10" s="1"/>
  <c r="J23" i="10" s="1"/>
  <c r="J24" i="10" s="1"/>
  <c r="J25" i="10" s="1"/>
  <c r="J26" i="10" s="1"/>
  <c r="J27" i="10" s="1"/>
  <c r="J28" i="10" s="1"/>
  <c r="J29" i="10" s="1"/>
  <c r="J30" i="10" s="1"/>
  <c r="J31" i="10" s="1"/>
  <c r="J32" i="10" s="1"/>
  <c r="J33" i="10" s="1"/>
  <c r="J34" i="10" s="1"/>
  <c r="J35" i="10" s="1"/>
  <c r="J36" i="10" s="1"/>
  <c r="J37" i="10" s="1"/>
  <c r="J38" i="10"/>
  <c r="J39" i="10" s="1"/>
  <c r="J40" i="10" s="1"/>
  <c r="J41" i="10" s="1"/>
  <c r="J42" i="10" s="1"/>
  <c r="J43" i="10" s="1"/>
  <c r="J44" i="10" s="1"/>
  <c r="J45" i="10" s="1"/>
  <c r="J46" i="10" s="1"/>
  <c r="J47" i="10" s="1"/>
  <c r="J48" i="10" s="1"/>
  <c r="J49" i="10" s="1"/>
  <c r="J50" i="10" s="1"/>
  <c r="J51" i="10" s="1"/>
  <c r="J52" i="10" s="1"/>
  <c r="J53" i="10" s="1"/>
  <c r="J54" i="10" s="1"/>
  <c r="J55" i="10" s="1"/>
  <c r="J56" i="10" s="1"/>
  <c r="W45" i="10"/>
  <c r="AA45" i="10"/>
  <c r="AD45" i="10"/>
  <c r="AI45" i="10"/>
  <c r="AN45" i="10"/>
  <c r="AS45" i="10"/>
  <c r="AX45" i="10"/>
  <c r="BE45" i="10"/>
  <c r="W46" i="10"/>
  <c r="AA46" i="10"/>
  <c r="AD46" i="10"/>
  <c r="AI46" i="10"/>
  <c r="AN46" i="10"/>
  <c r="AS46" i="10"/>
  <c r="AX46" i="10"/>
  <c r="BE46" i="10"/>
  <c r="W47" i="10"/>
  <c r="AA47" i="10"/>
  <c r="AD47" i="10"/>
  <c r="AI47" i="10"/>
  <c r="AN47" i="10"/>
  <c r="AS47" i="10"/>
  <c r="AX47" i="10"/>
  <c r="BE47" i="10"/>
  <c r="W48" i="10"/>
  <c r="AA48" i="10"/>
  <c r="AD48" i="10"/>
  <c r="AI48" i="10"/>
  <c r="AN48" i="10"/>
  <c r="AS48" i="10"/>
  <c r="AX48" i="10"/>
  <c r="BE48" i="10"/>
  <c r="W49" i="10"/>
  <c r="AA49" i="10"/>
  <c r="AD49" i="10"/>
  <c r="AI49" i="10"/>
  <c r="AN49" i="10"/>
  <c r="AS49" i="10"/>
  <c r="AX49" i="10"/>
  <c r="BE49" i="10"/>
  <c r="W50" i="10"/>
  <c r="AA50" i="10"/>
  <c r="AD50" i="10"/>
  <c r="AI50" i="10"/>
  <c r="AN50" i="10"/>
  <c r="AS50" i="10"/>
  <c r="AX50" i="10"/>
  <c r="BE50" i="10"/>
  <c r="W51" i="10"/>
  <c r="AA51" i="10"/>
  <c r="AD51" i="10"/>
  <c r="AI51" i="10"/>
  <c r="AN51" i="10"/>
  <c r="AS51" i="10"/>
  <c r="AX51" i="10"/>
  <c r="BE51" i="10"/>
  <c r="W52" i="10"/>
  <c r="AA52" i="10"/>
  <c r="AD52" i="10"/>
  <c r="AI52" i="10"/>
  <c r="AN52" i="10"/>
  <c r="AS52" i="10"/>
  <c r="AX52" i="10"/>
  <c r="BE52" i="10"/>
  <c r="W53" i="10"/>
  <c r="AA53" i="10"/>
  <c r="AD53" i="10"/>
  <c r="AI53" i="10"/>
  <c r="AN53" i="10"/>
  <c r="AS53" i="10"/>
  <c r="AX53" i="10"/>
  <c r="BE53" i="10"/>
  <c r="W54" i="10"/>
  <c r="AA54" i="10"/>
  <c r="AD54" i="10"/>
  <c r="AI54" i="10"/>
  <c r="AN54" i="10"/>
  <c r="AS54" i="10"/>
  <c r="AX54" i="10"/>
  <c r="BE54" i="10"/>
  <c r="W55" i="10"/>
  <c r="AA55" i="10"/>
  <c r="AD55" i="10"/>
  <c r="AI55" i="10"/>
  <c r="AN55" i="10"/>
  <c r="AS55" i="10"/>
  <c r="AX55" i="10"/>
  <c r="BE55" i="10"/>
  <c r="W56" i="10"/>
  <c r="AA56" i="10"/>
  <c r="AD56" i="10"/>
  <c r="AI56" i="10"/>
  <c r="AN56" i="10"/>
  <c r="AS56" i="10"/>
  <c r="AX56" i="10"/>
  <c r="BE56" i="10"/>
  <c r="AX17" i="10"/>
  <c r="AX18" i="10"/>
  <c r="AX19" i="10"/>
  <c r="AX20" i="10"/>
  <c r="AX21" i="10"/>
  <c r="AX22" i="10"/>
  <c r="AX23" i="10"/>
  <c r="AX24" i="10"/>
  <c r="AX25" i="10"/>
  <c r="AX26" i="10"/>
  <c r="AX27" i="10"/>
  <c r="AX28" i="10"/>
  <c r="AX29" i="10"/>
  <c r="AX30" i="10"/>
  <c r="AX31" i="10"/>
  <c r="AX32" i="10"/>
  <c r="AX33" i="10"/>
  <c r="AX34" i="10"/>
  <c r="AX35" i="10"/>
  <c r="AX36" i="10"/>
  <c r="AX37" i="10"/>
  <c r="AX38" i="10"/>
  <c r="AX39" i="10"/>
  <c r="AX40" i="10"/>
  <c r="AX41" i="10"/>
  <c r="AX42" i="10"/>
  <c r="AX43" i="10"/>
  <c r="AX44" i="10"/>
  <c r="AS44" i="10"/>
  <c r="AS43" i="10"/>
  <c r="AS42" i="10"/>
  <c r="AS41" i="10"/>
  <c r="AS40" i="10"/>
  <c r="AS39" i="10"/>
  <c r="AS38" i="10"/>
  <c r="AS37" i="10"/>
  <c r="AS36" i="10"/>
  <c r="AS35" i="10"/>
  <c r="AS34" i="10"/>
  <c r="AS33" i="10"/>
  <c r="AS32" i="10"/>
  <c r="AS31" i="10"/>
  <c r="AS30" i="10"/>
  <c r="AS29" i="10"/>
  <c r="AS28" i="10"/>
  <c r="AS27" i="10"/>
  <c r="AS26" i="10"/>
  <c r="AS25" i="10"/>
  <c r="AS24" i="10"/>
  <c r="AS23" i="10"/>
  <c r="AS22" i="10"/>
  <c r="AS21" i="10"/>
  <c r="AS20" i="10"/>
  <c r="AS19" i="10"/>
  <c r="AS18" i="10"/>
  <c r="AS17" i="10"/>
  <c r="AN44" i="10"/>
  <c r="AN43" i="10"/>
  <c r="AN42" i="10"/>
  <c r="AN41" i="10"/>
  <c r="AN40" i="10"/>
  <c r="AN39" i="10"/>
  <c r="AN38" i="10"/>
  <c r="AN37" i="10"/>
  <c r="AN36" i="10"/>
  <c r="AN35" i="10"/>
  <c r="AN34" i="10"/>
  <c r="AN33" i="10"/>
  <c r="AN32" i="10"/>
  <c r="AN31" i="10"/>
  <c r="AN30" i="10"/>
  <c r="AN29" i="10"/>
  <c r="AN28" i="10"/>
  <c r="AN27" i="10"/>
  <c r="AN26" i="10"/>
  <c r="AN25" i="10"/>
  <c r="AN24" i="10"/>
  <c r="AN23" i="10"/>
  <c r="AN22" i="10"/>
  <c r="AN21" i="10"/>
  <c r="AN20" i="10"/>
  <c r="AN19" i="10"/>
  <c r="AN18" i="10"/>
  <c r="AN17" i="10"/>
  <c r="AI44" i="10"/>
  <c r="AI43" i="10"/>
  <c r="AI42" i="10"/>
  <c r="AI41" i="10"/>
  <c r="AI40" i="10"/>
  <c r="AI39" i="10"/>
  <c r="AI38" i="10"/>
  <c r="AI37" i="10"/>
  <c r="AI36" i="10"/>
  <c r="AI35" i="10"/>
  <c r="AI34" i="10"/>
  <c r="AI33" i="10"/>
  <c r="AI32" i="10"/>
  <c r="AI31" i="10"/>
  <c r="AI30" i="10"/>
  <c r="AI29" i="10"/>
  <c r="AI28" i="10"/>
  <c r="AI27" i="10"/>
  <c r="AI26" i="10"/>
  <c r="AI25" i="10"/>
  <c r="AI24" i="10"/>
  <c r="AI23" i="10"/>
  <c r="AI22" i="10"/>
  <c r="AI21" i="10"/>
  <c r="AI20" i="10"/>
  <c r="AI19" i="10"/>
  <c r="AI18" i="10"/>
  <c r="AI17" i="10"/>
  <c r="BE44" i="10"/>
  <c r="BE43" i="10"/>
  <c r="BE42" i="10"/>
  <c r="BE41" i="10"/>
  <c r="BE40" i="10"/>
  <c r="BE39" i="10"/>
  <c r="BE38" i="10"/>
  <c r="BE37" i="10"/>
  <c r="BE36" i="10"/>
  <c r="BE35" i="10"/>
  <c r="BE34" i="10"/>
  <c r="BE33" i="10"/>
  <c r="BE32" i="10"/>
  <c r="BE31" i="10"/>
  <c r="BE30" i="10"/>
  <c r="BE29" i="10"/>
  <c r="BE28" i="10"/>
  <c r="BE27" i="10"/>
  <c r="BE26" i="10"/>
  <c r="BE25" i="10"/>
  <c r="BE24" i="10"/>
  <c r="BE23" i="10"/>
  <c r="BE22" i="10"/>
  <c r="V62" i="6"/>
  <c r="S32" i="4"/>
  <c r="M9" i="6" s="1"/>
  <c r="B7" i="11"/>
  <c r="B8" i="11"/>
  <c r="B9" i="11"/>
  <c r="D3" i="20"/>
  <c r="C4" i="20"/>
  <c r="B5" i="20"/>
  <c r="C5" i="20" s="1"/>
  <c r="D3" i="19"/>
  <c r="D8" i="19" s="1"/>
  <c r="C4" i="19"/>
  <c r="B5" i="19"/>
  <c r="B6" i="19" s="1"/>
  <c r="C6" i="19" s="1"/>
  <c r="C5" i="19"/>
  <c r="D5" i="19"/>
  <c r="B7" i="19"/>
  <c r="B8" i="19"/>
  <c r="B9" i="19" s="1"/>
  <c r="B10" i="19" s="1"/>
  <c r="B11" i="19" s="1"/>
  <c r="C8" i="19"/>
  <c r="C9" i="19"/>
  <c r="C10" i="19"/>
  <c r="D3" i="18"/>
  <c r="E3" i="18"/>
  <c r="C4" i="18"/>
  <c r="B5" i="18"/>
  <c r="D3" i="17"/>
  <c r="E3" i="17"/>
  <c r="C4" i="17"/>
  <c r="B5" i="17"/>
  <c r="C5" i="17" s="1"/>
  <c r="BE17" i="10"/>
  <c r="BE18" i="10"/>
  <c r="BE19" i="10"/>
  <c r="BE20" i="10"/>
  <c r="BE21" i="10"/>
  <c r="I6" i="29"/>
  <c r="W17" i="10"/>
  <c r="AA17" i="10"/>
  <c r="AD17" i="10"/>
  <c r="W18" i="10"/>
  <c r="AA18" i="10"/>
  <c r="AD18" i="10"/>
  <c r="W19" i="10"/>
  <c r="AA19" i="10"/>
  <c r="AD19" i="10"/>
  <c r="W20" i="10"/>
  <c r="AA20" i="10"/>
  <c r="AD20" i="10"/>
  <c r="W21" i="10"/>
  <c r="AA21" i="10"/>
  <c r="AD21" i="10"/>
  <c r="W22" i="10"/>
  <c r="AA22" i="10"/>
  <c r="AD22" i="10"/>
  <c r="W23" i="10"/>
  <c r="AA23" i="10"/>
  <c r="AD23" i="10"/>
  <c r="W24" i="10"/>
  <c r="AA24" i="10"/>
  <c r="AD24" i="10"/>
  <c r="W25" i="10"/>
  <c r="AA25" i="10"/>
  <c r="AD25" i="10"/>
  <c r="W26" i="10"/>
  <c r="AA26" i="10"/>
  <c r="AD26" i="10"/>
  <c r="W27" i="10"/>
  <c r="AA27" i="10"/>
  <c r="AD27" i="10"/>
  <c r="W28" i="10"/>
  <c r="AA28" i="10"/>
  <c r="AD28" i="10"/>
  <c r="W29" i="10"/>
  <c r="AA29" i="10"/>
  <c r="AD29" i="10"/>
  <c r="W30" i="10"/>
  <c r="AA30" i="10"/>
  <c r="AD30" i="10"/>
  <c r="W31" i="10"/>
  <c r="AA31" i="10"/>
  <c r="AD31" i="10"/>
  <c r="W32" i="10"/>
  <c r="AA32" i="10"/>
  <c r="AD32" i="10"/>
  <c r="W33" i="10"/>
  <c r="AA33" i="10"/>
  <c r="AD33" i="10"/>
  <c r="W34" i="10"/>
  <c r="AA34" i="10"/>
  <c r="AD34" i="10"/>
  <c r="W35" i="10"/>
  <c r="AA35" i="10"/>
  <c r="AD35" i="10"/>
  <c r="W36" i="10"/>
  <c r="AA36" i="10"/>
  <c r="AD36" i="10"/>
  <c r="W37" i="10"/>
  <c r="AA37" i="10"/>
  <c r="AD37" i="10"/>
  <c r="W38" i="10"/>
  <c r="AA38" i="10"/>
  <c r="AD38" i="10"/>
  <c r="W39" i="10"/>
  <c r="AA39" i="10"/>
  <c r="AD39" i="10"/>
  <c r="W40" i="10"/>
  <c r="AA40" i="10"/>
  <c r="AD40" i="10"/>
  <c r="W41" i="10"/>
  <c r="AA41" i="10"/>
  <c r="AD41" i="10"/>
  <c r="W42" i="10"/>
  <c r="AA42" i="10"/>
  <c r="AD42" i="10"/>
  <c r="W43" i="10"/>
  <c r="AA43" i="10"/>
  <c r="AD43" i="10"/>
  <c r="W44" i="10"/>
  <c r="AA44" i="10"/>
  <c r="AD44" i="10"/>
  <c r="Q6" i="14"/>
  <c r="AR6" i="14"/>
  <c r="Q7" i="14"/>
  <c r="AR7" i="14"/>
  <c r="Q8" i="14"/>
  <c r="AR8" i="14"/>
  <c r="Q9" i="14"/>
  <c r="AR9" i="14"/>
  <c r="Q10" i="14"/>
  <c r="AR10" i="14"/>
  <c r="Q11" i="14"/>
  <c r="AR11" i="14"/>
  <c r="Q12" i="14"/>
  <c r="AR12" i="14"/>
  <c r="Q13" i="14"/>
  <c r="AR13" i="14"/>
  <c r="Q14" i="14"/>
  <c r="AR14" i="14"/>
  <c r="Q15" i="14"/>
  <c r="AR15" i="14"/>
  <c r="Q17" i="14"/>
  <c r="R20" i="14"/>
  <c r="BG24" i="14"/>
  <c r="AZ25" i="14"/>
  <c r="BD25" i="14"/>
  <c r="BG25" i="14"/>
  <c r="AZ26" i="14"/>
  <c r="BD26" i="14"/>
  <c r="BG26" i="14"/>
  <c r="AZ27" i="14"/>
  <c r="BD27" i="14"/>
  <c r="BG27" i="14"/>
  <c r="Q28" i="14"/>
  <c r="BG28" i="14"/>
  <c r="Q29" i="14"/>
  <c r="Q30" i="14"/>
  <c r="AZ31" i="14"/>
  <c r="BD31" i="14"/>
  <c r="BG31" i="14"/>
  <c r="Q32" i="14"/>
  <c r="BB32" i="14"/>
  <c r="BG32" i="14" s="1"/>
  <c r="BD32" i="14"/>
  <c r="BJ32" i="14"/>
  <c r="BB33" i="14"/>
  <c r="BD33" i="14"/>
  <c r="BG33" i="14"/>
  <c r="BJ33" i="14"/>
  <c r="AZ34" i="14"/>
  <c r="BD34" i="14"/>
  <c r="BG34" i="14"/>
  <c r="BJ35" i="14"/>
  <c r="BJ36" i="14"/>
  <c r="BJ37" i="14"/>
  <c r="BJ38" i="14"/>
  <c r="BJ39" i="14"/>
  <c r="V40" i="14"/>
  <c r="Z40" i="14"/>
  <c r="AC40" i="14"/>
  <c r="AZ40" i="14"/>
  <c r="BD40" i="14"/>
  <c r="BG40" i="14"/>
  <c r="AX41" i="14"/>
  <c r="AZ41" i="14"/>
  <c r="BB41" i="14"/>
  <c r="BG41" i="14" s="1"/>
  <c r="BD41" i="14"/>
  <c r="BJ41" i="14"/>
  <c r="BJ42" i="14"/>
  <c r="BG43" i="14"/>
  <c r="BJ43" i="14"/>
  <c r="BJ45" i="14"/>
  <c r="V46" i="14"/>
  <c r="Z46" i="14"/>
  <c r="AC46" i="14"/>
  <c r="V48" i="14"/>
  <c r="Z48" i="14"/>
  <c r="AC48" i="14"/>
  <c r="AC49" i="14"/>
  <c r="P4" i="9"/>
  <c r="BC85" i="8" s="1"/>
  <c r="AD4" i="9"/>
  <c r="AZ4" i="9"/>
  <c r="BD4" i="9"/>
  <c r="BG4" i="9"/>
  <c r="P5" i="9"/>
  <c r="AD5" i="9"/>
  <c r="P6" i="9"/>
  <c r="AZ6" i="9"/>
  <c r="BD6" i="9"/>
  <c r="BG6" i="9"/>
  <c r="P7" i="9"/>
  <c r="AZ7" i="9"/>
  <c r="BD7" i="9"/>
  <c r="BG7" i="9"/>
  <c r="P8" i="9"/>
  <c r="AZ8" i="9"/>
  <c r="BD8" i="9"/>
  <c r="BG8" i="9"/>
  <c r="P9" i="9"/>
  <c r="AZ9" i="9"/>
  <c r="BD9" i="9"/>
  <c r="BG9" i="9"/>
  <c r="AZ10" i="9"/>
  <c r="BD10" i="9"/>
  <c r="BG10" i="9"/>
  <c r="V11" i="9"/>
  <c r="Z11" i="9"/>
  <c r="AC11" i="9"/>
  <c r="AZ11" i="9"/>
  <c r="BD11" i="9"/>
  <c r="BG11" i="9"/>
  <c r="AZ12" i="9"/>
  <c r="BD12" i="9"/>
  <c r="BG12" i="9"/>
  <c r="AZ13" i="9"/>
  <c r="BD13" i="9"/>
  <c r="BG13" i="9"/>
  <c r="AZ14" i="9"/>
  <c r="BD14" i="9"/>
  <c r="BG14" i="9"/>
  <c r="AZ15" i="9"/>
  <c r="BD15" i="9"/>
  <c r="BG15" i="9"/>
  <c r="AZ16" i="9"/>
  <c r="BD16" i="9"/>
  <c r="BG16" i="9"/>
  <c r="AZ17" i="9"/>
  <c r="BD17" i="9"/>
  <c r="BG17" i="9"/>
  <c r="V18" i="9"/>
  <c r="Z18" i="9"/>
  <c r="AC18" i="9"/>
  <c r="AZ18" i="9"/>
  <c r="BD18" i="9"/>
  <c r="BG18" i="9"/>
  <c r="AC19" i="9"/>
  <c r="AZ19" i="9"/>
  <c r="BD19" i="9"/>
  <c r="BG19" i="9"/>
  <c r="AZ20" i="9"/>
  <c r="BD20" i="9"/>
  <c r="BG20" i="9"/>
  <c r="AC21" i="9"/>
  <c r="AZ21" i="9"/>
  <c r="BD21" i="9"/>
  <c r="BG21" i="9"/>
  <c r="AC22" i="9"/>
  <c r="AZ22" i="9"/>
  <c r="BD22" i="9"/>
  <c r="BG22" i="9"/>
  <c r="AC23" i="9"/>
  <c r="AZ23" i="9"/>
  <c r="BD23" i="9"/>
  <c r="BG23" i="9"/>
  <c r="AZ24" i="9"/>
  <c r="BD24" i="9"/>
  <c r="BG24" i="9"/>
  <c r="AZ25" i="9"/>
  <c r="BD25" i="9"/>
  <c r="BG25" i="9"/>
  <c r="BG26" i="9"/>
  <c r="BG27" i="9"/>
  <c r="V28" i="9"/>
  <c r="Z28" i="9"/>
  <c r="AC28" i="9"/>
  <c r="AZ28" i="9"/>
  <c r="BD28" i="9"/>
  <c r="BG28" i="9"/>
  <c r="AZ29" i="9"/>
  <c r="BD29" i="9"/>
  <c r="BG29" i="9"/>
  <c r="AZ30" i="9"/>
  <c r="BD30" i="9"/>
  <c r="BG30" i="9"/>
  <c r="V31" i="9"/>
  <c r="Z31" i="9"/>
  <c r="AC31" i="9"/>
  <c r="BG31" i="9"/>
  <c r="AC32" i="9"/>
  <c r="AZ32" i="9"/>
  <c r="AT62" i="9" s="1"/>
  <c r="BD32" i="9"/>
  <c r="BG32" i="9"/>
  <c r="BG33" i="9"/>
  <c r="AZ34" i="9"/>
  <c r="BD34" i="9"/>
  <c r="BG34" i="9"/>
  <c r="AZ35" i="9"/>
  <c r="BD35" i="9"/>
  <c r="BG35" i="9"/>
  <c r="AZ36" i="9"/>
  <c r="BD36" i="9"/>
  <c r="BG36" i="9"/>
  <c r="AZ37" i="9"/>
  <c r="BD37" i="9"/>
  <c r="BG37" i="9"/>
  <c r="AZ38" i="9"/>
  <c r="BD38" i="9"/>
  <c r="BG38" i="9"/>
  <c r="AZ39" i="9"/>
  <c r="BD39" i="9"/>
  <c r="BG39" i="9"/>
  <c r="AZ40" i="9"/>
  <c r="BD40" i="9"/>
  <c r="BG40" i="9"/>
  <c r="AC41" i="9"/>
  <c r="AZ41" i="9"/>
  <c r="BD41" i="9"/>
  <c r="BG41" i="9"/>
  <c r="AZ42" i="9"/>
  <c r="BD42" i="9"/>
  <c r="BG42" i="9"/>
  <c r="V43" i="9"/>
  <c r="Z43" i="9"/>
  <c r="AC43" i="9"/>
  <c r="AZ43" i="9"/>
  <c r="BD43" i="9"/>
  <c r="BG43" i="9"/>
  <c r="AZ44" i="9"/>
  <c r="BD44" i="9"/>
  <c r="BG44" i="9"/>
  <c r="AC45" i="9"/>
  <c r="AZ45" i="9"/>
  <c r="BD45" i="9"/>
  <c r="BG45" i="9"/>
  <c r="AC46" i="9"/>
  <c r="AZ46" i="9"/>
  <c r="BD46" i="9"/>
  <c r="BG46" i="9"/>
  <c r="AZ47" i="9"/>
  <c r="BD47" i="9"/>
  <c r="BG47" i="9"/>
  <c r="AZ48" i="9"/>
  <c r="BD48" i="9"/>
  <c r="BG48" i="9"/>
  <c r="AZ49" i="9"/>
  <c r="BD49" i="9"/>
  <c r="BG49" i="9"/>
  <c r="V50" i="9"/>
  <c r="Z52" i="9" s="1"/>
  <c r="S36" i="4"/>
  <c r="Z50" i="9"/>
  <c r="AC50" i="9"/>
  <c r="AZ50" i="9"/>
  <c r="BD50" i="9"/>
  <c r="BG50" i="9"/>
  <c r="B5" i="12"/>
  <c r="B6" i="12"/>
  <c r="W5" i="12"/>
  <c r="Y5" i="12"/>
  <c r="Y6" i="12" s="1"/>
  <c r="Y7" i="12"/>
  <c r="Y8" i="12" s="1"/>
  <c r="Y9" i="12"/>
  <c r="Y10" i="12" s="1"/>
  <c r="Y11" i="12" s="1"/>
  <c r="Y12" i="12" s="1"/>
  <c r="Y13" i="12" s="1"/>
  <c r="Y14" i="12" s="1"/>
  <c r="Y15" i="12" s="1"/>
  <c r="Y16" i="12" s="1"/>
  <c r="Y17" i="12" s="1"/>
  <c r="Y18" i="12" s="1"/>
  <c r="Y19" i="12" s="1"/>
  <c r="Y20" i="12" s="1"/>
  <c r="Y21" i="12" s="1"/>
  <c r="Y23" i="12"/>
  <c r="Y24" i="12"/>
  <c r="Y25" i="12" s="1"/>
  <c r="Y26" i="12"/>
  <c r="Y27" i="12" s="1"/>
  <c r="Y28" i="12" s="1"/>
  <c r="Y29" i="12" s="1"/>
  <c r="Y30" i="12"/>
  <c r="Y31" i="12" s="1"/>
  <c r="Y33" i="12"/>
  <c r="Y34" i="12" s="1"/>
  <c r="Y35" i="12" s="1"/>
  <c r="Y36" i="12" s="1"/>
  <c r="Y37" i="12"/>
  <c r="Y38" i="12" s="1"/>
  <c r="Y39" i="12"/>
  <c r="Y40" i="12" s="1"/>
  <c r="Y41" i="12" s="1"/>
  <c r="Y43" i="12"/>
  <c r="Y44" i="12"/>
  <c r="Y45" i="12" s="1"/>
  <c r="Y46" i="12" s="1"/>
  <c r="Y47" i="12" s="1"/>
  <c r="Y48" i="12"/>
  <c r="Y49" i="12" s="1"/>
  <c r="Y50" i="12" s="1"/>
  <c r="Y51" i="12" s="1"/>
  <c r="Y53" i="12"/>
  <c r="Y54" i="12"/>
  <c r="Y55" i="12" s="1"/>
  <c r="Y56" i="12" s="1"/>
  <c r="Y57" i="12" s="1"/>
  <c r="Y58" i="12" s="1"/>
  <c r="Y59" i="12"/>
  <c r="Y60" i="12" s="1"/>
  <c r="Y61" i="12" s="1"/>
  <c r="Y63" i="12"/>
  <c r="Y64" i="12"/>
  <c r="Y65" i="12" s="1"/>
  <c r="Y66" i="12" s="1"/>
  <c r="Y67" i="12" s="1"/>
  <c r="Y68" i="12"/>
  <c r="Y69" i="12" s="1"/>
  <c r="Y70" i="12"/>
  <c r="Y71" i="12" s="1"/>
  <c r="Y72" i="12" s="1"/>
  <c r="Y73" i="12" s="1"/>
  <c r="Y74" i="12" s="1"/>
  <c r="Y75" i="12" s="1"/>
  <c r="Y76" i="12" s="1"/>
  <c r="Y77" i="12" s="1"/>
  <c r="Y78" i="12" s="1"/>
  <c r="Y79" i="12" s="1"/>
  <c r="Y80" i="12"/>
  <c r="Y81" i="12" s="1"/>
  <c r="Y82" i="12" s="1"/>
  <c r="Y83" i="12" s="1"/>
  <c r="Y84" i="12" s="1"/>
  <c r="Y85" i="12" s="1"/>
  <c r="Y86" i="12" s="1"/>
  <c r="Y87" i="12" s="1"/>
  <c r="Y88" i="12"/>
  <c r="Y89" i="12" s="1"/>
  <c r="Y90" i="12" s="1"/>
  <c r="Y91" i="12" s="1"/>
  <c r="Y92" i="12" s="1"/>
  <c r="Y93" i="12" s="1"/>
  <c r="Y94" i="12" s="1"/>
  <c r="Y95" i="12" s="1"/>
  <c r="Y96" i="12" s="1"/>
  <c r="Y97" i="12" s="1"/>
  <c r="Y98" i="12" s="1"/>
  <c r="Y99" i="12" s="1"/>
  <c r="Y100" i="12" s="1"/>
  <c r="Y101" i="12" s="1"/>
  <c r="Y102" i="12" s="1"/>
  <c r="Y103" i="12" s="1"/>
  <c r="Z51" i="9"/>
  <c r="AZ51" i="9"/>
  <c r="BD51" i="9"/>
  <c r="BG51" i="9"/>
  <c r="AZ52" i="9"/>
  <c r="BD52" i="9"/>
  <c r="BG52" i="9"/>
  <c r="V53" i="9"/>
  <c r="Z53" i="9"/>
  <c r="AC53" i="9"/>
  <c r="V58" i="9"/>
  <c r="Z58" i="9"/>
  <c r="AC58" i="9"/>
  <c r="AZ58" i="9"/>
  <c r="AT61" i="9" s="1"/>
  <c r="BD58" i="9"/>
  <c r="BG58" i="9"/>
  <c r="V80" i="6"/>
  <c r="BJ59" i="9" s="1"/>
  <c r="V40" i="6"/>
  <c r="BJ62" i="9"/>
  <c r="AZ50" i="6"/>
  <c r="BJ50" i="6" s="1"/>
  <c r="K71" i="9"/>
  <c r="M71" i="9" s="1"/>
  <c r="O71" i="9"/>
  <c r="Q71" i="9"/>
  <c r="S71" i="9"/>
  <c r="U71" i="9" s="1"/>
  <c r="W71" i="9" s="1"/>
  <c r="Y71" i="9" s="1"/>
  <c r="AA71" i="9"/>
  <c r="AC71" i="9" s="1"/>
  <c r="AE71" i="9" s="1"/>
  <c r="AG71" i="9" s="1"/>
  <c r="AI71" i="9"/>
  <c r="AK71" i="9"/>
  <c r="AM71" i="9" s="1"/>
  <c r="AO71" i="9"/>
  <c r="AQ71" i="9" s="1"/>
  <c r="AS71" i="9" s="1"/>
  <c r="C72" i="9" s="1"/>
  <c r="E72" i="9" s="1"/>
  <c r="G72" i="9" s="1"/>
  <c r="I72" i="9" s="1"/>
  <c r="K72" i="9" s="1"/>
  <c r="M72" i="9" s="1"/>
  <c r="O72" i="9" s="1"/>
  <c r="Q72" i="9" s="1"/>
  <c r="S72" i="9"/>
  <c r="U72" i="9" s="1"/>
  <c r="W72" i="9" s="1"/>
  <c r="Y72" i="9" s="1"/>
  <c r="AA72" i="9" s="1"/>
  <c r="AC72" i="9" s="1"/>
  <c r="AE72" i="9" s="1"/>
  <c r="AG72" i="9" s="1"/>
  <c r="AI72" i="9" s="1"/>
  <c r="AK72" i="9" s="1"/>
  <c r="AM72" i="9" s="1"/>
  <c r="AO72" i="9" s="1"/>
  <c r="AQ72" i="9" s="1"/>
  <c r="AS72" i="9" s="1"/>
  <c r="C73" i="9"/>
  <c r="E73" i="9" s="1"/>
  <c r="G73" i="9" s="1"/>
  <c r="I73" i="9" s="1"/>
  <c r="K73" i="9" s="1"/>
  <c r="M73" i="9" s="1"/>
  <c r="O73" i="9" s="1"/>
  <c r="Q73" i="9" s="1"/>
  <c r="S73" i="9" s="1"/>
  <c r="U73" i="9" s="1"/>
  <c r="W73" i="9" s="1"/>
  <c r="Y73" i="9" s="1"/>
  <c r="AA73" i="9" s="1"/>
  <c r="AC73" i="9" s="1"/>
  <c r="AE73" i="9" s="1"/>
  <c r="AG73" i="9" s="1"/>
  <c r="AI73" i="9" s="1"/>
  <c r="AK73" i="9" s="1"/>
  <c r="AM73" i="9" s="1"/>
  <c r="AO73" i="9" s="1"/>
  <c r="AQ73" i="9" s="1"/>
  <c r="AS73" i="9" s="1"/>
  <c r="M30" i="4"/>
  <c r="S8" i="5"/>
  <c r="S9" i="5" s="1"/>
  <c r="S10" i="5"/>
  <c r="S11" i="5"/>
  <c r="M35" i="4"/>
  <c r="Z7" i="5"/>
  <c r="M31" i="4"/>
  <c r="V7" i="5"/>
  <c r="M36" i="4"/>
  <c r="M32" i="4"/>
  <c r="W7" i="5" s="1"/>
  <c r="M37" i="4"/>
  <c r="M33" i="4"/>
  <c r="M38" i="4"/>
  <c r="M39" i="4"/>
  <c r="AD7" i="5"/>
  <c r="C59" i="8"/>
  <c r="D59" i="8" s="1"/>
  <c r="F57" i="8"/>
  <c r="Z47" i="6"/>
  <c r="AC47" i="6"/>
  <c r="Q57" i="8"/>
  <c r="AE57" i="8"/>
  <c r="AJ57" i="8"/>
  <c r="L58" i="8"/>
  <c r="AE58" i="8"/>
  <c r="AJ58" i="8"/>
  <c r="AE59" i="8"/>
  <c r="AE60" i="8"/>
  <c r="AJ60" i="8"/>
  <c r="C63" i="8"/>
  <c r="AE61" i="8"/>
  <c r="F62" i="8"/>
  <c r="AE62" i="8"/>
  <c r="AE63" i="8"/>
  <c r="X64" i="8"/>
  <c r="AE64" i="8"/>
  <c r="C67" i="8"/>
  <c r="F66" i="8" s="1"/>
  <c r="F65" i="8"/>
  <c r="Q65" i="8"/>
  <c r="AE65" i="8"/>
  <c r="AH65" i="8"/>
  <c r="AJ65" i="8"/>
  <c r="L66" i="8"/>
  <c r="X66" i="8"/>
  <c r="AE66" i="8"/>
  <c r="AJ66" i="8"/>
  <c r="D67" i="8"/>
  <c r="X67" i="8"/>
  <c r="AE67" i="8"/>
  <c r="AH67" i="8"/>
  <c r="AJ67" i="8"/>
  <c r="X68" i="8"/>
  <c r="AE68" i="8"/>
  <c r="AH68" i="8"/>
  <c r="AJ68" i="8"/>
  <c r="C71" i="8"/>
  <c r="L70" i="8" s="1"/>
  <c r="X69" i="8"/>
  <c r="AE69" i="8"/>
  <c r="AJ69" i="8"/>
  <c r="F70" i="8"/>
  <c r="AE70" i="8"/>
  <c r="AJ70" i="8"/>
  <c r="X71" i="8"/>
  <c r="AE71" i="8"/>
  <c r="AH71" i="8"/>
  <c r="AE72" i="8"/>
  <c r="C75" i="8"/>
  <c r="AH73" i="8"/>
  <c r="AJ73" i="8"/>
  <c r="L74" i="8"/>
  <c r="X74" i="8"/>
  <c r="S35" i="4"/>
  <c r="S31" i="4"/>
  <c r="X75" i="8"/>
  <c r="AE75" i="8"/>
  <c r="X76" i="8"/>
  <c r="AE76" i="8"/>
  <c r="V4" i="7"/>
  <c r="Z4" i="7"/>
  <c r="AC4" i="7"/>
  <c r="AZ4" i="7"/>
  <c r="BD4" i="7"/>
  <c r="BG4" i="7"/>
  <c r="V5" i="7"/>
  <c r="Z5" i="7"/>
  <c r="AC5" i="7"/>
  <c r="AZ5" i="7"/>
  <c r="BD5" i="7"/>
  <c r="BG5" i="7"/>
  <c r="V6" i="7"/>
  <c r="Z6" i="7"/>
  <c r="AC6" i="7"/>
  <c r="AZ6" i="7"/>
  <c r="BD6" i="7"/>
  <c r="BG6" i="7"/>
  <c r="V7" i="7"/>
  <c r="Z7" i="7"/>
  <c r="AC7" i="7"/>
  <c r="AZ7" i="7"/>
  <c r="BD7" i="7"/>
  <c r="BG7" i="7"/>
  <c r="V8" i="7"/>
  <c r="Z8" i="7"/>
  <c r="AC8" i="7"/>
  <c r="AZ8" i="7"/>
  <c r="BG8" i="7"/>
  <c r="V9" i="7"/>
  <c r="Z9" i="7"/>
  <c r="AC9" i="7"/>
  <c r="AZ9" i="7"/>
  <c r="BD9" i="7"/>
  <c r="BG9" i="7"/>
  <c r="V10" i="7"/>
  <c r="Z10" i="7"/>
  <c r="AC10" i="7"/>
  <c r="AZ10" i="7"/>
  <c r="BD10" i="7"/>
  <c r="BG10" i="7"/>
  <c r="V11" i="7"/>
  <c r="Z11" i="7"/>
  <c r="AC11" i="7"/>
  <c r="AZ11" i="7"/>
  <c r="BD11" i="7"/>
  <c r="BG11" i="7"/>
  <c r="V12" i="7"/>
  <c r="Z12" i="7"/>
  <c r="AC12" i="7"/>
  <c r="AZ12" i="7"/>
  <c r="BD12" i="7"/>
  <c r="BG12" i="7"/>
  <c r="V13" i="7"/>
  <c r="Z13" i="7"/>
  <c r="AC13" i="7"/>
  <c r="AZ13" i="7"/>
  <c r="BD13" i="7"/>
  <c r="BG13" i="7"/>
  <c r="V14" i="7"/>
  <c r="Z14" i="7"/>
  <c r="AC14" i="7"/>
  <c r="AZ14" i="7"/>
  <c r="BD14" i="7"/>
  <c r="BG14" i="7"/>
  <c r="V15" i="7"/>
  <c r="Z15" i="7"/>
  <c r="AC15" i="7"/>
  <c r="AZ15" i="7"/>
  <c r="BD15" i="7"/>
  <c r="BG15" i="7"/>
  <c r="V16" i="7"/>
  <c r="Z16" i="7"/>
  <c r="AC16" i="7"/>
  <c r="AZ16" i="7"/>
  <c r="BD16" i="7"/>
  <c r="BG16" i="7"/>
  <c r="V17" i="7"/>
  <c r="Z17" i="7"/>
  <c r="AC17" i="7"/>
  <c r="AZ17" i="7"/>
  <c r="BD17" i="7"/>
  <c r="BG17" i="7"/>
  <c r="V18" i="7"/>
  <c r="Z18" i="7"/>
  <c r="AC18" i="7"/>
  <c r="AZ18" i="7"/>
  <c r="BD18" i="7"/>
  <c r="BG18" i="7"/>
  <c r="V19" i="7"/>
  <c r="Z19" i="7"/>
  <c r="AC19" i="7"/>
  <c r="AZ19" i="7"/>
  <c r="BD19" i="7"/>
  <c r="BG19" i="7"/>
  <c r="V20" i="7"/>
  <c r="Z20" i="7"/>
  <c r="AC20" i="7"/>
  <c r="AZ20" i="7"/>
  <c r="BD20" i="7"/>
  <c r="BG20" i="7"/>
  <c r="V21" i="7"/>
  <c r="Z21" i="7"/>
  <c r="AC21" i="7"/>
  <c r="AZ21" i="7"/>
  <c r="BD21" i="7"/>
  <c r="BG21" i="7"/>
  <c r="V22" i="7"/>
  <c r="Z22" i="7"/>
  <c r="AC22" i="7"/>
  <c r="AZ22" i="7"/>
  <c r="BD22" i="7"/>
  <c r="BG22" i="7"/>
  <c r="V23" i="7"/>
  <c r="Z23" i="7"/>
  <c r="AC23" i="7"/>
  <c r="AZ23" i="7"/>
  <c r="BD23" i="7"/>
  <c r="BG23" i="7"/>
  <c r="V24" i="7"/>
  <c r="AC24" i="7"/>
  <c r="AZ24" i="7"/>
  <c r="BG24" i="7"/>
  <c r="V25" i="7"/>
  <c r="Z25" i="7"/>
  <c r="AC25" i="7"/>
  <c r="AZ25" i="7"/>
  <c r="BD25" i="7"/>
  <c r="BG25" i="7"/>
  <c r="V26" i="7"/>
  <c r="Z26" i="7"/>
  <c r="AC26" i="7"/>
  <c r="AZ26" i="7"/>
  <c r="BD26" i="7"/>
  <c r="BG26" i="7"/>
  <c r="V27" i="7"/>
  <c r="Z27" i="7"/>
  <c r="AC27" i="7"/>
  <c r="AZ27" i="7"/>
  <c r="BD27" i="7"/>
  <c r="BG27" i="7"/>
  <c r="V28" i="7"/>
  <c r="Z28" i="7"/>
  <c r="AC28" i="7"/>
  <c r="AZ28" i="7"/>
  <c r="BD28" i="7"/>
  <c r="BG28" i="7"/>
  <c r="V29" i="7"/>
  <c r="Z29" i="7"/>
  <c r="AC29" i="7"/>
  <c r="AZ29" i="7"/>
  <c r="BD29" i="7"/>
  <c r="BG29" i="7"/>
  <c r="V30" i="7"/>
  <c r="Z30" i="7"/>
  <c r="AC30" i="7"/>
  <c r="AZ30" i="7"/>
  <c r="BD30" i="7"/>
  <c r="BG30" i="7"/>
  <c r="V31" i="7"/>
  <c r="Z31" i="7"/>
  <c r="AC31" i="7"/>
  <c r="AZ31" i="7"/>
  <c r="BD31" i="7"/>
  <c r="BG31" i="7"/>
  <c r="V32" i="7"/>
  <c r="Z32" i="7"/>
  <c r="AC32" i="7"/>
  <c r="AZ32" i="7"/>
  <c r="BD32" i="7"/>
  <c r="BG32" i="7"/>
  <c r="V33" i="7"/>
  <c r="Z33" i="7"/>
  <c r="AC33" i="7"/>
  <c r="AZ33" i="7"/>
  <c r="BD33" i="7"/>
  <c r="BG33" i="7"/>
  <c r="V34" i="7"/>
  <c r="Z34" i="7"/>
  <c r="AC34" i="7"/>
  <c r="AZ34" i="7"/>
  <c r="BD34" i="7"/>
  <c r="BG34" i="7"/>
  <c r="V35" i="7"/>
  <c r="Z35" i="7"/>
  <c r="AC35" i="7"/>
  <c r="AZ35" i="7"/>
  <c r="BD35" i="7"/>
  <c r="BG35" i="7"/>
  <c r="V36" i="7"/>
  <c r="Z36" i="7"/>
  <c r="AC36" i="7"/>
  <c r="AZ36" i="7"/>
  <c r="BD36" i="7"/>
  <c r="BG36" i="7"/>
  <c r="V37" i="7"/>
  <c r="Z37" i="7"/>
  <c r="AC37" i="7"/>
  <c r="AZ37" i="7"/>
  <c r="BD37" i="7"/>
  <c r="BG37" i="7"/>
  <c r="V38" i="7"/>
  <c r="Z38" i="7"/>
  <c r="AC38" i="7"/>
  <c r="AZ38" i="7"/>
  <c r="BD38" i="7"/>
  <c r="BG38" i="7"/>
  <c r="V39" i="7"/>
  <c r="Z39" i="7"/>
  <c r="AC39" i="7"/>
  <c r="AZ39" i="7"/>
  <c r="BD39" i="7"/>
  <c r="BG39" i="7"/>
  <c r="V40" i="7"/>
  <c r="Z40" i="7"/>
  <c r="AC40" i="7"/>
  <c r="AZ40" i="7"/>
  <c r="BD40" i="7"/>
  <c r="BG40" i="7"/>
  <c r="V41" i="7"/>
  <c r="Z41" i="7"/>
  <c r="AC41" i="7"/>
  <c r="AZ41" i="7"/>
  <c r="BD41" i="7"/>
  <c r="BG41" i="7"/>
  <c r="V42" i="7"/>
  <c r="Z42" i="7"/>
  <c r="AC42" i="7"/>
  <c r="V43" i="7"/>
  <c r="Z43" i="7"/>
  <c r="AC43" i="7"/>
  <c r="AZ43" i="7"/>
  <c r="BD43" i="7"/>
  <c r="BG43" i="7"/>
  <c r="V44" i="7"/>
  <c r="Z44" i="7"/>
  <c r="AC44" i="7"/>
  <c r="AZ44" i="7"/>
  <c r="BD44" i="7"/>
  <c r="BG44" i="7"/>
  <c r="V45" i="7"/>
  <c r="Z45" i="7"/>
  <c r="AC45" i="7"/>
  <c r="AZ45" i="7"/>
  <c r="BD45" i="7"/>
  <c r="BG45" i="7"/>
  <c r="V46" i="7"/>
  <c r="Z46" i="7"/>
  <c r="AC46" i="7"/>
  <c r="AZ46" i="7"/>
  <c r="BD46" i="7"/>
  <c r="BG46" i="7"/>
  <c r="V47" i="7"/>
  <c r="Z47" i="7"/>
  <c r="AC47" i="7"/>
  <c r="AZ47" i="7"/>
  <c r="BD47" i="7"/>
  <c r="BG47" i="7"/>
  <c r="V48" i="7"/>
  <c r="Z48" i="7"/>
  <c r="AC48" i="7"/>
  <c r="AZ48" i="7"/>
  <c r="BD48" i="7"/>
  <c r="BG48" i="7"/>
  <c r="V49" i="7"/>
  <c r="Z49" i="7"/>
  <c r="AC49" i="7"/>
  <c r="AZ49" i="7"/>
  <c r="BD49" i="7"/>
  <c r="BG49" i="7"/>
  <c r="V50" i="7"/>
  <c r="Z50" i="7"/>
  <c r="AC50" i="7"/>
  <c r="V51" i="7"/>
  <c r="Z51" i="7"/>
  <c r="AC51" i="7"/>
  <c r="AZ51" i="7"/>
  <c r="BD51" i="7"/>
  <c r="BG51" i="7"/>
  <c r="V52" i="7"/>
  <c r="Z52" i="7"/>
  <c r="AC52" i="7"/>
  <c r="AZ52" i="7"/>
  <c r="BD52" i="7"/>
  <c r="BG52" i="7"/>
  <c r="V53" i="7"/>
  <c r="Z53" i="7"/>
  <c r="AC53" i="7"/>
  <c r="AZ53" i="7"/>
  <c r="BD53" i="7"/>
  <c r="BG53" i="7"/>
  <c r="V54" i="7"/>
  <c r="Z54" i="7"/>
  <c r="AC54" i="7"/>
  <c r="AZ54" i="7"/>
  <c r="BD54" i="7"/>
  <c r="BG54" i="7"/>
  <c r="V55" i="7"/>
  <c r="Z55" i="7"/>
  <c r="AC55" i="7"/>
  <c r="AZ55" i="7"/>
  <c r="BD55" i="7"/>
  <c r="BG55" i="7"/>
  <c r="V56" i="7"/>
  <c r="Z56" i="7"/>
  <c r="AC56" i="7"/>
  <c r="AZ56" i="7"/>
  <c r="BD56" i="7"/>
  <c r="BG56" i="7"/>
  <c r="V57" i="7"/>
  <c r="Z57" i="7"/>
  <c r="AC57" i="7"/>
  <c r="AZ57" i="7"/>
  <c r="BD57" i="7"/>
  <c r="BG57" i="7"/>
  <c r="V58" i="7"/>
  <c r="Z58" i="7"/>
  <c r="AC58" i="7"/>
  <c r="AZ58" i="7"/>
  <c r="BD58" i="7"/>
  <c r="BG58" i="7"/>
  <c r="V59" i="7"/>
  <c r="Z59" i="7"/>
  <c r="AC59" i="7"/>
  <c r="AZ59" i="7"/>
  <c r="BD59" i="7"/>
  <c r="BG59" i="7"/>
  <c r="V60" i="7"/>
  <c r="AF60" i="7" s="1"/>
  <c r="Z60" i="7"/>
  <c r="AC60" i="7"/>
  <c r="AZ60" i="7"/>
  <c r="BD60" i="7"/>
  <c r="BG60" i="7"/>
  <c r="V61" i="7"/>
  <c r="Z61" i="7"/>
  <c r="AC61" i="7"/>
  <c r="AZ61" i="7"/>
  <c r="BD61" i="7"/>
  <c r="BG61" i="7"/>
  <c r="V62" i="7"/>
  <c r="Z62" i="7"/>
  <c r="AC62" i="7"/>
  <c r="AZ62" i="7"/>
  <c r="BD62" i="7"/>
  <c r="BG62" i="7"/>
  <c r="V63" i="7"/>
  <c r="AF63" i="7" s="1"/>
  <c r="Z63" i="7"/>
  <c r="AC63" i="7"/>
  <c r="AZ63" i="7"/>
  <c r="BD63" i="7"/>
  <c r="BG63" i="7"/>
  <c r="AZ64" i="7"/>
  <c r="BD64" i="7"/>
  <c r="BG64" i="7"/>
  <c r="AZ65" i="7"/>
  <c r="BD65" i="7"/>
  <c r="BG65" i="7"/>
  <c r="V66" i="7"/>
  <c r="Z66" i="7"/>
  <c r="AC66" i="7"/>
  <c r="AZ66" i="7"/>
  <c r="BD66" i="7"/>
  <c r="BG66" i="7"/>
  <c r="V67" i="7"/>
  <c r="Z67" i="7"/>
  <c r="AC67" i="7"/>
  <c r="AZ67" i="7"/>
  <c r="BD67" i="7"/>
  <c r="BG67" i="7"/>
  <c r="V68" i="7"/>
  <c r="Z68" i="7"/>
  <c r="AC68" i="7"/>
  <c r="AZ68" i="7"/>
  <c r="BD68" i="7"/>
  <c r="BG68" i="7"/>
  <c r="V69" i="7"/>
  <c r="Z69" i="7"/>
  <c r="AC69" i="7"/>
  <c r="AZ69" i="7"/>
  <c r="BD69" i="7"/>
  <c r="BG69" i="7"/>
  <c r="V70" i="7"/>
  <c r="Z70" i="7"/>
  <c r="AC70" i="7"/>
  <c r="V71" i="7"/>
  <c r="Z71" i="7"/>
  <c r="AC71" i="7"/>
  <c r="V72" i="7"/>
  <c r="Z72" i="7"/>
  <c r="AC72" i="7"/>
  <c r="V73" i="7"/>
  <c r="Z73" i="7"/>
  <c r="AC73" i="7"/>
  <c r="V74" i="7"/>
  <c r="Z74" i="7"/>
  <c r="AC74" i="7"/>
  <c r="V75" i="7"/>
  <c r="Z75" i="7"/>
  <c r="AC75" i="7"/>
  <c r="V76" i="7"/>
  <c r="Z76" i="7"/>
  <c r="AC76" i="7"/>
  <c r="V77" i="7"/>
  <c r="Z77" i="7"/>
  <c r="AC77" i="7"/>
  <c r="V78" i="7"/>
  <c r="Z78" i="7"/>
  <c r="AC78" i="7"/>
  <c r="V79" i="7"/>
  <c r="Z79" i="7"/>
  <c r="AC79" i="7"/>
  <c r="V80" i="7"/>
  <c r="Z80" i="7"/>
  <c r="AC80" i="7"/>
  <c r="V81" i="7"/>
  <c r="Z81" i="7"/>
  <c r="AC81" i="7"/>
  <c r="V82" i="7"/>
  <c r="Z82" i="7"/>
  <c r="AC82" i="7"/>
  <c r="V83" i="7"/>
  <c r="Z83" i="7"/>
  <c r="AC83" i="7"/>
  <c r="G2" i="6"/>
  <c r="D3" i="24" s="1"/>
  <c r="AH2" i="6"/>
  <c r="BC2" i="6"/>
  <c r="AG8" i="5"/>
  <c r="AG9" i="5"/>
  <c r="AG10" i="5" s="1"/>
  <c r="AG11" i="5" s="1"/>
  <c r="AG12" i="5" s="1"/>
  <c r="AG13" i="5" s="1"/>
  <c r="AG14" i="5" s="1"/>
  <c r="AG15" i="5" s="1"/>
  <c r="AG16" i="5" s="1"/>
  <c r="AG17" i="5" s="1"/>
  <c r="AG18" i="5" s="1"/>
  <c r="AG19" i="5" s="1"/>
  <c r="AG20" i="5" s="1"/>
  <c r="AG21" i="5" s="1"/>
  <c r="AG22" i="5" s="1"/>
  <c r="AG23" i="5" s="1"/>
  <c r="AG24" i="5" s="1"/>
  <c r="AG25" i="5" s="1"/>
  <c r="AG26" i="5" s="1"/>
  <c r="AG27" i="5" s="1"/>
  <c r="AG28" i="5" s="1"/>
  <c r="AG29" i="5" s="1"/>
  <c r="AG30" i="5" s="1"/>
  <c r="AG31" i="5" s="1"/>
  <c r="AG32" i="5" s="1"/>
  <c r="AG33" i="5" s="1"/>
  <c r="AG34" i="5" s="1"/>
  <c r="AG35" i="5" s="1"/>
  <c r="AG36" i="5" s="1"/>
  <c r="AG37" i="5" s="1"/>
  <c r="AG38" i="5" s="1"/>
  <c r="AG39" i="5" s="1"/>
  <c r="AG40" i="5" s="1"/>
  <c r="AG41" i="5" s="1"/>
  <c r="AG42" i="5" s="1"/>
  <c r="AG43" i="5" s="1"/>
  <c r="AG44" i="5" s="1"/>
  <c r="AG45" i="5" s="1"/>
  <c r="AG46" i="5" s="1"/>
  <c r="AG47" i="5" s="1"/>
  <c r="AG48" i="5" s="1"/>
  <c r="AG49" i="5" s="1"/>
  <c r="AG50" i="5" s="1"/>
  <c r="AG51" i="5" s="1"/>
  <c r="AG52" i="5" s="1"/>
  <c r="AG53" i="5" s="1"/>
  <c r="AG54" i="5" s="1"/>
  <c r="AG55" i="5" s="1"/>
  <c r="AG56" i="5" s="1"/>
  <c r="AG57" i="5" s="1"/>
  <c r="AG58" i="5" s="1"/>
  <c r="AG59" i="5" s="1"/>
  <c r="AG60" i="5" s="1"/>
  <c r="AG61" i="5" s="1"/>
  <c r="AG62" i="5" s="1"/>
  <c r="AG63" i="5" s="1"/>
  <c r="AG64" i="5" s="1"/>
  <c r="AG65" i="5" s="1"/>
  <c r="AG66" i="5" s="1"/>
  <c r="AG67" i="5" s="1"/>
  <c r="AG68" i="5" s="1"/>
  <c r="AG69" i="5" s="1"/>
  <c r="AG70" i="5" s="1"/>
  <c r="AG71" i="5" s="1"/>
  <c r="AG72" i="5" s="1"/>
  <c r="AG73" i="5" s="1"/>
  <c r="AG74" i="5" s="1"/>
  <c r="AG75" i="5" s="1"/>
  <c r="AG76" i="5" s="1"/>
  <c r="AG77" i="5" s="1"/>
  <c r="AG78" i="5" s="1"/>
  <c r="G3" i="6"/>
  <c r="N3" i="6"/>
  <c r="Y3" i="6"/>
  <c r="D5" i="24" s="1"/>
  <c r="AO3" i="6"/>
  <c r="Z5" i="12"/>
  <c r="Z6" i="12"/>
  <c r="Z7" i="12" s="1"/>
  <c r="AD6" i="12"/>
  <c r="AD9" i="12"/>
  <c r="AD11" i="12"/>
  <c r="AD13" i="12"/>
  <c r="AD14" i="12"/>
  <c r="AD15" i="12"/>
  <c r="AD16" i="12" s="1"/>
  <c r="AD17" i="12" s="1"/>
  <c r="AD18" i="12" s="1"/>
  <c r="AD19" i="12" s="1"/>
  <c r="AD20" i="12" s="1"/>
  <c r="AD21" i="12" s="1"/>
  <c r="AD23" i="12"/>
  <c r="AD24" i="12" s="1"/>
  <c r="AD25" i="12" s="1"/>
  <c r="AD26" i="12" s="1"/>
  <c r="AD27" i="12" s="1"/>
  <c r="AD28" i="12" s="1"/>
  <c r="AD29" i="12" s="1"/>
  <c r="AD30" i="12" s="1"/>
  <c r="AD31" i="12" s="1"/>
  <c r="AD33" i="12"/>
  <c r="AD34" i="12" s="1"/>
  <c r="AD35" i="12"/>
  <c r="AD36" i="12" s="1"/>
  <c r="AD37" i="12" s="1"/>
  <c r="AD38" i="12" s="1"/>
  <c r="AD39" i="12" s="1"/>
  <c r="AD40" i="12" s="1"/>
  <c r="AD41" i="12" s="1"/>
  <c r="AD43" i="12"/>
  <c r="AD44" i="12"/>
  <c r="AD45" i="12"/>
  <c r="AD46" i="12" s="1"/>
  <c r="AD47" i="12" s="1"/>
  <c r="AD48" i="12" s="1"/>
  <c r="AD49" i="12" s="1"/>
  <c r="AD50" i="12" s="1"/>
  <c r="AD51" i="12" s="1"/>
  <c r="AD53" i="12"/>
  <c r="AD54" i="12" s="1"/>
  <c r="AD55" i="12" s="1"/>
  <c r="AD56" i="12" s="1"/>
  <c r="AD59" i="12"/>
  <c r="AD60" i="12" s="1"/>
  <c r="AD61" i="12" s="1"/>
  <c r="AD63" i="12"/>
  <c r="AD64" i="12"/>
  <c r="AD65" i="12"/>
  <c r="AD66" i="12" s="1"/>
  <c r="AD67" i="12" s="1"/>
  <c r="AD68" i="12" s="1"/>
  <c r="AD69" i="12" s="1"/>
  <c r="AD70" i="12" s="1"/>
  <c r="AD71" i="12" s="1"/>
  <c r="AD73" i="12"/>
  <c r="AD74" i="12" s="1"/>
  <c r="AD75" i="12" s="1"/>
  <c r="AD76" i="12" s="1"/>
  <c r="AD77" i="12" s="1"/>
  <c r="AD78" i="12" s="1"/>
  <c r="AD79" i="12" s="1"/>
  <c r="AD80" i="12" s="1"/>
  <c r="AD81" i="12" s="1"/>
  <c r="AD83" i="12"/>
  <c r="AD84" i="12" s="1"/>
  <c r="AD85" i="12" s="1"/>
  <c r="AD86" i="12" s="1"/>
  <c r="AD87" i="12" s="1"/>
  <c r="AD88" i="12" s="1"/>
  <c r="AD89" i="12" s="1"/>
  <c r="AD90" i="12" s="1"/>
  <c r="AD91" i="12" s="1"/>
  <c r="AD93" i="12"/>
  <c r="AD94" i="12" s="1"/>
  <c r="AD95" i="12" s="1"/>
  <c r="AD96" i="12" s="1"/>
  <c r="AD97" i="12" s="1"/>
  <c r="AD98" i="12" s="1"/>
  <c r="AD99" i="12" s="1"/>
  <c r="AD100" i="12" s="1"/>
  <c r="AD101" i="12" s="1"/>
  <c r="C5" i="12"/>
  <c r="C6" i="12"/>
  <c r="C7" i="12" s="1"/>
  <c r="C8" i="12"/>
  <c r="C9" i="12" s="1"/>
  <c r="C10" i="12" s="1"/>
  <c r="C11" i="12" s="1"/>
  <c r="C12" i="12" s="1"/>
  <c r="C13" i="12" s="1"/>
  <c r="C14" i="12" s="1"/>
  <c r="C15" i="12" s="1"/>
  <c r="C16" i="12" s="1"/>
  <c r="C17" i="12" s="1"/>
  <c r="C18" i="12" s="1"/>
  <c r="C19" i="12" s="1"/>
  <c r="C20" i="12" s="1"/>
  <c r="C21" i="12" s="1"/>
  <c r="C22" i="12" s="1"/>
  <c r="C23" i="12" s="1"/>
  <c r="C24" i="12" s="1"/>
  <c r="C25" i="12" s="1"/>
  <c r="C26" i="12" s="1"/>
  <c r="C27" i="12" s="1"/>
  <c r="C28" i="12" s="1"/>
  <c r="C29" i="12" s="1"/>
  <c r="C30" i="12" s="1"/>
  <c r="C31" i="12" s="1"/>
  <c r="C32" i="12" s="1"/>
  <c r="C33" i="12" s="1"/>
  <c r="C34" i="12" s="1"/>
  <c r="C35" i="12" s="1"/>
  <c r="C36" i="12" s="1"/>
  <c r="C37" i="12" s="1"/>
  <c r="C38" i="12" s="1"/>
  <c r="C39" i="12" s="1"/>
  <c r="C40" i="12" s="1"/>
  <c r="C41" i="12" s="1"/>
  <c r="C42" i="12" s="1"/>
  <c r="C43" i="12" s="1"/>
  <c r="C44" i="12" s="1"/>
  <c r="C45" i="12" s="1"/>
  <c r="C46" i="12" s="1"/>
  <c r="C47" i="12" s="1"/>
  <c r="C48" i="12" s="1"/>
  <c r="C49" i="12" s="1"/>
  <c r="C50" i="12" s="1"/>
  <c r="C51" i="12" s="1"/>
  <c r="C52" i="12" s="1"/>
  <c r="C53" i="12" s="1"/>
  <c r="C54" i="12" s="1"/>
  <c r="C55" i="12" s="1"/>
  <c r="C56" i="12" s="1"/>
  <c r="C57" i="12" s="1"/>
  <c r="C58" i="12" s="1"/>
  <c r="C59" i="12" s="1"/>
  <c r="C60" i="12" s="1"/>
  <c r="C61" i="12" s="1"/>
  <c r="C62" i="12" s="1"/>
  <c r="C63" i="12" s="1"/>
  <c r="C64" i="12" s="1"/>
  <c r="C65" i="12" s="1"/>
  <c r="C66" i="12" s="1"/>
  <c r="C67" i="12" s="1"/>
  <c r="C68" i="12" s="1"/>
  <c r="C69" i="12"/>
  <c r="C70" i="12" s="1"/>
  <c r="C71" i="12" s="1"/>
  <c r="C72" i="12" s="1"/>
  <c r="C73" i="12" s="1"/>
  <c r="C74" i="12" s="1"/>
  <c r="C75" i="12" s="1"/>
  <c r="C76" i="12" s="1"/>
  <c r="C77" i="12" s="1"/>
  <c r="C78" i="12" s="1"/>
  <c r="C79" i="12" s="1"/>
  <c r="C80" i="12" s="1"/>
  <c r="C81" i="12" s="1"/>
  <c r="C82" i="12" s="1"/>
  <c r="C83" i="12" s="1"/>
  <c r="C84" i="12" s="1"/>
  <c r="C85" i="12" s="1"/>
  <c r="C86" i="12" s="1"/>
  <c r="C87" i="12" s="1"/>
  <c r="C88" i="12" s="1"/>
  <c r="C89" i="12" s="1"/>
  <c r="C90" i="12" s="1"/>
  <c r="C91" i="12" s="1"/>
  <c r="C92" i="12" s="1"/>
  <c r="C93" i="12" s="1"/>
  <c r="C94" i="12" s="1"/>
  <c r="C95" i="12" s="1"/>
  <c r="C96" i="12" s="1"/>
  <c r="C97" i="12" s="1"/>
  <c r="C98" i="12" s="1"/>
  <c r="C99" i="12" s="1"/>
  <c r="C100" i="12" s="1"/>
  <c r="C101" i="12" s="1"/>
  <c r="C102" i="12" s="1"/>
  <c r="C103" i="12" s="1"/>
  <c r="T16" i="4"/>
  <c r="F6" i="6" s="1"/>
  <c r="S30" i="4"/>
  <c r="AN9" i="6"/>
  <c r="S39" i="4"/>
  <c r="BE9" i="6"/>
  <c r="U12" i="6"/>
  <c r="U13" i="6"/>
  <c r="AZ78" i="6"/>
  <c r="V85" i="6"/>
  <c r="C6" i="5"/>
  <c r="C7" i="5"/>
  <c r="D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AU8" i="5"/>
  <c r="AU9" i="5" s="1"/>
  <c r="AU10" i="5" s="1"/>
  <c r="AU11" i="5" s="1"/>
  <c r="AU12" i="5" s="1"/>
  <c r="AU13" i="5" s="1"/>
  <c r="AU14" i="5" s="1"/>
  <c r="AU15" i="5" s="1"/>
  <c r="AU16" i="5" s="1"/>
  <c r="AU17" i="5" s="1"/>
  <c r="AU18" i="5" s="1"/>
  <c r="AU19" i="5" s="1"/>
  <c r="AU20" i="5" s="1"/>
  <c r="AU21" i="5" s="1"/>
  <c r="AU22" i="5" s="1"/>
  <c r="AU23" i="5" s="1"/>
  <c r="AU24" i="5" s="1"/>
  <c r="AU25" i="5"/>
  <c r="AU26" i="5" s="1"/>
  <c r="AU27" i="5"/>
  <c r="V35" i="6"/>
  <c r="AF35" i="6" s="1"/>
  <c r="Z35" i="6"/>
  <c r="AC35" i="6"/>
  <c r="AZ35" i="6"/>
  <c r="BD35" i="6"/>
  <c r="BG35" i="6"/>
  <c r="V36" i="6"/>
  <c r="Z36" i="6"/>
  <c r="AC36" i="6"/>
  <c r="AZ36" i="6"/>
  <c r="BD36" i="6"/>
  <c r="BG36" i="6"/>
  <c r="V37" i="6"/>
  <c r="Z37" i="6"/>
  <c r="AC37" i="6"/>
  <c r="AZ37" i="6"/>
  <c r="BD37" i="6"/>
  <c r="BG37" i="6"/>
  <c r="V38" i="6"/>
  <c r="Z38" i="6"/>
  <c r="AC38" i="6"/>
  <c r="AZ38" i="6"/>
  <c r="BD38" i="6"/>
  <c r="BG38" i="6"/>
  <c r="AB39" i="6"/>
  <c r="AZ39" i="6"/>
  <c r="BD39" i="6"/>
  <c r="BG39" i="6"/>
  <c r="Z40" i="6"/>
  <c r="AC40" i="6"/>
  <c r="AZ40" i="6"/>
  <c r="BD40" i="6"/>
  <c r="BG40" i="6"/>
  <c r="V41" i="6"/>
  <c r="Z41" i="6"/>
  <c r="AC41" i="6"/>
  <c r="AZ41" i="6"/>
  <c r="BD41" i="6"/>
  <c r="BG41" i="6"/>
  <c r="V42" i="6"/>
  <c r="Z42" i="6"/>
  <c r="AC42" i="6"/>
  <c r="AZ42" i="6"/>
  <c r="BD42" i="6"/>
  <c r="BG42" i="6"/>
  <c r="V43" i="6"/>
  <c r="Z43" i="6"/>
  <c r="AC43" i="6"/>
  <c r="AZ43" i="6"/>
  <c r="BD43" i="6"/>
  <c r="BG43" i="6"/>
  <c r="V44" i="6"/>
  <c r="Z44" i="6"/>
  <c r="AC44" i="6"/>
  <c r="AZ44" i="6"/>
  <c r="BD44" i="6"/>
  <c r="BG44" i="6"/>
  <c r="AZ45" i="6"/>
  <c r="BD45" i="6"/>
  <c r="BG45" i="6"/>
  <c r="V45" i="6"/>
  <c r="Z45" i="6"/>
  <c r="AC45" i="6"/>
  <c r="AZ46" i="6"/>
  <c r="BD46" i="6"/>
  <c r="BG46" i="6"/>
  <c r="V46" i="6"/>
  <c r="Z46" i="6"/>
  <c r="AC46" i="6"/>
  <c r="AZ47" i="6"/>
  <c r="BD47" i="6"/>
  <c r="BG47" i="6"/>
  <c r="V47" i="6"/>
  <c r="AZ48" i="6"/>
  <c r="BD48" i="6"/>
  <c r="BG48" i="6"/>
  <c r="V48" i="6"/>
  <c r="Z48" i="6"/>
  <c r="AC48" i="6"/>
  <c r="AZ49" i="6"/>
  <c r="BJ49" i="6" s="1"/>
  <c r="BD49" i="6"/>
  <c r="BG49" i="6"/>
  <c r="V49" i="6"/>
  <c r="Z49" i="6"/>
  <c r="AC49" i="6"/>
  <c r="BD50" i="6"/>
  <c r="BG50" i="6"/>
  <c r="V50" i="6"/>
  <c r="Z50" i="6"/>
  <c r="AC50" i="6"/>
  <c r="AZ51" i="6"/>
  <c r="BD51" i="6"/>
  <c r="BG51" i="6"/>
  <c r="V51" i="6"/>
  <c r="Z51" i="6"/>
  <c r="AC51" i="6"/>
  <c r="AZ52" i="6"/>
  <c r="BD52" i="6"/>
  <c r="BG52" i="6"/>
  <c r="V52" i="6"/>
  <c r="Z52" i="6"/>
  <c r="AC52" i="6"/>
  <c r="AZ53" i="6"/>
  <c r="BJ53" i="6" s="1"/>
  <c r="BD53" i="6"/>
  <c r="BG53" i="6"/>
  <c r="V53" i="6"/>
  <c r="Z53" i="6"/>
  <c r="AC53" i="6"/>
  <c r="AZ54" i="6"/>
  <c r="BJ54" i="6" s="1"/>
  <c r="BD54" i="6"/>
  <c r="BG54" i="6"/>
  <c r="V54" i="6"/>
  <c r="Z54" i="6"/>
  <c r="AC54" i="6"/>
  <c r="AZ55" i="6"/>
  <c r="BD55" i="6"/>
  <c r="BG55" i="6"/>
  <c r="V55" i="6"/>
  <c r="Z55" i="6"/>
  <c r="AC55" i="6"/>
  <c r="AZ56" i="6"/>
  <c r="BD56" i="6"/>
  <c r="BG56" i="6"/>
  <c r="V56" i="6"/>
  <c r="Z56" i="6"/>
  <c r="AC56" i="6"/>
  <c r="AZ57" i="6"/>
  <c r="BJ57" i="6"/>
  <c r="BD57" i="6"/>
  <c r="BG57" i="6"/>
  <c r="V57" i="6"/>
  <c r="Z57" i="6"/>
  <c r="AC57" i="6"/>
  <c r="AZ58" i="6"/>
  <c r="BJ58" i="6" s="1"/>
  <c r="BD58" i="6"/>
  <c r="BG58" i="6"/>
  <c r="V58" i="6"/>
  <c r="Z58" i="6"/>
  <c r="AC58" i="6"/>
  <c r="AZ59" i="6"/>
  <c r="BD59" i="6"/>
  <c r="BG59" i="6"/>
  <c r="V59" i="6"/>
  <c r="Z59" i="6"/>
  <c r="AC59" i="6"/>
  <c r="AZ60" i="6"/>
  <c r="BD60" i="6"/>
  <c r="BG60" i="6"/>
  <c r="V60" i="6"/>
  <c r="Z60" i="6"/>
  <c r="AC60" i="6"/>
  <c r="AZ61" i="6"/>
  <c r="BD61" i="6"/>
  <c r="BG61" i="6"/>
  <c r="V61" i="6"/>
  <c r="Z61" i="6"/>
  <c r="AC61" i="6"/>
  <c r="Z62" i="6"/>
  <c r="AC62" i="6"/>
  <c r="P56" i="5"/>
  <c r="AJ63" i="6"/>
  <c r="BD63" i="6" s="1"/>
  <c r="V63" i="6"/>
  <c r="Z63" i="6"/>
  <c r="AC63" i="6"/>
  <c r="AJ64" i="6"/>
  <c r="V64" i="6"/>
  <c r="Z64" i="6"/>
  <c r="AC64" i="6"/>
  <c r="AJ65" i="6"/>
  <c r="AZ65" i="6" s="1"/>
  <c r="V65" i="6"/>
  <c r="Z65" i="6"/>
  <c r="AC65" i="6"/>
  <c r="AZ66" i="6"/>
  <c r="BD66" i="6"/>
  <c r="BG66" i="6"/>
  <c r="V66" i="6"/>
  <c r="Z66" i="6"/>
  <c r="AC66" i="6"/>
  <c r="AZ67" i="6"/>
  <c r="BD67" i="6"/>
  <c r="BG67" i="6"/>
  <c r="V67" i="6"/>
  <c r="Z67" i="6"/>
  <c r="AC67" i="6"/>
  <c r="AZ68" i="6"/>
  <c r="BD68" i="6"/>
  <c r="BG68" i="6"/>
  <c r="V68" i="6"/>
  <c r="Z68" i="6"/>
  <c r="AC68" i="6"/>
  <c r="AZ69" i="6"/>
  <c r="BJ69" i="6" s="1"/>
  <c r="BD69" i="6"/>
  <c r="BG69" i="6"/>
  <c r="V69" i="6"/>
  <c r="Z69" i="6"/>
  <c r="AC69" i="6"/>
  <c r="AZ70" i="6"/>
  <c r="BD70" i="6"/>
  <c r="BG70" i="6"/>
  <c r="V70" i="6"/>
  <c r="Z70" i="6"/>
  <c r="AC70" i="6"/>
  <c r="AZ71" i="6"/>
  <c r="BD71" i="6"/>
  <c r="BG71" i="6"/>
  <c r="V71" i="6"/>
  <c r="Z71" i="6"/>
  <c r="AC71" i="6"/>
  <c r="AZ72" i="6"/>
  <c r="BD72" i="6"/>
  <c r="BG72" i="6"/>
  <c r="V72" i="6"/>
  <c r="AF72" i="6"/>
  <c r="Z72" i="6"/>
  <c r="AC72" i="6"/>
  <c r="AZ73" i="6"/>
  <c r="BD73" i="6"/>
  <c r="BG73" i="6"/>
  <c r="V73" i="6"/>
  <c r="Z73" i="6"/>
  <c r="AC73" i="6"/>
  <c r="AZ74" i="6"/>
  <c r="BD74" i="6"/>
  <c r="BG74" i="6"/>
  <c r="V74" i="6"/>
  <c r="AF74" i="6" s="1"/>
  <c r="Z74" i="6"/>
  <c r="AC74" i="6"/>
  <c r="AZ75" i="6"/>
  <c r="BD75" i="6"/>
  <c r="BG75" i="6"/>
  <c r="V75" i="6"/>
  <c r="Z75" i="6"/>
  <c r="AC75" i="6"/>
  <c r="AZ76" i="6"/>
  <c r="BD76" i="6"/>
  <c r="BG76" i="6"/>
  <c r="V76" i="6"/>
  <c r="Z76" i="6"/>
  <c r="AC76" i="6"/>
  <c r="AZ77" i="6"/>
  <c r="BD77" i="6"/>
  <c r="BG77" i="6"/>
  <c r="V77" i="6"/>
  <c r="AF77" i="6" s="1"/>
  <c r="Z77" i="6"/>
  <c r="AC77" i="6"/>
  <c r="BD78" i="6"/>
  <c r="BG78" i="6"/>
  <c r="V78" i="6"/>
  <c r="Z78" i="6"/>
  <c r="AC78" i="6"/>
  <c r="AZ79" i="6"/>
  <c r="BD79" i="6"/>
  <c r="BG79" i="6"/>
  <c r="V79" i="6"/>
  <c r="Z79" i="6"/>
  <c r="AC79" i="6"/>
  <c r="AZ80" i="6"/>
  <c r="BD80" i="6"/>
  <c r="BG80" i="6"/>
  <c r="Z80" i="6"/>
  <c r="AC80" i="6"/>
  <c r="AZ81" i="6"/>
  <c r="BD81" i="6"/>
  <c r="BG81" i="6"/>
  <c r="V81" i="6"/>
  <c r="Z81" i="6"/>
  <c r="AC81" i="6"/>
  <c r="AF81" i="6"/>
  <c r="AZ82" i="6"/>
  <c r="BD82" i="6"/>
  <c r="BG82" i="6"/>
  <c r="V82" i="6"/>
  <c r="AF82" i="6"/>
  <c r="Z82" i="6"/>
  <c r="AC82" i="6"/>
  <c r="AZ83" i="6"/>
  <c r="BJ83" i="6"/>
  <c r="BD83" i="6"/>
  <c r="BG83" i="6"/>
  <c r="V83" i="6"/>
  <c r="Z83" i="6"/>
  <c r="AC83" i="6"/>
  <c r="AZ84" i="6"/>
  <c r="BJ84" i="6" s="1"/>
  <c r="BD84" i="6"/>
  <c r="BG84" i="6"/>
  <c r="V84" i="6"/>
  <c r="Z84" i="6"/>
  <c r="AC84" i="6"/>
  <c r="AZ85" i="6"/>
  <c r="BD85" i="6"/>
  <c r="BG85" i="6"/>
  <c r="AC85" i="6"/>
  <c r="V86" i="6"/>
  <c r="Z86" i="6"/>
  <c r="AC86" i="6"/>
  <c r="AB30" i="4"/>
  <c r="V31" i="4"/>
  <c r="V32" i="4"/>
  <c r="W33" i="4"/>
  <c r="M34" i="4"/>
  <c r="Y8" i="5" s="1"/>
  <c r="W36" i="4"/>
  <c r="W39" i="4"/>
  <c r="K40" i="4"/>
  <c r="Y7" i="5"/>
  <c r="BH8" i="5"/>
  <c r="BH9" i="5" s="1"/>
  <c r="BH10" i="5"/>
  <c r="BH11" i="5" s="1"/>
  <c r="BH12" i="5"/>
  <c r="BH13" i="5" s="1"/>
  <c r="BH14" i="5"/>
  <c r="BH15" i="5" s="1"/>
  <c r="BH16" i="5" s="1"/>
  <c r="BH17" i="5" s="1"/>
  <c r="BH18" i="5"/>
  <c r="BH19" i="5" s="1"/>
  <c r="BH20" i="5"/>
  <c r="BH21" i="5" s="1"/>
  <c r="BH22" i="5" s="1"/>
  <c r="BH23" i="5" s="1"/>
  <c r="BH24" i="5" s="1"/>
  <c r="BH25" i="5" s="1"/>
  <c r="BH26" i="5" s="1"/>
  <c r="BH27" i="5" s="1"/>
  <c r="BH28" i="5" s="1"/>
  <c r="BI13" i="5"/>
  <c r="BI14" i="5" s="1"/>
  <c r="BI15" i="5" s="1"/>
  <c r="BI16" i="5" s="1"/>
  <c r="BI17" i="5" s="1"/>
  <c r="BI18" i="5" s="1"/>
  <c r="BI19" i="5"/>
  <c r="BI20" i="5" s="1"/>
  <c r="BI21" i="5" s="1"/>
  <c r="BI22" i="5" s="1"/>
  <c r="BI23" i="5" s="1"/>
  <c r="BI24" i="5" s="1"/>
  <c r="BI25" i="5" s="1"/>
  <c r="BI26" i="5" s="1"/>
  <c r="BI27" i="5" s="1"/>
  <c r="BI28" i="5" s="1"/>
  <c r="P37" i="5"/>
  <c r="P38" i="5"/>
  <c r="P39" i="5"/>
  <c r="P40" i="5"/>
  <c r="P41" i="5"/>
  <c r="P42" i="5"/>
  <c r="P43" i="5"/>
  <c r="P44" i="5"/>
  <c r="P45" i="5"/>
  <c r="P46" i="5"/>
  <c r="P47" i="5"/>
  <c r="P48" i="5"/>
  <c r="P49" i="5"/>
  <c r="P50" i="5"/>
  <c r="P51" i="5"/>
  <c r="P52" i="5"/>
  <c r="P53" i="5"/>
  <c r="P54" i="5"/>
  <c r="P55" i="5"/>
  <c r="P57" i="5"/>
  <c r="P58" i="5"/>
  <c r="P59" i="5"/>
  <c r="P60" i="5"/>
  <c r="P61" i="5"/>
  <c r="P62" i="5"/>
  <c r="P63" i="5"/>
  <c r="P64" i="5"/>
  <c r="P65" i="5"/>
  <c r="P66" i="5"/>
  <c r="I4" i="12"/>
  <c r="S4" i="12"/>
  <c r="D5" i="12"/>
  <c r="F5" i="12"/>
  <c r="F6" i="12" s="1"/>
  <c r="G5" i="12"/>
  <c r="G6" i="12" s="1"/>
  <c r="G7" i="12" s="1"/>
  <c r="G8" i="12" s="1"/>
  <c r="G9" i="12" s="1"/>
  <c r="G10" i="12" s="1"/>
  <c r="G11" i="12" s="1"/>
  <c r="G12" i="12" s="1"/>
  <c r="G13" i="12" s="1"/>
  <c r="G14" i="12" s="1"/>
  <c r="G15" i="12" s="1"/>
  <c r="G16" i="12" s="1"/>
  <c r="G17" i="12" s="1"/>
  <c r="G18" i="12" s="1"/>
  <c r="G19" i="12" s="1"/>
  <c r="G20" i="12" s="1"/>
  <c r="G21" i="12" s="1"/>
  <c r="G22" i="12" s="1"/>
  <c r="G23" i="12" s="1"/>
  <c r="G24" i="12" s="1"/>
  <c r="G25" i="12" s="1"/>
  <c r="G26" i="12" s="1"/>
  <c r="G27" i="12" s="1"/>
  <c r="G28" i="12" s="1"/>
  <c r="G29" i="12" s="1"/>
  <c r="G30" i="12" s="1"/>
  <c r="G31" i="12" s="1"/>
  <c r="G32" i="12" s="1"/>
  <c r="G33" i="12" s="1"/>
  <c r="G34" i="12" s="1"/>
  <c r="G35" i="12" s="1"/>
  <c r="G36" i="12" s="1"/>
  <c r="G37" i="12" s="1"/>
  <c r="G38" i="12" s="1"/>
  <c r="G39" i="12" s="1"/>
  <c r="G40" i="12" s="1"/>
  <c r="G41" i="12" s="1"/>
  <c r="G42" i="12" s="1"/>
  <c r="G43" i="12" s="1"/>
  <c r="G44" i="12" s="1"/>
  <c r="G45" i="12" s="1"/>
  <c r="G46" i="12" s="1"/>
  <c r="G47" i="12" s="1"/>
  <c r="G48" i="12" s="1"/>
  <c r="G49" i="12" s="1"/>
  <c r="G50" i="12" s="1"/>
  <c r="G51" i="12" s="1"/>
  <c r="G52" i="12" s="1"/>
  <c r="G53" i="12" s="1"/>
  <c r="G54" i="12" s="1"/>
  <c r="G55" i="12" s="1"/>
  <c r="G56" i="12" s="1"/>
  <c r="G57" i="12" s="1"/>
  <c r="G58" i="12" s="1"/>
  <c r="G59" i="12" s="1"/>
  <c r="G60" i="12" s="1"/>
  <c r="G61" i="12" s="1"/>
  <c r="G62" i="12" s="1"/>
  <c r="G63" i="12" s="1"/>
  <c r="G64" i="12" s="1"/>
  <c r="G65" i="12" s="1"/>
  <c r="G66" i="12" s="1"/>
  <c r="G67" i="12" s="1"/>
  <c r="G68" i="12" s="1"/>
  <c r="G69" i="12" s="1"/>
  <c r="G70" i="12" s="1"/>
  <c r="G71" i="12" s="1"/>
  <c r="G72" i="12" s="1"/>
  <c r="G73" i="12" s="1"/>
  <c r="G74" i="12" s="1"/>
  <c r="G75" i="12" s="1"/>
  <c r="G76" i="12" s="1"/>
  <c r="G77" i="12" s="1"/>
  <c r="G78" i="12" s="1"/>
  <c r="G79" i="12" s="1"/>
  <c r="G80" i="12" s="1"/>
  <c r="G81" i="12" s="1"/>
  <c r="G82" i="12" s="1"/>
  <c r="G83" i="12" s="1"/>
  <c r="G84" i="12" s="1"/>
  <c r="G85" i="12" s="1"/>
  <c r="G86" i="12" s="1"/>
  <c r="G87" i="12" s="1"/>
  <c r="G88" i="12" s="1"/>
  <c r="G89" i="12" s="1"/>
  <c r="G90" i="12" s="1"/>
  <c r="G91" i="12" s="1"/>
  <c r="G92" i="12" s="1"/>
  <c r="G93" i="12" s="1"/>
  <c r="G94" i="12" s="1"/>
  <c r="G95" i="12" s="1"/>
  <c r="G96" i="12" s="1"/>
  <c r="G97" i="12" s="1"/>
  <c r="G98" i="12" s="1"/>
  <c r="G99" i="12" s="1"/>
  <c r="G100" i="12" s="1"/>
  <c r="G101" i="12" s="1"/>
  <c r="G102" i="12" s="1"/>
  <c r="G103" i="12" s="1"/>
  <c r="H5" i="12"/>
  <c r="H6" i="12"/>
  <c r="H7" i="12"/>
  <c r="H8" i="12" s="1"/>
  <c r="H9" i="12" s="1"/>
  <c r="H10" i="12" s="1"/>
  <c r="H11" i="12" s="1"/>
  <c r="J5" i="12"/>
  <c r="K5" i="12"/>
  <c r="K6" i="12" s="1"/>
  <c r="K7" i="12" s="1"/>
  <c r="K8" i="12" s="1"/>
  <c r="K9" i="12" s="1"/>
  <c r="K10" i="12" s="1"/>
  <c r="K11" i="12" s="1"/>
  <c r="K12" i="12" s="1"/>
  <c r="L5" i="12"/>
  <c r="L6" i="12" s="1"/>
  <c r="L7" i="12"/>
  <c r="L8" i="12" s="1"/>
  <c r="L9" i="12" s="1"/>
  <c r="L10" i="12" s="1"/>
  <c r="L11" i="12" s="1"/>
  <c r="L12" i="12" s="1"/>
  <c r="L13" i="12" s="1"/>
  <c r="L14" i="12" s="1"/>
  <c r="L15" i="12" s="1"/>
  <c r="L16" i="12" s="1"/>
  <c r="L17" i="12" s="1"/>
  <c r="L18" i="12" s="1"/>
  <c r="L19" i="12" s="1"/>
  <c r="L20" i="12" s="1"/>
  <c r="L21" i="12"/>
  <c r="M5" i="12"/>
  <c r="N5" i="12"/>
  <c r="N6" i="12"/>
  <c r="N7" i="12" s="1"/>
  <c r="N8" i="12"/>
  <c r="N9" i="12" s="1"/>
  <c r="N10" i="12" s="1"/>
  <c r="N11" i="12" s="1"/>
  <c r="N12" i="12" s="1"/>
  <c r="N13" i="12" s="1"/>
  <c r="N14" i="12" s="1"/>
  <c r="N15" i="12" s="1"/>
  <c r="N16" i="12" s="1"/>
  <c r="N17" i="12" s="1"/>
  <c r="N18" i="12"/>
  <c r="N19" i="12"/>
  <c r="N20" i="12" s="1"/>
  <c r="N21" i="12" s="1"/>
  <c r="N22" i="12" s="1"/>
  <c r="N23" i="12" s="1"/>
  <c r="N24" i="12"/>
  <c r="N25" i="12" s="1"/>
  <c r="N26" i="12" s="1"/>
  <c r="N27" i="12" s="1"/>
  <c r="N28" i="12" s="1"/>
  <c r="N29" i="12" s="1"/>
  <c r="N30" i="12" s="1"/>
  <c r="N31" i="12" s="1"/>
  <c r="N32" i="12" s="1"/>
  <c r="N33" i="12" s="1"/>
  <c r="N34" i="12" s="1"/>
  <c r="N35" i="12" s="1"/>
  <c r="N36" i="12" s="1"/>
  <c r="N37" i="12" s="1"/>
  <c r="N38" i="12"/>
  <c r="N39" i="12" s="1"/>
  <c r="N40" i="12" s="1"/>
  <c r="N41" i="12" s="1"/>
  <c r="N42" i="12" s="1"/>
  <c r="N43" i="12" s="1"/>
  <c r="N44" i="12" s="1"/>
  <c r="N45" i="12" s="1"/>
  <c r="N46" i="12" s="1"/>
  <c r="N47" i="12" s="1"/>
  <c r="N48" i="12" s="1"/>
  <c r="N49" i="12" s="1"/>
  <c r="N50" i="12" s="1"/>
  <c r="N51" i="12" s="1"/>
  <c r="N52" i="12" s="1"/>
  <c r="N53" i="12" s="1"/>
  <c r="N54" i="12" s="1"/>
  <c r="N55" i="12" s="1"/>
  <c r="N56" i="12" s="1"/>
  <c r="N57" i="12" s="1"/>
  <c r="N58" i="12" s="1"/>
  <c r="N59" i="12" s="1"/>
  <c r="N60" i="12" s="1"/>
  <c r="N61" i="12" s="1"/>
  <c r="N62" i="12" s="1"/>
  <c r="N63" i="12" s="1"/>
  <c r="N64" i="12" s="1"/>
  <c r="N65" i="12" s="1"/>
  <c r="N66" i="12" s="1"/>
  <c r="N67" i="12" s="1"/>
  <c r="N68" i="12" s="1"/>
  <c r="N69" i="12" s="1"/>
  <c r="N70" i="12" s="1"/>
  <c r="N71" i="12" s="1"/>
  <c r="N72" i="12" s="1"/>
  <c r="N73" i="12" s="1"/>
  <c r="N74" i="12" s="1"/>
  <c r="N75" i="12" s="1"/>
  <c r="N76" i="12" s="1"/>
  <c r="N77" i="12" s="1"/>
  <c r="N78" i="12" s="1"/>
  <c r="N79" i="12" s="1"/>
  <c r="N80" i="12" s="1"/>
  <c r="N81" i="12" s="1"/>
  <c r="N82" i="12" s="1"/>
  <c r="N83" i="12" s="1"/>
  <c r="N84" i="12" s="1"/>
  <c r="N85" i="12" s="1"/>
  <c r="N86" i="12" s="1"/>
  <c r="N87" i="12" s="1"/>
  <c r="N88" i="12" s="1"/>
  <c r="N89" i="12" s="1"/>
  <c r="N90" i="12" s="1"/>
  <c r="N91" i="12" s="1"/>
  <c r="N92" i="12" s="1"/>
  <c r="N93" i="12" s="1"/>
  <c r="N94" i="12" s="1"/>
  <c r="N95" i="12" s="1"/>
  <c r="N96" i="12" s="1"/>
  <c r="N97" i="12" s="1"/>
  <c r="N98" i="12" s="1"/>
  <c r="N99" i="12" s="1"/>
  <c r="N100" i="12" s="1"/>
  <c r="N101" i="12" s="1"/>
  <c r="N102" i="12" s="1"/>
  <c r="N103" i="12" s="1"/>
  <c r="O5" i="12"/>
  <c r="O6" i="12" s="1"/>
  <c r="P5" i="12"/>
  <c r="P6" i="12" s="1"/>
  <c r="P7" i="12" s="1"/>
  <c r="P8" i="12" s="1"/>
  <c r="P9" i="12" s="1"/>
  <c r="P10" i="12" s="1"/>
  <c r="P11" i="12" s="1"/>
  <c r="P12" i="12" s="1"/>
  <c r="P13" i="12" s="1"/>
  <c r="P14" i="12" s="1"/>
  <c r="P15" i="12" s="1"/>
  <c r="P16" i="12" s="1"/>
  <c r="P17" i="12" s="1"/>
  <c r="P18" i="12" s="1"/>
  <c r="P19" i="12"/>
  <c r="P20" i="12" s="1"/>
  <c r="P21" i="12" s="1"/>
  <c r="P22" i="12" s="1"/>
  <c r="P23" i="12" s="1"/>
  <c r="P24" i="12" s="1"/>
  <c r="P25" i="12" s="1"/>
  <c r="P26" i="12" s="1"/>
  <c r="P27" i="12" s="1"/>
  <c r="P28" i="12" s="1"/>
  <c r="P29" i="12" s="1"/>
  <c r="P30" i="12" s="1"/>
  <c r="P31" i="12" s="1"/>
  <c r="P32" i="12" s="1"/>
  <c r="P33" i="12" s="1"/>
  <c r="P34" i="12" s="1"/>
  <c r="P35" i="12" s="1"/>
  <c r="P36" i="12" s="1"/>
  <c r="P37" i="12" s="1"/>
  <c r="P38" i="12" s="1"/>
  <c r="P39" i="12" s="1"/>
  <c r="P40" i="12" s="1"/>
  <c r="P41" i="12" s="1"/>
  <c r="P42" i="12" s="1"/>
  <c r="P43" i="12" s="1"/>
  <c r="P44" i="12" s="1"/>
  <c r="P45" i="12" s="1"/>
  <c r="P46" i="12" s="1"/>
  <c r="P47" i="12" s="1"/>
  <c r="P48" i="12" s="1"/>
  <c r="P49" i="12" s="1"/>
  <c r="P50" i="12" s="1"/>
  <c r="P51" i="12" s="1"/>
  <c r="P52" i="12" s="1"/>
  <c r="P53" i="12" s="1"/>
  <c r="P54" i="12" s="1"/>
  <c r="P55" i="12" s="1"/>
  <c r="P56" i="12" s="1"/>
  <c r="P57" i="12" s="1"/>
  <c r="P58" i="12" s="1"/>
  <c r="P59" i="12" s="1"/>
  <c r="P60" i="12" s="1"/>
  <c r="P61" i="12" s="1"/>
  <c r="P62" i="12" s="1"/>
  <c r="P63" i="12" s="1"/>
  <c r="P64" i="12" s="1"/>
  <c r="P65" i="12" s="1"/>
  <c r="P66" i="12" s="1"/>
  <c r="P67" i="12" s="1"/>
  <c r="P68" i="12" s="1"/>
  <c r="P69" i="12" s="1"/>
  <c r="P70" i="12" s="1"/>
  <c r="Q5" i="12"/>
  <c r="R5" i="12"/>
  <c r="R6" i="12" s="1"/>
  <c r="R7" i="12" s="1"/>
  <c r="R8" i="12"/>
  <c r="R9" i="12"/>
  <c r="R10" i="12"/>
  <c r="R11" i="12" s="1"/>
  <c r="R12" i="12"/>
  <c r="R13" i="12" s="1"/>
  <c r="R14" i="12" s="1"/>
  <c r="R15" i="12" s="1"/>
  <c r="R16" i="12" s="1"/>
  <c r="R17" i="12" s="1"/>
  <c r="R18" i="12" s="1"/>
  <c r="R19" i="12" s="1"/>
  <c r="R20" i="12" s="1"/>
  <c r="R21" i="12" s="1"/>
  <c r="S5" i="12"/>
  <c r="T5" i="12"/>
  <c r="U5" i="12"/>
  <c r="V5" i="12"/>
  <c r="V6" i="12" s="1"/>
  <c r="V7" i="12" s="1"/>
  <c r="V8" i="12"/>
  <c r="V9" i="12" s="1"/>
  <c r="V10" i="12" s="1"/>
  <c r="V11" i="12"/>
  <c r="V12" i="12" s="1"/>
  <c r="V13" i="12" s="1"/>
  <c r="V14" i="12" s="1"/>
  <c r="V15" i="12" s="1"/>
  <c r="V16" i="12" s="1"/>
  <c r="V17" i="12" s="1"/>
  <c r="V18" i="12" s="1"/>
  <c r="V19" i="12" s="1"/>
  <c r="V20" i="12" s="1"/>
  <c r="V21" i="12" s="1"/>
  <c r="X5" i="12"/>
  <c r="AA5" i="12"/>
  <c r="AA6" i="12"/>
  <c r="AA7" i="12"/>
  <c r="AA8" i="12" s="1"/>
  <c r="AA9" i="12" s="1"/>
  <c r="AA10" i="12"/>
  <c r="AA11" i="12" s="1"/>
  <c r="AA12" i="12" s="1"/>
  <c r="AA13" i="12" s="1"/>
  <c r="AA14" i="12" s="1"/>
  <c r="AA15" i="12" s="1"/>
  <c r="AA16" i="12" s="1"/>
  <c r="AA17" i="12" s="1"/>
  <c r="AA18" i="12" s="1"/>
  <c r="AA19" i="12"/>
  <c r="AA20" i="12" s="1"/>
  <c r="AA21" i="12" s="1"/>
  <c r="AA22" i="12" s="1"/>
  <c r="AA23" i="12"/>
  <c r="AA24" i="12" s="1"/>
  <c r="AA25" i="12" s="1"/>
  <c r="AA26" i="12" s="1"/>
  <c r="AA27" i="12" s="1"/>
  <c r="AA28" i="12" s="1"/>
  <c r="AA29" i="12" s="1"/>
  <c r="AA30" i="12" s="1"/>
  <c r="AA31" i="12" s="1"/>
  <c r="AA32" i="12" s="1"/>
  <c r="AA33" i="12" s="1"/>
  <c r="AA34" i="12" s="1"/>
  <c r="AA35" i="12" s="1"/>
  <c r="AA36" i="12" s="1"/>
  <c r="AA37" i="12" s="1"/>
  <c r="AA38" i="12" s="1"/>
  <c r="AA39" i="12" s="1"/>
  <c r="AA40" i="12" s="1"/>
  <c r="AA41" i="12" s="1"/>
  <c r="AA42" i="12" s="1"/>
  <c r="AA43" i="12" s="1"/>
  <c r="AA44" i="12" s="1"/>
  <c r="AA45" i="12"/>
  <c r="AA46" i="12" s="1"/>
  <c r="AA47" i="12" s="1"/>
  <c r="AA48" i="12" s="1"/>
  <c r="AA49" i="12" s="1"/>
  <c r="AA50" i="12" s="1"/>
  <c r="AA51" i="12" s="1"/>
  <c r="AA52" i="12" s="1"/>
  <c r="AA53" i="12" s="1"/>
  <c r="AA54" i="12" s="1"/>
  <c r="AA55" i="12" s="1"/>
  <c r="AA56" i="12" s="1"/>
  <c r="AA57" i="12" s="1"/>
  <c r="AA58" i="12" s="1"/>
  <c r="AA59" i="12" s="1"/>
  <c r="AA60" i="12" s="1"/>
  <c r="AA61" i="12" s="1"/>
  <c r="AA62" i="12" s="1"/>
  <c r="AA63" i="12" s="1"/>
  <c r="AA64" i="12" s="1"/>
  <c r="AA65" i="12" s="1"/>
  <c r="AA66" i="12" s="1"/>
  <c r="AA67" i="12" s="1"/>
  <c r="AA68" i="12" s="1"/>
  <c r="AA69" i="12" s="1"/>
  <c r="AA70" i="12" s="1"/>
  <c r="AA71" i="12" s="1"/>
  <c r="AA72" i="12" s="1"/>
  <c r="AA73" i="12" s="1"/>
  <c r="AA74" i="12" s="1"/>
  <c r="AA75" i="12" s="1"/>
  <c r="AA76" i="12" s="1"/>
  <c r="AA77" i="12" s="1"/>
  <c r="AB5" i="12"/>
  <c r="AB6" i="12" s="1"/>
  <c r="AC5" i="12"/>
  <c r="AC6" i="12" s="1"/>
  <c r="AC7" i="12" s="1"/>
  <c r="AI5" i="12"/>
  <c r="D6" i="12"/>
  <c r="D7" i="12" s="1"/>
  <c r="D8" i="12"/>
  <c r="D9" i="12" s="1"/>
  <c r="D10" i="12"/>
  <c r="D11" i="12" s="1"/>
  <c r="D12" i="12" s="1"/>
  <c r="D13" i="12" s="1"/>
  <c r="D14" i="12" s="1"/>
  <c r="D15" i="12" s="1"/>
  <c r="D16" i="12" s="1"/>
  <c r="D17" i="12" s="1"/>
  <c r="D18" i="12" s="1"/>
  <c r="D19" i="12" s="1"/>
  <c r="D20" i="12" s="1"/>
  <c r="D21" i="12" s="1"/>
  <c r="D22" i="12" s="1"/>
  <c r="D23" i="12" s="1"/>
  <c r="D24" i="12" s="1"/>
  <c r="D25" i="12" s="1"/>
  <c r="D26" i="12" s="1"/>
  <c r="D27" i="12" s="1"/>
  <c r="D28" i="12" s="1"/>
  <c r="D29" i="12" s="1"/>
  <c r="D30" i="12" s="1"/>
  <c r="D31" i="12" s="1"/>
  <c r="D32" i="12" s="1"/>
  <c r="D33" i="12" s="1"/>
  <c r="D34" i="12" s="1"/>
  <c r="D35" i="12"/>
  <c r="D36" i="12"/>
  <c r="D37" i="12" s="1"/>
  <c r="D38" i="12" s="1"/>
  <c r="D39" i="12" s="1"/>
  <c r="D40" i="12" s="1"/>
  <c r="D41" i="12" s="1"/>
  <c r="D42" i="12" s="1"/>
  <c r="D43" i="12" s="1"/>
  <c r="D44" i="12" s="1"/>
  <c r="D45" i="12" s="1"/>
  <c r="D46" i="12" s="1"/>
  <c r="D47" i="12" s="1"/>
  <c r="D48" i="12" s="1"/>
  <c r="D49" i="12" s="1"/>
  <c r="D50" i="12" s="1"/>
  <c r="D51" i="12" s="1"/>
  <c r="D52" i="12" s="1"/>
  <c r="D53" i="12" s="1"/>
  <c r="D54" i="12" s="1"/>
  <c r="D55" i="12" s="1"/>
  <c r="D56" i="12" s="1"/>
  <c r="D57" i="12" s="1"/>
  <c r="D58" i="12" s="1"/>
  <c r="D59" i="12" s="1"/>
  <c r="D60" i="12" s="1"/>
  <c r="D61" i="12" s="1"/>
  <c r="D62" i="12"/>
  <c r="D63" i="12" s="1"/>
  <c r="D64" i="12" s="1"/>
  <c r="D65" i="12" s="1"/>
  <c r="D66" i="12" s="1"/>
  <c r="D67" i="12" s="1"/>
  <c r="D68" i="12" s="1"/>
  <c r="D69" i="12" s="1"/>
  <c r="D70" i="12" s="1"/>
  <c r="D71" i="12" s="1"/>
  <c r="D72" i="12" s="1"/>
  <c r="D73" i="12" s="1"/>
  <c r="D74" i="12" s="1"/>
  <c r="D75" i="12" s="1"/>
  <c r="D76" i="12" s="1"/>
  <c r="D77" i="12" s="1"/>
  <c r="D78" i="12" s="1"/>
  <c r="D79" i="12" s="1"/>
  <c r="D80" i="12" s="1"/>
  <c r="D81" i="12" s="1"/>
  <c r="D82" i="12" s="1"/>
  <c r="D83" i="12" s="1"/>
  <c r="D84" i="12" s="1"/>
  <c r="D85" i="12" s="1"/>
  <c r="D86" i="12" s="1"/>
  <c r="D87" i="12" s="1"/>
  <c r="D88" i="12" s="1"/>
  <c r="D89" i="12" s="1"/>
  <c r="D90" i="12" s="1"/>
  <c r="D91" i="12" s="1"/>
  <c r="D92" i="12" s="1"/>
  <c r="D93" i="12" s="1"/>
  <c r="D94" i="12" s="1"/>
  <c r="D95" i="12" s="1"/>
  <c r="D96" i="12" s="1"/>
  <c r="D97" i="12" s="1"/>
  <c r="D98" i="12" s="1"/>
  <c r="D99" i="12" s="1"/>
  <c r="D100" i="12" s="1"/>
  <c r="D101" i="12" s="1"/>
  <c r="D102" i="12" s="1"/>
  <c r="D103" i="12" s="1"/>
  <c r="K13" i="12"/>
  <c r="K14" i="12" s="1"/>
  <c r="K15" i="12"/>
  <c r="K16" i="12" s="1"/>
  <c r="K17" i="12"/>
  <c r="K18" i="12" s="1"/>
  <c r="K19" i="12" s="1"/>
  <c r="K20" i="12" s="1"/>
  <c r="K21" i="12"/>
  <c r="K22" i="12" s="1"/>
  <c r="K23" i="12" s="1"/>
  <c r="K24" i="12" s="1"/>
  <c r="K25" i="12" s="1"/>
  <c r="K26" i="12" s="1"/>
  <c r="K27" i="12" s="1"/>
  <c r="K28" i="12" s="1"/>
  <c r="K29" i="12" s="1"/>
  <c r="K30" i="12" s="1"/>
  <c r="K31" i="12" s="1"/>
  <c r="K32" i="12" s="1"/>
  <c r="K33" i="12" s="1"/>
  <c r="K34" i="12" s="1"/>
  <c r="K35" i="12" s="1"/>
  <c r="K36" i="12" s="1"/>
  <c r="K37" i="12" s="1"/>
  <c r="K38" i="12" s="1"/>
  <c r="K39" i="12" s="1"/>
  <c r="K40" i="12" s="1"/>
  <c r="K41" i="12" s="1"/>
  <c r="K42" i="12" s="1"/>
  <c r="K43" i="12" s="1"/>
  <c r="K44" i="12" s="1"/>
  <c r="K45" i="12" s="1"/>
  <c r="K46" i="12" s="1"/>
  <c r="K47" i="12" s="1"/>
  <c r="K48" i="12" s="1"/>
  <c r="K49" i="12" s="1"/>
  <c r="K50" i="12" s="1"/>
  <c r="K51" i="12" s="1"/>
  <c r="K52" i="12" s="1"/>
  <c r="K53" i="12" s="1"/>
  <c r="K54" i="12" s="1"/>
  <c r="K55" i="12" s="1"/>
  <c r="K56" i="12" s="1"/>
  <c r="K57" i="12" s="1"/>
  <c r="K58" i="12" s="1"/>
  <c r="K59" i="12" s="1"/>
  <c r="K60" i="12" s="1"/>
  <c r="K61" i="12" s="1"/>
  <c r="K62" i="12" s="1"/>
  <c r="K63" i="12" s="1"/>
  <c r="K64" i="12" s="1"/>
  <c r="K65" i="12" s="1"/>
  <c r="K66" i="12" s="1"/>
  <c r="K67" i="12" s="1"/>
  <c r="K68" i="12" s="1"/>
  <c r="M6" i="12"/>
  <c r="Q6" i="12"/>
  <c r="Q7" i="12"/>
  <c r="Q8" i="12" s="1"/>
  <c r="Q9" i="12" s="1"/>
  <c r="Q10" i="12"/>
  <c r="Q11" i="12" s="1"/>
  <c r="Q12" i="12" s="1"/>
  <c r="Q13" i="12" s="1"/>
  <c r="Q14" i="12" s="1"/>
  <c r="Q15" i="12" s="1"/>
  <c r="Q16" i="12" s="1"/>
  <c r="Q17" i="12" s="1"/>
  <c r="Q18" i="12" s="1"/>
  <c r="Q19" i="12" s="1"/>
  <c r="Q20" i="12" s="1"/>
  <c r="Q21" i="12" s="1"/>
  <c r="U6" i="12"/>
  <c r="U7" i="12" s="1"/>
  <c r="U8" i="12"/>
  <c r="U9" i="12" s="1"/>
  <c r="U10" i="12"/>
  <c r="U11" i="12" s="1"/>
  <c r="U12" i="12" s="1"/>
  <c r="U13" i="12"/>
  <c r="U14" i="12" s="1"/>
  <c r="U15" i="12" s="1"/>
  <c r="U16" i="12" s="1"/>
  <c r="U17" i="12" s="1"/>
  <c r="U18" i="12" s="1"/>
  <c r="U19" i="12" s="1"/>
  <c r="U20" i="12" s="1"/>
  <c r="U21" i="12" s="1"/>
  <c r="U22" i="12" s="1"/>
  <c r="U23" i="12" s="1"/>
  <c r="U24" i="12" s="1"/>
  <c r="U25" i="12" s="1"/>
  <c r="U26" i="12" s="1"/>
  <c r="U27" i="12" s="1"/>
  <c r="U28" i="12" s="1"/>
  <c r="U29" i="12" s="1"/>
  <c r="U30" i="12" s="1"/>
  <c r="U31" i="12" s="1"/>
  <c r="U32" i="12" s="1"/>
  <c r="U33" i="12" s="1"/>
  <c r="U34" i="12" s="1"/>
  <c r="U35" i="12" s="1"/>
  <c r="U36" i="12" s="1"/>
  <c r="U37" i="12" s="1"/>
  <c r="U38" i="12" s="1"/>
  <c r="U39" i="12" s="1"/>
  <c r="U40" i="12" s="1"/>
  <c r="U41" i="12" s="1"/>
  <c r="U42" i="12" s="1"/>
  <c r="U43" i="12" s="1"/>
  <c r="U44" i="12" s="1"/>
  <c r="U45" i="12" s="1"/>
  <c r="U46" i="12" s="1"/>
  <c r="U47" i="12" s="1"/>
  <c r="U48" i="12" s="1"/>
  <c r="U49" i="12" s="1"/>
  <c r="U50" i="12" s="1"/>
  <c r="U51" i="12" s="1"/>
  <c r="U52" i="12" s="1"/>
  <c r="U53" i="12" s="1"/>
  <c r="U54" i="12" s="1"/>
  <c r="U55" i="12" s="1"/>
  <c r="U56" i="12" s="1"/>
  <c r="U57" i="12" s="1"/>
  <c r="U58" i="12"/>
  <c r="U59" i="12" s="1"/>
  <c r="U60" i="12" s="1"/>
  <c r="U61" i="12" s="1"/>
  <c r="U62" i="12" s="1"/>
  <c r="U63" i="12" s="1"/>
  <c r="U64" i="12" s="1"/>
  <c r="U65" i="12" s="1"/>
  <c r="U66" i="12" s="1"/>
  <c r="U67" i="12" s="1"/>
  <c r="U68" i="12" s="1"/>
  <c r="U69" i="12" s="1"/>
  <c r="U70" i="12" s="1"/>
  <c r="U71" i="12" s="1"/>
  <c r="U72" i="12" s="1"/>
  <c r="U73" i="12" s="1"/>
  <c r="U74" i="12" s="1"/>
  <c r="U75" i="12" s="1"/>
  <c r="U76" i="12" s="1"/>
  <c r="U77" i="12" s="1"/>
  <c r="U78" i="12" s="1"/>
  <c r="U79" i="12" s="1"/>
  <c r="U80" i="12" s="1"/>
  <c r="U81" i="12" s="1"/>
  <c r="U82" i="12" s="1"/>
  <c r="U83" i="12" s="1"/>
  <c r="U84" i="12" s="1"/>
  <c r="U85" i="12" s="1"/>
  <c r="U86" i="12" s="1"/>
  <c r="U87" i="12" s="1"/>
  <c r="U88" i="12" s="1"/>
  <c r="U89" i="12" s="1"/>
  <c r="U90" i="12" s="1"/>
  <c r="U91" i="12" s="1"/>
  <c r="U92" i="12" s="1"/>
  <c r="U93" i="12" s="1"/>
  <c r="U94" i="12" s="1"/>
  <c r="U95" i="12" s="1"/>
  <c r="U96" i="12" s="1"/>
  <c r="U97" i="12" s="1"/>
  <c r="U98" i="12" s="1"/>
  <c r="U99" i="12" s="1"/>
  <c r="X6" i="12"/>
  <c r="X7" i="12" s="1"/>
  <c r="X8" i="12" s="1"/>
  <c r="X9" i="12" s="1"/>
  <c r="X10" i="12" s="1"/>
  <c r="X11" i="12" s="1"/>
  <c r="X12" i="12"/>
  <c r="X13" i="12" s="1"/>
  <c r="X14" i="12" s="1"/>
  <c r="X15" i="12" s="1"/>
  <c r="X16" i="12" s="1"/>
  <c r="X17" i="12" s="1"/>
  <c r="X18" i="12" s="1"/>
  <c r="X19" i="12"/>
  <c r="X20" i="12" s="1"/>
  <c r="X21" i="12" s="1"/>
  <c r="X22" i="12" s="1"/>
  <c r="X23" i="12" s="1"/>
  <c r="X24" i="12" s="1"/>
  <c r="X25" i="12" s="1"/>
  <c r="X26" i="12" s="1"/>
  <c r="X27" i="12" s="1"/>
  <c r="X28" i="12" s="1"/>
  <c r="X29" i="12" s="1"/>
  <c r="X30" i="12" s="1"/>
  <c r="X31" i="12" s="1"/>
  <c r="X32" i="12" s="1"/>
  <c r="X33" i="12" s="1"/>
  <c r="X34" i="12" s="1"/>
  <c r="X35" i="12" s="1"/>
  <c r="X36" i="12" s="1"/>
  <c r="X37" i="12" s="1"/>
  <c r="X38" i="12" s="1"/>
  <c r="X39" i="12" s="1"/>
  <c r="X40" i="12"/>
  <c r="X41" i="12" s="1"/>
  <c r="X42" i="12" s="1"/>
  <c r="X43" i="12" s="1"/>
  <c r="X44" i="12" s="1"/>
  <c r="X45" i="12" s="1"/>
  <c r="X46" i="12" s="1"/>
  <c r="X47" i="12" s="1"/>
  <c r="X48" i="12" s="1"/>
  <c r="X49" i="12" s="1"/>
  <c r="X50" i="12" s="1"/>
  <c r="X51" i="12" s="1"/>
  <c r="X52" i="12" s="1"/>
  <c r="X53" i="12" s="1"/>
  <c r="X54" i="12" s="1"/>
  <c r="X55" i="12" s="1"/>
  <c r="X56" i="12" s="1"/>
  <c r="X57" i="12" s="1"/>
  <c r="X58" i="12" s="1"/>
  <c r="X59" i="12" s="1"/>
  <c r="X60" i="12" s="1"/>
  <c r="X61" i="12" s="1"/>
  <c r="X62" i="12" s="1"/>
  <c r="X63" i="12" s="1"/>
  <c r="X64" i="12" s="1"/>
  <c r="X65" i="12" s="1"/>
  <c r="X66" i="12" s="1"/>
  <c r="X67" i="12" s="1"/>
  <c r="X68" i="12" s="1"/>
  <c r="X69" i="12" s="1"/>
  <c r="X70" i="12" s="1"/>
  <c r="X71" i="12" s="1"/>
  <c r="X72" i="12" s="1"/>
  <c r="X73" i="12" s="1"/>
  <c r="X74" i="12" s="1"/>
  <c r="X75" i="12" s="1"/>
  <c r="X76" i="12" s="1"/>
  <c r="X77" i="12" s="1"/>
  <c r="X78" i="12" s="1"/>
  <c r="X79" i="12" s="1"/>
  <c r="X80" i="12" s="1"/>
  <c r="X81" i="12" s="1"/>
  <c r="X82" i="12" s="1"/>
  <c r="X83" i="12" s="1"/>
  <c r="X84" i="12" s="1"/>
  <c r="X85" i="12" s="1"/>
  <c r="X86" i="12" s="1"/>
  <c r="X87" i="12" s="1"/>
  <c r="X88" i="12" s="1"/>
  <c r="X89" i="12" s="1"/>
  <c r="X90" i="12" s="1"/>
  <c r="X91" i="12" s="1"/>
  <c r="X92" i="12" s="1"/>
  <c r="X93" i="12" s="1"/>
  <c r="X94" i="12" s="1"/>
  <c r="X95" i="12" s="1"/>
  <c r="X96" i="12" s="1"/>
  <c r="X97" i="12" s="1"/>
  <c r="X98" i="12" s="1"/>
  <c r="X99" i="12" s="1"/>
  <c r="AB7" i="12"/>
  <c r="AI6" i="12"/>
  <c r="AE7" i="12"/>
  <c r="AB9" i="12"/>
  <c r="AB10" i="12" s="1"/>
  <c r="AB11" i="12" s="1"/>
  <c r="AB12" i="12" s="1"/>
  <c r="AB13" i="12" s="1"/>
  <c r="AB14" i="12" s="1"/>
  <c r="AB15" i="12" s="1"/>
  <c r="AB16" i="12" s="1"/>
  <c r="AB17" i="12" s="1"/>
  <c r="AB18" i="12" s="1"/>
  <c r="AB19" i="12" s="1"/>
  <c r="AB20" i="12" s="1"/>
  <c r="AB21" i="12" s="1"/>
  <c r="AB22" i="12" s="1"/>
  <c r="AB23" i="12" s="1"/>
  <c r="AB24" i="12" s="1"/>
  <c r="AB25" i="12" s="1"/>
  <c r="AB26" i="12" s="1"/>
  <c r="AB27" i="12" s="1"/>
  <c r="AB28" i="12" s="1"/>
  <c r="AB29" i="12" s="1"/>
  <c r="AB30" i="12" s="1"/>
  <c r="AB31" i="12" s="1"/>
  <c r="AB32" i="12" s="1"/>
  <c r="AB33" i="12" s="1"/>
  <c r="AB34" i="12" s="1"/>
  <c r="AB35" i="12" s="1"/>
  <c r="AB36" i="12" s="1"/>
  <c r="AB37" i="12" s="1"/>
  <c r="AB38" i="12" s="1"/>
  <c r="AB39" i="12" s="1"/>
  <c r="AB40" i="12" s="1"/>
  <c r="AB41" i="12" s="1"/>
  <c r="AB42" i="12" s="1"/>
  <c r="AB43" i="12" s="1"/>
  <c r="AB44" i="12" s="1"/>
  <c r="AB45" i="12" s="1"/>
  <c r="AB46" i="12" s="1"/>
  <c r="AB47" i="12" s="1"/>
  <c r="AB48" i="12" s="1"/>
  <c r="AB49" i="12" s="1"/>
  <c r="AB50" i="12" s="1"/>
  <c r="AB51" i="12" s="1"/>
  <c r="AB52" i="12" s="1"/>
  <c r="AB53" i="12" s="1"/>
  <c r="AB54" i="12" s="1"/>
  <c r="AB55" i="12" s="1"/>
  <c r="AB56" i="12" s="1"/>
  <c r="AB57" i="12" s="1"/>
  <c r="AB58" i="12" s="1"/>
  <c r="AB59" i="12" s="1"/>
  <c r="AB60" i="12" s="1"/>
  <c r="AB61" i="12" s="1"/>
  <c r="AB62" i="12" s="1"/>
  <c r="AB63" i="12" s="1"/>
  <c r="AB64" i="12" s="1"/>
  <c r="AB65" i="12" s="1"/>
  <c r="AB66" i="12" s="1"/>
  <c r="AB67" i="12" s="1"/>
  <c r="AB68" i="12" s="1"/>
  <c r="AB69" i="12" s="1"/>
  <c r="AB70" i="12" s="1"/>
  <c r="AB71" i="12" s="1"/>
  <c r="AB72" i="12" s="1"/>
  <c r="AB73" i="12" s="1"/>
  <c r="AB74" i="12" s="1"/>
  <c r="AB75" i="12" s="1"/>
  <c r="AB76" i="12" s="1"/>
  <c r="AB77" i="12" s="1"/>
  <c r="AC9" i="12"/>
  <c r="AC10" i="12" s="1"/>
  <c r="AE9" i="12"/>
  <c r="AE10" i="12"/>
  <c r="AE11" i="12" s="1"/>
  <c r="AC11" i="12"/>
  <c r="AC12" i="12" s="1"/>
  <c r="AC13" i="12"/>
  <c r="AC14" i="12"/>
  <c r="AC15" i="12" s="1"/>
  <c r="AC16" i="12" s="1"/>
  <c r="AC17" i="12" s="1"/>
  <c r="AC18" i="12" s="1"/>
  <c r="AC19" i="12" s="1"/>
  <c r="AC20" i="12" s="1"/>
  <c r="AC21" i="12" s="1"/>
  <c r="AC22" i="12" s="1"/>
  <c r="AC23" i="12" s="1"/>
  <c r="AC24" i="12" s="1"/>
  <c r="AC25" i="12" s="1"/>
  <c r="AC26" i="12" s="1"/>
  <c r="AC27" i="12" s="1"/>
  <c r="AC28" i="12" s="1"/>
  <c r="AC29" i="12" s="1"/>
  <c r="AC30" i="12" s="1"/>
  <c r="AC31" i="12" s="1"/>
  <c r="AC32" i="12" s="1"/>
  <c r="AC33" i="12"/>
  <c r="AC34" i="12" s="1"/>
  <c r="AC35" i="12" s="1"/>
  <c r="AC36" i="12" s="1"/>
  <c r="AC37" i="12" s="1"/>
  <c r="AC38" i="12" s="1"/>
  <c r="AC39" i="12" s="1"/>
  <c r="AC40" i="12" s="1"/>
  <c r="AC41" i="12" s="1"/>
  <c r="AC42" i="12" s="1"/>
  <c r="AC43" i="12" s="1"/>
  <c r="AC44" i="12" s="1"/>
  <c r="AC45" i="12" s="1"/>
  <c r="AC46" i="12" s="1"/>
  <c r="AC47" i="12" s="1"/>
  <c r="AC48" i="12" s="1"/>
  <c r="AC49" i="12" s="1"/>
  <c r="AC50" i="12" s="1"/>
  <c r="AC51" i="12" s="1"/>
  <c r="AC52" i="12" s="1"/>
  <c r="AC53" i="12" s="1"/>
  <c r="AC54" i="12" s="1"/>
  <c r="AC55" i="12" s="1"/>
  <c r="AC56" i="12" s="1"/>
  <c r="AC57" i="12" s="1"/>
  <c r="AC58" i="12" s="1"/>
  <c r="AC59" i="12" s="1"/>
  <c r="AC60" i="12" s="1"/>
  <c r="AC61" i="12" s="1"/>
  <c r="AC62" i="12" s="1"/>
  <c r="AC63" i="12" s="1"/>
  <c r="AC64" i="12" s="1"/>
  <c r="AC65" i="12" s="1"/>
  <c r="H13" i="12"/>
  <c r="H14" i="12" s="1"/>
  <c r="AE13" i="12"/>
  <c r="AE14" i="12"/>
  <c r="H15" i="12"/>
  <c r="H16" i="12" s="1"/>
  <c r="AE15" i="12"/>
  <c r="AE16" i="12" s="1"/>
  <c r="AE17" i="12" s="1"/>
  <c r="AE18" i="12" s="1"/>
  <c r="AE19" i="12" s="1"/>
  <c r="AE20" i="12" s="1"/>
  <c r="AE21" i="12" s="1"/>
  <c r="H17" i="12"/>
  <c r="H18" i="12" s="1"/>
  <c r="H19" i="12" s="1"/>
  <c r="H20" i="12" s="1"/>
  <c r="H21" i="12" s="1"/>
  <c r="H23" i="12"/>
  <c r="H24" i="12" s="1"/>
  <c r="H25" i="12" s="1"/>
  <c r="H26" i="12" s="1"/>
  <c r="H27" i="12" s="1"/>
  <c r="H28" i="12" s="1"/>
  <c r="H29" i="12" s="1"/>
  <c r="H30" i="12" s="1"/>
  <c r="L23" i="12"/>
  <c r="Q23" i="12"/>
  <c r="R23" i="12"/>
  <c r="V23" i="12"/>
  <c r="AE23" i="12"/>
  <c r="AE24" i="12" s="1"/>
  <c r="AE25" i="12" s="1"/>
  <c r="AE26" i="12" s="1"/>
  <c r="AE27" i="12" s="1"/>
  <c r="AE28" i="12" s="1"/>
  <c r="AE29" i="12" s="1"/>
  <c r="AE30" i="12" s="1"/>
  <c r="AE31" i="12" s="1"/>
  <c r="L24" i="12"/>
  <c r="Q24" i="12"/>
  <c r="Q25" i="12" s="1"/>
  <c r="Q26" i="12" s="1"/>
  <c r="Q27" i="12" s="1"/>
  <c r="Q28" i="12" s="1"/>
  <c r="Q29" i="12" s="1"/>
  <c r="Q30" i="12" s="1"/>
  <c r="R24" i="12"/>
  <c r="V24" i="12"/>
  <c r="L25" i="12"/>
  <c r="L26" i="12" s="1"/>
  <c r="R25" i="12"/>
  <c r="R26" i="12" s="1"/>
  <c r="R27" i="12" s="1"/>
  <c r="R28" i="12" s="1"/>
  <c r="R29" i="12" s="1"/>
  <c r="R30" i="12" s="1"/>
  <c r="R31" i="12" s="1"/>
  <c r="V25" i="12"/>
  <c r="V26" i="12" s="1"/>
  <c r="V27" i="12" s="1"/>
  <c r="L27" i="12"/>
  <c r="L28" i="12" s="1"/>
  <c r="L29" i="12" s="1"/>
  <c r="L30" i="12" s="1"/>
  <c r="L31" i="12" s="1"/>
  <c r="V28" i="12"/>
  <c r="V29" i="12" s="1"/>
  <c r="V30" i="12" s="1"/>
  <c r="H31" i="12"/>
  <c r="Q31" i="12"/>
  <c r="V31" i="12"/>
  <c r="H33" i="12"/>
  <c r="L33" i="12"/>
  <c r="L34" i="12" s="1"/>
  <c r="Q33" i="12"/>
  <c r="Q34" i="12" s="1"/>
  <c r="Q35" i="12" s="1"/>
  <c r="R33" i="12"/>
  <c r="V33" i="12"/>
  <c r="V34" i="12" s="1"/>
  <c r="V35" i="12" s="1"/>
  <c r="V36" i="12" s="1"/>
  <c r="AE33" i="12"/>
  <c r="H34" i="12"/>
  <c r="H35" i="12" s="1"/>
  <c r="H36" i="12" s="1"/>
  <c r="H37" i="12" s="1"/>
  <c r="H38" i="12" s="1"/>
  <c r="H39" i="12" s="1"/>
  <c r="H40" i="12" s="1"/>
  <c r="H41" i="12" s="1"/>
  <c r="R34" i="12"/>
  <c r="R35" i="12" s="1"/>
  <c r="R36" i="12" s="1"/>
  <c r="AE34" i="12"/>
  <c r="L35" i="12"/>
  <c r="L36" i="12" s="1"/>
  <c r="L37" i="12" s="1"/>
  <c r="L38" i="12" s="1"/>
  <c r="L39" i="12" s="1"/>
  <c r="AE35" i="12"/>
  <c r="AE36" i="12" s="1"/>
  <c r="Q36" i="12"/>
  <c r="Q37" i="12" s="1"/>
  <c r="Q38" i="12" s="1"/>
  <c r="Q39" i="12" s="1"/>
  <c r="Q40" i="12" s="1"/>
  <c r="Q41" i="12" s="1"/>
  <c r="R37" i="12"/>
  <c r="R38" i="12" s="1"/>
  <c r="R39" i="12" s="1"/>
  <c r="R40" i="12" s="1"/>
  <c r="R41" i="12" s="1"/>
  <c r="V37" i="12"/>
  <c r="V38" i="12" s="1"/>
  <c r="V39" i="12" s="1"/>
  <c r="V40" i="12" s="1"/>
  <c r="AE37" i="12"/>
  <c r="AE38" i="12" s="1"/>
  <c r="AE39" i="12"/>
  <c r="AE40" i="12" s="1"/>
  <c r="AE41" i="12" s="1"/>
  <c r="L40" i="12"/>
  <c r="L41" i="12" s="1"/>
  <c r="V41" i="12"/>
  <c r="H43" i="12"/>
  <c r="L43" i="12"/>
  <c r="Q43" i="12"/>
  <c r="R43" i="12"/>
  <c r="V43" i="12"/>
  <c r="V44" i="12" s="1"/>
  <c r="AE43" i="12"/>
  <c r="H44" i="12"/>
  <c r="H45" i="12" s="1"/>
  <c r="H46" i="12" s="1"/>
  <c r="H47" i="12" s="1"/>
  <c r="H48" i="12" s="1"/>
  <c r="H49" i="12" s="1"/>
  <c r="H50" i="12" s="1"/>
  <c r="H51" i="12" s="1"/>
  <c r="L44" i="12"/>
  <c r="L45" i="12" s="1"/>
  <c r="Q44" i="12"/>
  <c r="Q45" i="12" s="1"/>
  <c r="R44" i="12"/>
  <c r="AE44" i="12"/>
  <c r="AE45" i="12" s="1"/>
  <c r="AE46" i="12" s="1"/>
  <c r="R45" i="12"/>
  <c r="R46" i="12" s="1"/>
  <c r="V45" i="12"/>
  <c r="V46" i="12" s="1"/>
  <c r="L46" i="12"/>
  <c r="L47" i="12" s="1"/>
  <c r="L48" i="12" s="1"/>
  <c r="L49" i="12" s="1"/>
  <c r="L50" i="12" s="1"/>
  <c r="L51" i="12" s="1"/>
  <c r="Q46" i="12"/>
  <c r="Q47" i="12" s="1"/>
  <c r="Q48" i="12" s="1"/>
  <c r="Q49" i="12" s="1"/>
  <c r="R47" i="12"/>
  <c r="V47" i="12"/>
  <c r="V48" i="12" s="1"/>
  <c r="V49" i="12" s="1"/>
  <c r="V50" i="12" s="1"/>
  <c r="V51" i="12" s="1"/>
  <c r="AE47" i="12"/>
  <c r="AE48" i="12" s="1"/>
  <c r="AE49" i="12" s="1"/>
  <c r="AE50" i="12" s="1"/>
  <c r="AE51" i="12" s="1"/>
  <c r="R48" i="12"/>
  <c r="R49" i="12" s="1"/>
  <c r="Q50" i="12"/>
  <c r="Q51" i="12" s="1"/>
  <c r="R50" i="12"/>
  <c r="R51" i="12" s="1"/>
  <c r="H53" i="12"/>
  <c r="H54" i="12" s="1"/>
  <c r="H55" i="12" s="1"/>
  <c r="H56" i="12" s="1"/>
  <c r="H57" i="12" s="1"/>
  <c r="H58" i="12" s="1"/>
  <c r="H59" i="12" s="1"/>
  <c r="H60" i="12" s="1"/>
  <c r="H61" i="12" s="1"/>
  <c r="L53" i="12"/>
  <c r="Q53" i="12"/>
  <c r="R53" i="12"/>
  <c r="V53" i="12"/>
  <c r="AE53" i="12"/>
  <c r="L54" i="12"/>
  <c r="L55" i="12" s="1"/>
  <c r="Q54" i="12"/>
  <c r="Q55" i="12" s="1"/>
  <c r="Q56" i="12" s="1"/>
  <c r="Q57" i="12" s="1"/>
  <c r="Q58" i="12" s="1"/>
  <c r="Q59" i="12" s="1"/>
  <c r="Q60" i="12" s="1"/>
  <c r="Q61" i="12" s="1"/>
  <c r="R54" i="12"/>
  <c r="R55" i="12" s="1"/>
  <c r="R56" i="12" s="1"/>
  <c r="R57" i="12" s="1"/>
  <c r="R58" i="12" s="1"/>
  <c r="R59" i="12" s="1"/>
  <c r="R60" i="12" s="1"/>
  <c r="R61" i="12" s="1"/>
  <c r="V54" i="12"/>
  <c r="V55" i="12" s="1"/>
  <c r="AE54" i="12"/>
  <c r="AE55" i="12"/>
  <c r="AE56" i="12" s="1"/>
  <c r="L56" i="12"/>
  <c r="L57" i="12" s="1"/>
  <c r="L58" i="12" s="1"/>
  <c r="L59" i="12" s="1"/>
  <c r="L60" i="12" s="1"/>
  <c r="L61" i="12" s="1"/>
  <c r="V56" i="12"/>
  <c r="V57" i="12" s="1"/>
  <c r="V58" i="12" s="1"/>
  <c r="V59" i="12" s="1"/>
  <c r="AE57" i="12"/>
  <c r="AE58" i="12" s="1"/>
  <c r="AE59" i="12" s="1"/>
  <c r="AE60" i="12" s="1"/>
  <c r="AE61" i="12" s="1"/>
  <c r="V60" i="12"/>
  <c r="V61" i="12" s="1"/>
  <c r="AC66" i="12"/>
  <c r="AC67" i="12" s="1"/>
  <c r="AC68" i="12" s="1"/>
  <c r="AC69" i="12" s="1"/>
  <c r="AC70" i="12" s="1"/>
  <c r="AC71" i="12" s="1"/>
  <c r="AC72" i="12" s="1"/>
  <c r="AC73" i="12" s="1"/>
  <c r="AC74" i="12" s="1"/>
  <c r="AC75" i="12" s="1"/>
  <c r="AC76" i="12" s="1"/>
  <c r="AC77" i="12" s="1"/>
  <c r="AC78" i="12" s="1"/>
  <c r="AC79" i="12" s="1"/>
  <c r="AC80" i="12" s="1"/>
  <c r="AC81" i="12" s="1"/>
  <c r="AC82" i="12" s="1"/>
  <c r="AC83" i="12" s="1"/>
  <c r="AC84" i="12" s="1"/>
  <c r="AC85" i="12" s="1"/>
  <c r="AC86" i="12" s="1"/>
  <c r="AC87" i="12" s="1"/>
  <c r="AC88" i="12" s="1"/>
  <c r="AC89" i="12" s="1"/>
  <c r="AC90" i="12" s="1"/>
  <c r="AC91" i="12" s="1"/>
  <c r="AC92" i="12" s="1"/>
  <c r="AC93" i="12" s="1"/>
  <c r="AC94" i="12" s="1"/>
  <c r="AC95" i="12" s="1"/>
  <c r="AC96" i="12" s="1"/>
  <c r="AC97" i="12" s="1"/>
  <c r="AC98" i="12" s="1"/>
  <c r="AC99" i="12" s="1"/>
  <c r="AC100" i="12" s="1"/>
  <c r="AC101" i="12" s="1"/>
  <c r="AC102" i="12" s="1"/>
  <c r="AC103" i="12" s="1"/>
  <c r="H63" i="12"/>
  <c r="L63" i="12"/>
  <c r="Q63" i="12"/>
  <c r="Q64" i="12" s="1"/>
  <c r="Q65" i="12" s="1"/>
  <c r="Q66" i="12" s="1"/>
  <c r="Q67" i="12" s="1"/>
  <c r="Q68" i="12" s="1"/>
  <c r="Q69" i="12" s="1"/>
  <c r="Q70" i="12" s="1"/>
  <c r="Q71" i="12" s="1"/>
  <c r="R63" i="12"/>
  <c r="V63" i="12"/>
  <c r="AE63" i="12"/>
  <c r="AE64" i="12" s="1"/>
  <c r="H64" i="12"/>
  <c r="L64" i="12"/>
  <c r="L65" i="12" s="1"/>
  <c r="R64" i="12"/>
  <c r="R65" i="12" s="1"/>
  <c r="V64" i="12"/>
  <c r="V65" i="12" s="1"/>
  <c r="V66" i="12" s="1"/>
  <c r="V67" i="12" s="1"/>
  <c r="V68" i="12" s="1"/>
  <c r="V69" i="12" s="1"/>
  <c r="H65" i="12"/>
  <c r="AE65" i="12"/>
  <c r="H66" i="12"/>
  <c r="L66" i="12"/>
  <c r="L67" i="12" s="1"/>
  <c r="L68" i="12" s="1"/>
  <c r="L69" i="12" s="1"/>
  <c r="L70" i="12" s="1"/>
  <c r="L71" i="12" s="1"/>
  <c r="R66" i="12"/>
  <c r="R67" i="12" s="1"/>
  <c r="R68" i="12" s="1"/>
  <c r="R69" i="12" s="1"/>
  <c r="R70" i="12" s="1"/>
  <c r="R71" i="12" s="1"/>
  <c r="U100" i="12"/>
  <c r="U101" i="12" s="1"/>
  <c r="U102" i="12" s="1"/>
  <c r="U103" i="12" s="1"/>
  <c r="X100" i="12"/>
  <c r="X101" i="12" s="1"/>
  <c r="X102" i="12" s="1"/>
  <c r="X103" i="12" s="1"/>
  <c r="AE66" i="12"/>
  <c r="AE67" i="12"/>
  <c r="AE68" i="12"/>
  <c r="AE69" i="12" s="1"/>
  <c r="AE70" i="12" s="1"/>
  <c r="AE71" i="12"/>
  <c r="H67" i="12"/>
  <c r="H68" i="12" s="1"/>
  <c r="H69" i="12" s="1"/>
  <c r="H70" i="12" s="1"/>
  <c r="H71" i="12" s="1"/>
  <c r="K69" i="12"/>
  <c r="K70" i="12" s="1"/>
  <c r="K71" i="12" s="1"/>
  <c r="K72" i="12" s="1"/>
  <c r="K73" i="12" s="1"/>
  <c r="K74" i="12" s="1"/>
  <c r="K75" i="12" s="1"/>
  <c r="K76" i="12" s="1"/>
  <c r="K77" i="12" s="1"/>
  <c r="K78" i="12" s="1"/>
  <c r="K79" i="12" s="1"/>
  <c r="K80" i="12" s="1"/>
  <c r="K81" i="12" s="1"/>
  <c r="K82" i="12" s="1"/>
  <c r="K83" i="12" s="1"/>
  <c r="K84" i="12" s="1"/>
  <c r="K85" i="12" s="1"/>
  <c r="K86" i="12" s="1"/>
  <c r="K87" i="12" s="1"/>
  <c r="K88" i="12" s="1"/>
  <c r="K89" i="12" s="1"/>
  <c r="K90" i="12" s="1"/>
  <c r="K91" i="12" s="1"/>
  <c r="K92" i="12" s="1"/>
  <c r="K93" i="12" s="1"/>
  <c r="K94" i="12" s="1"/>
  <c r="K95" i="12" s="1"/>
  <c r="K96" i="12" s="1"/>
  <c r="V70" i="12"/>
  <c r="V71" i="12" s="1"/>
  <c r="P71" i="12"/>
  <c r="P72" i="12" s="1"/>
  <c r="P73" i="12" s="1"/>
  <c r="P74" i="12" s="1"/>
  <c r="P75" i="12" s="1"/>
  <c r="P76" i="12" s="1"/>
  <c r="P77" i="12" s="1"/>
  <c r="P78" i="12" s="1"/>
  <c r="P79" i="12" s="1"/>
  <c r="P80" i="12" s="1"/>
  <c r="P81" i="12" s="1"/>
  <c r="P82" i="12" s="1"/>
  <c r="P83" i="12" s="1"/>
  <c r="P84" i="12" s="1"/>
  <c r="P85" i="12" s="1"/>
  <c r="P86" i="12" s="1"/>
  <c r="P87" i="12" s="1"/>
  <c r="P88" i="12" s="1"/>
  <c r="P89" i="12" s="1"/>
  <c r="P90" i="12" s="1"/>
  <c r="P91" i="12" s="1"/>
  <c r="P92" i="12" s="1"/>
  <c r="P93" i="12" s="1"/>
  <c r="P94" i="12" s="1"/>
  <c r="P95" i="12" s="1"/>
  <c r="P96" i="12" s="1"/>
  <c r="P97" i="12" s="1"/>
  <c r="P98" i="12" s="1"/>
  <c r="P99" i="12" s="1"/>
  <c r="P100" i="12" s="1"/>
  <c r="P101" i="12" s="1"/>
  <c r="P102" i="12" s="1"/>
  <c r="P103" i="12" s="1"/>
  <c r="AA78" i="12"/>
  <c r="AA79" i="12" s="1"/>
  <c r="AA80" i="12" s="1"/>
  <c r="AA81" i="12" s="1"/>
  <c r="AA82" i="12" s="1"/>
  <c r="AA83" i="12" s="1"/>
  <c r="AA84" i="12" s="1"/>
  <c r="AA85" i="12" s="1"/>
  <c r="AA86" i="12" s="1"/>
  <c r="AA87" i="12" s="1"/>
  <c r="AA88" i="12" s="1"/>
  <c r="AA89" i="12" s="1"/>
  <c r="AA90" i="12" s="1"/>
  <c r="AA91" i="12" s="1"/>
  <c r="AA92" i="12" s="1"/>
  <c r="AA93" i="12" s="1"/>
  <c r="AA94" i="12" s="1"/>
  <c r="AA95" i="12" s="1"/>
  <c r="AA96" i="12" s="1"/>
  <c r="AA97" i="12" s="1"/>
  <c r="AA98" i="12" s="1"/>
  <c r="AA99" i="12" s="1"/>
  <c r="AA100" i="12" s="1"/>
  <c r="AA101" i="12" s="1"/>
  <c r="AA102" i="12" s="1"/>
  <c r="AA103" i="12" s="1"/>
  <c r="K97" i="12"/>
  <c r="K98" i="12" s="1"/>
  <c r="K99" i="12" s="1"/>
  <c r="K100" i="12" s="1"/>
  <c r="K101" i="12" s="1"/>
  <c r="K102" i="12" s="1"/>
  <c r="K103" i="12" s="1"/>
  <c r="H73" i="12"/>
  <c r="L73" i="12"/>
  <c r="L74" i="12" s="1"/>
  <c r="L75" i="12" s="1"/>
  <c r="L76" i="12" s="1"/>
  <c r="L77" i="12" s="1"/>
  <c r="L78" i="12" s="1"/>
  <c r="L79" i="12" s="1"/>
  <c r="Q73" i="12"/>
  <c r="Q74" i="12" s="1"/>
  <c r="Q75" i="12" s="1"/>
  <c r="Q76" i="12" s="1"/>
  <c r="Q77" i="12" s="1"/>
  <c r="Q78" i="12" s="1"/>
  <c r="Q79" i="12" s="1"/>
  <c r="Q80" i="12" s="1"/>
  <c r="Q81" i="12" s="1"/>
  <c r="R73" i="12"/>
  <c r="V73" i="12"/>
  <c r="AE73" i="12"/>
  <c r="H74" i="12"/>
  <c r="H75" i="12" s="1"/>
  <c r="R74" i="12"/>
  <c r="V74" i="12"/>
  <c r="V75" i="12" s="1"/>
  <c r="V76" i="12" s="1"/>
  <c r="V77" i="12" s="1"/>
  <c r="V78" i="12" s="1"/>
  <c r="V79" i="12" s="1"/>
  <c r="V80" i="12" s="1"/>
  <c r="V81" i="12" s="1"/>
  <c r="AE74" i="12"/>
  <c r="R75" i="12"/>
  <c r="R76" i="12" s="1"/>
  <c r="AE75" i="12"/>
  <c r="AE76" i="12" s="1"/>
  <c r="H76" i="12"/>
  <c r="H77" i="12" s="1"/>
  <c r="H78" i="12" s="1"/>
  <c r="H79" i="12" s="1"/>
  <c r="H80" i="12" s="1"/>
  <c r="R77" i="12"/>
  <c r="R78" i="12" s="1"/>
  <c r="AE77" i="12"/>
  <c r="AE78" i="12" s="1"/>
  <c r="AE79" i="12" s="1"/>
  <c r="AE80" i="12" s="1"/>
  <c r="AE81" i="12" s="1"/>
  <c r="H81" i="12"/>
  <c r="L80" i="12"/>
  <c r="L81" i="12" s="1"/>
  <c r="R81" i="12"/>
  <c r="H83" i="12"/>
  <c r="L83" i="12"/>
  <c r="Q83" i="12"/>
  <c r="R83" i="12"/>
  <c r="V83" i="12"/>
  <c r="V84" i="12" s="1"/>
  <c r="AE83" i="12"/>
  <c r="AE84" i="12" s="1"/>
  <c r="AE85" i="12" s="1"/>
  <c r="AE86" i="12" s="1"/>
  <c r="AE87" i="12" s="1"/>
  <c r="AE88" i="12" s="1"/>
  <c r="H84" i="12"/>
  <c r="H85" i="12" s="1"/>
  <c r="H86" i="12" s="1"/>
  <c r="H87" i="12" s="1"/>
  <c r="H88" i="12" s="1"/>
  <c r="H89" i="12" s="1"/>
  <c r="H90" i="12" s="1"/>
  <c r="H91" i="12" s="1"/>
  <c r="L84" i="12"/>
  <c r="L85" i="12" s="1"/>
  <c r="L86" i="12" s="1"/>
  <c r="Q84" i="12"/>
  <c r="R84" i="12"/>
  <c r="Q85" i="12"/>
  <c r="Q86" i="12" s="1"/>
  <c r="Q87" i="12" s="1"/>
  <c r="Q88" i="12" s="1"/>
  <c r="Q89" i="12" s="1"/>
  <c r="Q90" i="12" s="1"/>
  <c r="Q91" i="12" s="1"/>
  <c r="R85" i="12"/>
  <c r="R86" i="12" s="1"/>
  <c r="R87" i="12" s="1"/>
  <c r="V85" i="12"/>
  <c r="V86" i="12" s="1"/>
  <c r="V87" i="12" s="1"/>
  <c r="V88" i="12" s="1"/>
  <c r="L87" i="12"/>
  <c r="L88" i="12" s="1"/>
  <c r="L89" i="12" s="1"/>
  <c r="L90" i="12" s="1"/>
  <c r="L91" i="12" s="1"/>
  <c r="R88" i="12"/>
  <c r="R89" i="12"/>
  <c r="R90" i="12" s="1"/>
  <c r="R91" i="12" s="1"/>
  <c r="V89" i="12"/>
  <c r="V90" i="12" s="1"/>
  <c r="V91" i="12" s="1"/>
  <c r="AE89" i="12"/>
  <c r="AE90" i="12" s="1"/>
  <c r="AE91" i="12" s="1"/>
  <c r="H93" i="12"/>
  <c r="H94" i="12"/>
  <c r="H95" i="12" s="1"/>
  <c r="H96" i="12"/>
  <c r="H97" i="12" s="1"/>
  <c r="H98" i="12" s="1"/>
  <c r="H99" i="12" s="1"/>
  <c r="H100" i="12" s="1"/>
  <c r="H101" i="12" s="1"/>
  <c r="L93" i="12"/>
  <c r="L94" i="12"/>
  <c r="L95" i="12" s="1"/>
  <c r="L96" i="12" s="1"/>
  <c r="L97" i="12" s="1"/>
  <c r="L98" i="12"/>
  <c r="L99" i="12" s="1"/>
  <c r="L100" i="12" s="1"/>
  <c r="L101" i="12"/>
  <c r="L102" i="12" s="1"/>
  <c r="L103" i="12"/>
  <c r="Q93" i="12"/>
  <c r="V93" i="12"/>
  <c r="V94" i="12" s="1"/>
  <c r="V95" i="12" s="1"/>
  <c r="V96" i="12" s="1"/>
  <c r="V97" i="12" s="1"/>
  <c r="V98" i="12" s="1"/>
  <c r="V99" i="12" s="1"/>
  <c r="V100" i="12" s="1"/>
  <c r="V101" i="12" s="1"/>
  <c r="AE93" i="12"/>
  <c r="AE94" i="12" s="1"/>
  <c r="Q94" i="12"/>
  <c r="R94" i="12"/>
  <c r="R95" i="12" s="1"/>
  <c r="Q95" i="12"/>
  <c r="AE95" i="12"/>
  <c r="AE96" i="12" s="1"/>
  <c r="AE97" i="12" s="1"/>
  <c r="AE98" i="12" s="1"/>
  <c r="AE99" i="12" s="1"/>
  <c r="AE100" i="12" s="1"/>
  <c r="Q96" i="12"/>
  <c r="Q97" i="12" s="1"/>
  <c r="Q98" i="12" s="1"/>
  <c r="Q99" i="12" s="1"/>
  <c r="Q100" i="12" s="1"/>
  <c r="Q101" i="12" s="1"/>
  <c r="R96" i="12"/>
  <c r="R97" i="12" s="1"/>
  <c r="R98" i="12" s="1"/>
  <c r="R99" i="12" s="1"/>
  <c r="R100" i="12" s="1"/>
  <c r="R101" i="12" s="1"/>
  <c r="AE101" i="12"/>
  <c r="H103" i="12"/>
  <c r="Q103" i="12"/>
  <c r="R103" i="12"/>
  <c r="V103" i="12"/>
  <c r="AD103" i="12"/>
  <c r="AE103" i="12"/>
  <c r="AB31" i="4"/>
  <c r="AO15" i="6"/>
  <c r="S9" i="6"/>
  <c r="AB10" i="5"/>
  <c r="AA8" i="5"/>
  <c r="AA10" i="5"/>
  <c r="X10" i="5"/>
  <c r="Z10" i="5"/>
  <c r="W32" i="4"/>
  <c r="AG9" i="6"/>
  <c r="AC10" i="5"/>
  <c r="AB8" i="5"/>
  <c r="Z8" i="5"/>
  <c r="I62" i="9"/>
  <c r="BC77" i="8"/>
  <c r="BC74" i="8"/>
  <c r="AI4" i="12"/>
  <c r="W31" i="4"/>
  <c r="W30" i="4"/>
  <c r="Q15" i="6"/>
  <c r="AO12" i="6"/>
  <c r="J12" i="6"/>
  <c r="G9" i="6"/>
  <c r="AG6" i="12"/>
  <c r="AG5" i="12"/>
  <c r="AG4" i="12"/>
  <c r="AH6" i="12"/>
  <c r="AD10" i="5"/>
  <c r="X8" i="5"/>
  <c r="AB9" i="5"/>
  <c r="V10" i="5"/>
  <c r="BC79" i="8"/>
  <c r="W35" i="4"/>
  <c r="E7" i="5"/>
  <c r="E6" i="5"/>
  <c r="Q16" i="6"/>
  <c r="AA15" i="6"/>
  <c r="AH12" i="6"/>
  <c r="BG80" i="8"/>
  <c r="AC8" i="5"/>
  <c r="W10" i="5"/>
  <c r="V8" i="5"/>
  <c r="Z11" i="5"/>
  <c r="Z9" i="5"/>
  <c r="Y11" i="5"/>
  <c r="Y10" i="5"/>
  <c r="Y9" i="5"/>
  <c r="W38" i="4"/>
  <c r="W34" i="4"/>
  <c r="J16" i="6"/>
  <c r="J15" i="6"/>
  <c r="AA9" i="6"/>
  <c r="BC81" i="8"/>
  <c r="BH9" i="8"/>
  <c r="AD8" i="5"/>
  <c r="AC9" i="5"/>
  <c r="W8" i="5"/>
  <c r="AA9" i="5"/>
  <c r="U10" i="5"/>
  <c r="U8" i="5"/>
  <c r="E62" i="9"/>
  <c r="X1" i="5"/>
  <c r="O7" i="12"/>
  <c r="O8" i="12"/>
  <c r="O9" i="12" s="1"/>
  <c r="O10" i="12" s="1"/>
  <c r="O11" i="12" s="1"/>
  <c r="O12" i="12" s="1"/>
  <c r="O13" i="12" s="1"/>
  <c r="O14" i="12" s="1"/>
  <c r="O15" i="12"/>
  <c r="O16" i="12"/>
  <c r="O17" i="12" s="1"/>
  <c r="O18" i="12" s="1"/>
  <c r="O19" i="12" s="1"/>
  <c r="O20" i="12" s="1"/>
  <c r="O21" i="12" s="1"/>
  <c r="O22" i="12" s="1"/>
  <c r="O23" i="12" s="1"/>
  <c r="O24" i="12" s="1"/>
  <c r="O25" i="12" s="1"/>
  <c r="O26" i="12" s="1"/>
  <c r="O27" i="12" s="1"/>
  <c r="O28" i="12" s="1"/>
  <c r="O29" i="12" s="1"/>
  <c r="O30" i="12" s="1"/>
  <c r="O31" i="12" s="1"/>
  <c r="O32" i="12" s="1"/>
  <c r="O33" i="12" s="1"/>
  <c r="O34" i="12" s="1"/>
  <c r="O35" i="12" s="1"/>
  <c r="O36" i="12" s="1"/>
  <c r="O37" i="12" s="1"/>
  <c r="O38" i="12" s="1"/>
  <c r="O39" i="12" s="1"/>
  <c r="O40" i="12" s="1"/>
  <c r="O41" i="12" s="1"/>
  <c r="O42" i="12" s="1"/>
  <c r="O43" i="12" s="1"/>
  <c r="O44" i="12" s="1"/>
  <c r="O45" i="12" s="1"/>
  <c r="O46" i="12" s="1"/>
  <c r="O47" i="12" s="1"/>
  <c r="O48" i="12" s="1"/>
  <c r="O49" i="12" s="1"/>
  <c r="O50" i="12"/>
  <c r="O51" i="12" s="1"/>
  <c r="O52" i="12" s="1"/>
  <c r="O53" i="12" s="1"/>
  <c r="O54" i="12" s="1"/>
  <c r="O55" i="12" s="1"/>
  <c r="O56" i="12" s="1"/>
  <c r="O57" i="12" s="1"/>
  <c r="O58" i="12" s="1"/>
  <c r="O59" i="12" s="1"/>
  <c r="O60" i="12" s="1"/>
  <c r="O61" i="12" s="1"/>
  <c r="O62" i="12" s="1"/>
  <c r="O63" i="12" s="1"/>
  <c r="O64" i="12" s="1"/>
  <c r="O65" i="12" s="1"/>
  <c r="O66" i="12" s="1"/>
  <c r="O67" i="12" s="1"/>
  <c r="O68" i="12" s="1"/>
  <c r="O69" i="12" s="1"/>
  <c r="O70" i="12" s="1"/>
  <c r="O71" i="12" s="1"/>
  <c r="O72" i="12" s="1"/>
  <c r="O73" i="12" s="1"/>
  <c r="O74" i="12" s="1"/>
  <c r="O75" i="12" s="1"/>
  <c r="O76" i="12" s="1"/>
  <c r="O77" i="12" s="1"/>
  <c r="O78" i="12" s="1"/>
  <c r="O79" i="12" s="1"/>
  <c r="O80" i="12" s="1"/>
  <c r="O81" i="12" s="1"/>
  <c r="O82" i="12" s="1"/>
  <c r="O83" i="12" s="1"/>
  <c r="O84" i="12" s="1"/>
  <c r="O85" i="12" s="1"/>
  <c r="O86" i="12" s="1"/>
  <c r="O87" i="12" s="1"/>
  <c r="O88" i="12" s="1"/>
  <c r="O89" i="12" s="1"/>
  <c r="O90" i="12" s="1"/>
  <c r="O91" i="12" s="1"/>
  <c r="O92" i="12" s="1"/>
  <c r="O93" i="12" s="1"/>
  <c r="O94" i="12" s="1"/>
  <c r="O95" i="12" s="1"/>
  <c r="O96" i="12" s="1"/>
  <c r="O97" i="12" s="1"/>
  <c r="O98" i="12" s="1"/>
  <c r="O99" i="12" s="1"/>
  <c r="O100" i="12" s="1"/>
  <c r="O101" i="12" s="1"/>
  <c r="O102" i="12" s="1"/>
  <c r="O103" i="12" s="1"/>
  <c r="AB32" i="4"/>
  <c r="V33" i="4"/>
  <c r="F7" i="12"/>
  <c r="F8" i="12" s="1"/>
  <c r="F9" i="12" s="1"/>
  <c r="F10" i="12" s="1"/>
  <c r="F11" i="12" s="1"/>
  <c r="F12" i="12" s="1"/>
  <c r="F13" i="12" s="1"/>
  <c r="F14" i="12"/>
  <c r="F15" i="12" s="1"/>
  <c r="F16" i="12" s="1"/>
  <c r="F17" i="12" s="1"/>
  <c r="F18" i="12" s="1"/>
  <c r="F19" i="12" s="1"/>
  <c r="F20" i="12" s="1"/>
  <c r="F21" i="12" s="1"/>
  <c r="F22" i="12"/>
  <c r="F23" i="12"/>
  <c r="F24" i="12" s="1"/>
  <c r="F25" i="12" s="1"/>
  <c r="F26" i="12" s="1"/>
  <c r="F27" i="12" s="1"/>
  <c r="F28" i="12" s="1"/>
  <c r="F29" i="12" s="1"/>
  <c r="F30" i="12" s="1"/>
  <c r="F31" i="12" s="1"/>
  <c r="F32" i="12" s="1"/>
  <c r="F33" i="12" s="1"/>
  <c r="F34" i="12" s="1"/>
  <c r="F35" i="12" s="1"/>
  <c r="F36" i="12" s="1"/>
  <c r="F37" i="12" s="1"/>
  <c r="F38" i="12" s="1"/>
  <c r="F39" i="12" s="1"/>
  <c r="F40" i="12" s="1"/>
  <c r="F41" i="12" s="1"/>
  <c r="F42" i="12" s="1"/>
  <c r="F43" i="12" s="1"/>
  <c r="F44" i="12" s="1"/>
  <c r="F45" i="12" s="1"/>
  <c r="F46" i="12" s="1"/>
  <c r="F47" i="12" s="1"/>
  <c r="F48" i="12" s="1"/>
  <c r="F49" i="12" s="1"/>
  <c r="F50" i="12" s="1"/>
  <c r="F51" i="12" s="1"/>
  <c r="F52" i="12" s="1"/>
  <c r="F53" i="12" s="1"/>
  <c r="F54" i="12" s="1"/>
  <c r="F55" i="12" s="1"/>
  <c r="F56" i="12" s="1"/>
  <c r="F57" i="12" s="1"/>
  <c r="F58" i="12" s="1"/>
  <c r="F59" i="12" s="1"/>
  <c r="F60" i="12" s="1"/>
  <c r="F61" i="12" s="1"/>
  <c r="F62" i="12" s="1"/>
  <c r="F63" i="12" s="1"/>
  <c r="F64" i="12" s="1"/>
  <c r="F65" i="12" s="1"/>
  <c r="F66" i="12" s="1"/>
  <c r="F67" i="12" s="1"/>
  <c r="F68" i="12" s="1"/>
  <c r="F69" i="12" s="1"/>
  <c r="F70" i="12" s="1"/>
  <c r="F71" i="12" s="1"/>
  <c r="F72" i="12" s="1"/>
  <c r="F73" i="12" s="1"/>
  <c r="F74" i="12" s="1"/>
  <c r="F75" i="12" s="1"/>
  <c r="F76" i="12" s="1"/>
  <c r="F77" i="12" s="1"/>
  <c r="F78" i="12" s="1"/>
  <c r="F79" i="12" s="1"/>
  <c r="F80" i="12" s="1"/>
  <c r="F81" i="12" s="1"/>
  <c r="F82" i="12" s="1"/>
  <c r="F83" i="12" s="1"/>
  <c r="F84" i="12" s="1"/>
  <c r="F85" i="12" s="1"/>
  <c r="F86" i="12" s="1"/>
  <c r="F87" i="12" s="1"/>
  <c r="F88" i="12"/>
  <c r="F89" i="12" s="1"/>
  <c r="F90" i="12" s="1"/>
  <c r="F91" i="12" s="1"/>
  <c r="F92" i="12" s="1"/>
  <c r="F93" i="12" s="1"/>
  <c r="F94" i="12" s="1"/>
  <c r="F95" i="12" s="1"/>
  <c r="F96" i="12" s="1"/>
  <c r="F97" i="12" s="1"/>
  <c r="F98" i="12" s="1"/>
  <c r="F99" i="12" s="1"/>
  <c r="F100" i="12" s="1"/>
  <c r="F101" i="12" s="1"/>
  <c r="F102" i="12" s="1"/>
  <c r="F103" i="12" s="1"/>
  <c r="B7" i="12"/>
  <c r="AH60" i="8"/>
  <c r="X60" i="8"/>
  <c r="AH59" i="8"/>
  <c r="X59" i="8"/>
  <c r="AH58" i="8"/>
  <c r="X58" i="8"/>
  <c r="F58" i="8"/>
  <c r="AH57" i="8"/>
  <c r="X57" i="8"/>
  <c r="AD9" i="5"/>
  <c r="X9" i="5"/>
  <c r="W11" i="5"/>
  <c r="W9" i="5"/>
  <c r="V9" i="5"/>
  <c r="F3" i="17"/>
  <c r="F3" i="18"/>
  <c r="BG64" i="6"/>
  <c r="D8" i="5"/>
  <c r="D9" i="5" s="1"/>
  <c r="AO11" i="6"/>
  <c r="Z8" i="12"/>
  <c r="Z9" i="12" s="1"/>
  <c r="Z10" i="12" s="1"/>
  <c r="Z11" i="12" s="1"/>
  <c r="Z12" i="12" s="1"/>
  <c r="Z13" i="12" s="1"/>
  <c r="Z14" i="12" s="1"/>
  <c r="Z15" i="12" s="1"/>
  <c r="Z16" i="12" s="1"/>
  <c r="Z17" i="12" s="1"/>
  <c r="Z18" i="12"/>
  <c r="Z19" i="12"/>
  <c r="Z20" i="12" s="1"/>
  <c r="Z21" i="12" s="1"/>
  <c r="Z22" i="12" s="1"/>
  <c r="Z23" i="12" s="1"/>
  <c r="Z24" i="12" s="1"/>
  <c r="Z25" i="12" s="1"/>
  <c r="Z26" i="12"/>
  <c r="Z27" i="12" s="1"/>
  <c r="Z28" i="12" s="1"/>
  <c r="Z29" i="12" s="1"/>
  <c r="Z30" i="12" s="1"/>
  <c r="Z31" i="12" s="1"/>
  <c r="Z32" i="12" s="1"/>
  <c r="Z33" i="12" s="1"/>
  <c r="Z34" i="12" s="1"/>
  <c r="Z35" i="12" s="1"/>
  <c r="Z36" i="12" s="1"/>
  <c r="Z37" i="12" s="1"/>
  <c r="Z38" i="12" s="1"/>
  <c r="Z39" i="12" s="1"/>
  <c r="Z40" i="12" s="1"/>
  <c r="Z41" i="12" s="1"/>
  <c r="Z42" i="12" s="1"/>
  <c r="Z43" i="12" s="1"/>
  <c r="Z44" i="12" s="1"/>
  <c r="Z45" i="12" s="1"/>
  <c r="Z46" i="12" s="1"/>
  <c r="Z47" i="12" s="1"/>
  <c r="Z48" i="12" s="1"/>
  <c r="Z49" i="12" s="1"/>
  <c r="Z50" i="12" s="1"/>
  <c r="Z51" i="12" s="1"/>
  <c r="Z52" i="12" s="1"/>
  <c r="Z53" i="12" s="1"/>
  <c r="Z54" i="12" s="1"/>
  <c r="Z55" i="12" s="1"/>
  <c r="Z56" i="12" s="1"/>
  <c r="Z57" i="12" s="1"/>
  <c r="Z58" i="12" s="1"/>
  <c r="Z59" i="12" s="1"/>
  <c r="Z60" i="12" s="1"/>
  <c r="Z61" i="12" s="1"/>
  <c r="Z62" i="12" s="1"/>
  <c r="Z63" i="12" s="1"/>
  <c r="Z64" i="12" s="1"/>
  <c r="Z65" i="12" s="1"/>
  <c r="Z66" i="12" s="1"/>
  <c r="Z67" i="12" s="1"/>
  <c r="Z68" i="12" s="1"/>
  <c r="Z69" i="12" s="1"/>
  <c r="Z70" i="12" s="1"/>
  <c r="Z71" i="12" s="1"/>
  <c r="Z72" i="12" s="1"/>
  <c r="Z73" i="12" s="1"/>
  <c r="Z74" i="12" s="1"/>
  <c r="Z75" i="12" s="1"/>
  <c r="Z76" i="12" s="1"/>
  <c r="Z77" i="12" s="1"/>
  <c r="Z78" i="12" s="1"/>
  <c r="Z79" i="12" s="1"/>
  <c r="Z80" i="12" s="1"/>
  <c r="Z81" i="12" s="1"/>
  <c r="Z82" i="12" s="1"/>
  <c r="Z83" i="12" s="1"/>
  <c r="Z84" i="12" s="1"/>
  <c r="Z85" i="12" s="1"/>
  <c r="Z86" i="12" s="1"/>
  <c r="Z87" i="12" s="1"/>
  <c r="Z88" i="12" s="1"/>
  <c r="Z89" i="12" s="1"/>
  <c r="Z90" i="12" s="1"/>
  <c r="Z91" i="12" s="1"/>
  <c r="Z92" i="12" s="1"/>
  <c r="Z93" i="12" s="1"/>
  <c r="Z94" i="12" s="1"/>
  <c r="Z95" i="12" s="1"/>
  <c r="Z96" i="12" s="1"/>
  <c r="Z97" i="12" s="1"/>
  <c r="Z98" i="12" s="1"/>
  <c r="Z99" i="12" s="1"/>
  <c r="Z100" i="12" s="1"/>
  <c r="Z101" i="12" s="1"/>
  <c r="Z102" i="12" s="1"/>
  <c r="Z103" i="12" s="1"/>
  <c r="B6" i="18"/>
  <c r="D43" i="29"/>
  <c r="H58" i="10"/>
  <c r="O62" i="10" s="1"/>
  <c r="AS43" i="29"/>
  <c r="AS44" i="29" s="1"/>
  <c r="AJ4" i="12"/>
  <c r="AJ5" i="12"/>
  <c r="G3" i="17"/>
  <c r="D44" i="29"/>
  <c r="G44" i="29" s="1"/>
  <c r="G3" i="18"/>
  <c r="B8" i="12"/>
  <c r="AH7" i="12"/>
  <c r="AG7" i="12"/>
  <c r="AI7" i="12"/>
  <c r="P44" i="29"/>
  <c r="D45" i="29"/>
  <c r="AS45" i="29"/>
  <c r="AS46" i="29"/>
  <c r="D46" i="29"/>
  <c r="G46" i="29" s="1"/>
  <c r="P46" i="29"/>
  <c r="R18" i="29"/>
  <c r="R29" i="29"/>
  <c r="R27" i="29"/>
  <c r="R55" i="29"/>
  <c r="R47" i="29"/>
  <c r="R54" i="29"/>
  <c r="X18" i="29"/>
  <c r="R21" i="29"/>
  <c r="R13" i="29"/>
  <c r="R19" i="29"/>
  <c r="X19" i="29"/>
  <c r="R34" i="29"/>
  <c r="R46" i="29"/>
  <c r="X46" i="29" s="1"/>
  <c r="R33" i="29"/>
  <c r="X47" i="29"/>
  <c r="R17" i="29"/>
  <c r="R23" i="29"/>
  <c r="X23" i="29" s="1"/>
  <c r="X54" i="29"/>
  <c r="R45" i="29"/>
  <c r="X17" i="29"/>
  <c r="R62" i="29"/>
  <c r="R44" i="29"/>
  <c r="X34" i="29"/>
  <c r="X45" i="29"/>
  <c r="R26" i="29"/>
  <c r="R28" i="29"/>
  <c r="R49" i="29"/>
  <c r="R32" i="29"/>
  <c r="R50" i="29"/>
  <c r="R31" i="29"/>
  <c r="X31" i="29" s="1"/>
  <c r="R25" i="29"/>
  <c r="X25" i="29" s="1"/>
  <c r="R59" i="29"/>
  <c r="X59" i="29" s="1"/>
  <c r="R43" i="29"/>
  <c r="X43" i="29" s="1"/>
  <c r="X33" i="29"/>
  <c r="R16" i="29"/>
  <c r="X16" i="29" s="1"/>
  <c r="R57" i="29"/>
  <c r="R42" i="29"/>
  <c r="X42" i="29" s="1"/>
  <c r="R60" i="29"/>
  <c r="R20" i="29"/>
  <c r="R53" i="29"/>
  <c r="R41" i="29"/>
  <c r="X41" i="29" s="1"/>
  <c r="R58" i="29"/>
  <c r="X58" i="29" s="1"/>
  <c r="X32" i="29"/>
  <c r="X60" i="29"/>
  <c r="X13" i="29"/>
  <c r="R14" i="29"/>
  <c r="X14" i="29" s="1"/>
  <c r="X27" i="29"/>
  <c r="X57" i="29"/>
  <c r="R15" i="29"/>
  <c r="X44" i="29"/>
  <c r="R48" i="29"/>
  <c r="X20" i="29"/>
  <c r="R61" i="29"/>
  <c r="X61" i="29" s="1"/>
  <c r="R52" i="29"/>
  <c r="X52" i="29" s="1"/>
  <c r="R51" i="29"/>
  <c r="X51" i="29" s="1"/>
  <c r="X26" i="29"/>
  <c r="R22" i="29"/>
  <c r="X21" i="29"/>
  <c r="X53" i="29"/>
  <c r="R24" i="29"/>
  <c r="X24" i="29" s="1"/>
  <c r="X29" i="29"/>
  <c r="X28" i="29"/>
  <c r="R30" i="29"/>
  <c r="X30" i="29" s="1"/>
  <c r="X49" i="29"/>
  <c r="X62" i="29"/>
  <c r="X22" i="29"/>
  <c r="X48" i="29"/>
  <c r="R56" i="29"/>
  <c r="X56" i="29" s="1"/>
  <c r="X15" i="29"/>
  <c r="X55" i="29"/>
  <c r="X50" i="29"/>
  <c r="BJ64" i="9" l="1"/>
  <c r="AH13" i="6"/>
  <c r="Z24" i="7"/>
  <c r="Z85" i="6"/>
  <c r="AZ63" i="6"/>
  <c r="BG63" i="6"/>
  <c r="AA42" i="29"/>
  <c r="AD42" i="29" s="1"/>
  <c r="AA46" i="29"/>
  <c r="AD46" i="29" s="1"/>
  <c r="P45" i="29"/>
  <c r="G45" i="29"/>
  <c r="AB78" i="12"/>
  <c r="AB79" i="12" s="1"/>
  <c r="AB80" i="12" s="1"/>
  <c r="AB81" i="12" s="1"/>
  <c r="AB82" i="12" s="1"/>
  <c r="AB83" i="12" s="1"/>
  <c r="AB84" i="12" s="1"/>
  <c r="AB85" i="12" s="1"/>
  <c r="AB86" i="12" s="1"/>
  <c r="AB87" i="12" s="1"/>
  <c r="AB88" i="12" s="1"/>
  <c r="AB89" i="12" s="1"/>
  <c r="AB90" i="12" s="1"/>
  <c r="AB91" i="12" s="1"/>
  <c r="AB92" i="12" s="1"/>
  <c r="AB93" i="12" s="1"/>
  <c r="AB94" i="12" s="1"/>
  <c r="AB95" i="12" s="1"/>
  <c r="AB96" i="12" s="1"/>
  <c r="AB97" i="12" s="1"/>
  <c r="AB98" i="12" s="1"/>
  <c r="AB99" i="12" s="1"/>
  <c r="AB100" i="12" s="1"/>
  <c r="AB101" i="12" s="1"/>
  <c r="AB102" i="12" s="1"/>
  <c r="AB103" i="12" s="1"/>
  <c r="AG8" i="12"/>
  <c r="B9" i="12"/>
  <c r="AI8" i="12"/>
  <c r="AH8" i="12"/>
  <c r="G43" i="29"/>
  <c r="P43" i="29"/>
  <c r="E9" i="5"/>
  <c r="D10" i="5"/>
  <c r="AS9" i="6"/>
  <c r="Q66" i="9"/>
  <c r="E59" i="8"/>
  <c r="M62" i="9"/>
  <c r="AI1" i="5"/>
  <c r="AH15" i="6"/>
  <c r="AH14" i="6" s="1"/>
  <c r="AT60" i="9"/>
  <c r="AT63" i="9" s="1"/>
  <c r="W37" i="4"/>
  <c r="AS47" i="29"/>
  <c r="D47" i="29"/>
  <c r="H3" i="17"/>
  <c r="AB33" i="4"/>
  <c r="V34" i="4"/>
  <c r="H3" i="18"/>
  <c r="AU28" i="5"/>
  <c r="AU29" i="5" s="1"/>
  <c r="AU30" i="5" s="1"/>
  <c r="AU31" i="5" s="1"/>
  <c r="AU32" i="5" s="1"/>
  <c r="AU33" i="5" s="1"/>
  <c r="AU34" i="5" s="1"/>
  <c r="AU35" i="5" s="1"/>
  <c r="AU36" i="5" s="1"/>
  <c r="AU37" i="5" s="1"/>
  <c r="AU38" i="5" s="1"/>
  <c r="AU39" i="5" s="1"/>
  <c r="AU40" i="5" s="1"/>
  <c r="AU41" i="5" s="1"/>
  <c r="AU42" i="5" s="1"/>
  <c r="AU43" i="5" s="1"/>
  <c r="AU44" i="5" s="1"/>
  <c r="AU45" i="5" s="1"/>
  <c r="AU46" i="5" s="1"/>
  <c r="AU47" i="5" s="1"/>
  <c r="AU48" i="5" s="1"/>
  <c r="AU49" i="5" s="1"/>
  <c r="AU50" i="5" s="1"/>
  <c r="AU51" i="5" s="1"/>
  <c r="AU52" i="5" s="1"/>
  <c r="AU53" i="5" s="1"/>
  <c r="AU54" i="5" s="1"/>
  <c r="AU55" i="5" s="1"/>
  <c r="AU56" i="5" s="1"/>
  <c r="AU57" i="5" s="1"/>
  <c r="AH16" i="6"/>
  <c r="B7" i="18"/>
  <c r="E6" i="18"/>
  <c r="C6" i="18"/>
  <c r="D6" i="18"/>
  <c r="G41" i="29"/>
  <c r="P41" i="29"/>
  <c r="AA44" i="29"/>
  <c r="AD44" i="29" s="1"/>
  <c r="S12" i="5"/>
  <c r="AC11" i="5"/>
  <c r="V11" i="5"/>
  <c r="AD11" i="5"/>
  <c r="X11" i="5"/>
  <c r="AB11" i="5"/>
  <c r="AA11" i="5"/>
  <c r="BG65" i="6"/>
  <c r="BD65" i="6"/>
  <c r="C9" i="6"/>
  <c r="AA14" i="6"/>
  <c r="E8" i="5"/>
  <c r="AC30" i="4"/>
  <c r="AO16" i="6"/>
  <c r="I19" i="6"/>
  <c r="Q14" i="6"/>
  <c r="AO13" i="6"/>
  <c r="AZ64" i="6"/>
  <c r="BD64" i="6"/>
  <c r="M7" i="12"/>
  <c r="S6" i="12"/>
  <c r="BC83" i="8"/>
  <c r="J14" i="6"/>
  <c r="J13" i="6"/>
  <c r="AO14" i="6"/>
  <c r="AJ62" i="8"/>
  <c r="AJ64" i="8"/>
  <c r="AH61" i="8"/>
  <c r="X63" i="8"/>
  <c r="F61" i="8"/>
  <c r="L62" i="8"/>
  <c r="AJ63" i="8"/>
  <c r="D63" i="8"/>
  <c r="AH62" i="8"/>
  <c r="Q61" i="8"/>
  <c r="X62" i="8"/>
  <c r="X61" i="8"/>
  <c r="AH64" i="8"/>
  <c r="AH63" i="8"/>
  <c r="AJ61" i="8"/>
  <c r="AC7" i="5"/>
  <c r="C5" i="18"/>
  <c r="D5" i="18"/>
  <c r="T6" i="12"/>
  <c r="T7" i="12" s="1"/>
  <c r="T8" i="12" s="1"/>
  <c r="T9" i="12" s="1"/>
  <c r="T10" i="12" s="1"/>
  <c r="T11" i="12" s="1"/>
  <c r="T12" i="12" s="1"/>
  <c r="T13" i="12" s="1"/>
  <c r="T14" i="12" s="1"/>
  <c r="T15" i="12" s="1"/>
  <c r="T16" i="12" s="1"/>
  <c r="T17" i="12" s="1"/>
  <c r="T18" i="12" s="1"/>
  <c r="T19" i="12" s="1"/>
  <c r="T20" i="12" s="1"/>
  <c r="T21" i="12" s="1"/>
  <c r="T22" i="12" s="1"/>
  <c r="T23" i="12" s="1"/>
  <c r="T24" i="12" s="1"/>
  <c r="T25" i="12" s="1"/>
  <c r="T26" i="12" s="1"/>
  <c r="T27" i="12" s="1"/>
  <c r="T28" i="12" s="1"/>
  <c r="T29" i="12" s="1"/>
  <c r="T30" i="12" s="1"/>
  <c r="T31" i="12" s="1"/>
  <c r="T32" i="12" s="1"/>
  <c r="T33" i="12" s="1"/>
  <c r="T34" i="12" s="1"/>
  <c r="T35" i="12" s="1"/>
  <c r="T36" i="12" s="1"/>
  <c r="T37" i="12" s="1"/>
  <c r="T38" i="12" s="1"/>
  <c r="T39" i="12" s="1"/>
  <c r="T40" i="12" s="1"/>
  <c r="T41" i="12" s="1"/>
  <c r="T42" i="12" s="1"/>
  <c r="T43" i="12" s="1"/>
  <c r="T44" i="12" s="1"/>
  <c r="T45" i="12" s="1"/>
  <c r="T46" i="12" s="1"/>
  <c r="T47" i="12" s="1"/>
  <c r="T48" i="12" s="1"/>
  <c r="T49" i="12" s="1"/>
  <c r="T50" i="12" s="1"/>
  <c r="T51" i="12" s="1"/>
  <c r="T52" i="12" s="1"/>
  <c r="T53" i="12" s="1"/>
  <c r="T54" i="12" s="1"/>
  <c r="T55" i="12" s="1"/>
  <c r="T56" i="12" s="1"/>
  <c r="T57" i="12" s="1"/>
  <c r="T58" i="12" s="1"/>
  <c r="T59" i="12" s="1"/>
  <c r="T60" i="12" s="1"/>
  <c r="T61" i="12" s="1"/>
  <c r="T62" i="12" s="1"/>
  <c r="T63" i="12" s="1"/>
  <c r="T64" i="12" s="1"/>
  <c r="T65" i="12" s="1"/>
  <c r="T66" i="12" s="1"/>
  <c r="T67" i="12" s="1"/>
  <c r="T68" i="12" s="1"/>
  <c r="T69" i="12" s="1"/>
  <c r="T70" i="12" s="1"/>
  <c r="T71" i="12" s="1"/>
  <c r="T72" i="12" s="1"/>
  <c r="T73" i="12" s="1"/>
  <c r="T74" i="12" s="1"/>
  <c r="T75" i="12" s="1"/>
  <c r="T76" i="12" s="1"/>
  <c r="T77" i="12" s="1"/>
  <c r="T78" i="12" s="1"/>
  <c r="T79" i="12" s="1"/>
  <c r="T80" i="12" s="1"/>
  <c r="T81" i="12" s="1"/>
  <c r="T82" i="12" s="1"/>
  <c r="T83" i="12" s="1"/>
  <c r="T84" i="12" s="1"/>
  <c r="T85" i="12" s="1"/>
  <c r="T86" i="12" s="1"/>
  <c r="T87" i="12" s="1"/>
  <c r="T88" i="12" s="1"/>
  <c r="T89" i="12" s="1"/>
  <c r="T90" i="12" s="1"/>
  <c r="T91" i="12" s="1"/>
  <c r="T92" i="12" s="1"/>
  <c r="T93" i="12" s="1"/>
  <c r="T94" i="12" s="1"/>
  <c r="T95" i="12" s="1"/>
  <c r="T96" i="12" s="1"/>
  <c r="T97" i="12" s="1"/>
  <c r="T98" i="12" s="1"/>
  <c r="T99" i="12" s="1"/>
  <c r="T100" i="12" s="1"/>
  <c r="T101" i="12" s="1"/>
  <c r="T102" i="12" s="1"/>
  <c r="T103" i="12" s="1"/>
  <c r="X7" i="5"/>
  <c r="U9" i="5"/>
  <c r="U11" i="5"/>
  <c r="U7" i="5"/>
  <c r="U12" i="5"/>
  <c r="D5" i="20"/>
  <c r="E3" i="20"/>
  <c r="C11" i="19"/>
  <c r="B12" i="19"/>
  <c r="D11" i="19"/>
  <c r="I5" i="12"/>
  <c r="J6" i="12"/>
  <c r="AA7" i="5"/>
  <c r="X73" i="8"/>
  <c r="AH74" i="8"/>
  <c r="AH75" i="8"/>
  <c r="AE73" i="8"/>
  <c r="AJ74" i="8"/>
  <c r="AJ75" i="8"/>
  <c r="F74" i="8"/>
  <c r="AH76" i="8"/>
  <c r="F73" i="8"/>
  <c r="Q73" i="8"/>
  <c r="D75" i="8"/>
  <c r="AE74" i="8"/>
  <c r="AJ76" i="8"/>
  <c r="AH72" i="8"/>
  <c r="D13" i="29"/>
  <c r="AS13" i="29"/>
  <c r="F69" i="8"/>
  <c r="X70" i="8"/>
  <c r="AJ71" i="8"/>
  <c r="Q69" i="8"/>
  <c r="X72" i="8"/>
  <c r="AH69" i="8"/>
  <c r="D71" i="8"/>
  <c r="AJ72" i="8"/>
  <c r="AB7" i="5"/>
  <c r="C7" i="19"/>
  <c r="D7" i="19"/>
  <c r="AH5" i="12"/>
  <c r="AH4" i="12"/>
  <c r="AH70" i="8"/>
  <c r="W6" i="12"/>
  <c r="AH66" i="8"/>
  <c r="X65" i="8"/>
  <c r="AJ59" i="8"/>
  <c r="D5" i="17"/>
  <c r="O64" i="10"/>
  <c r="B6" i="17"/>
  <c r="D9" i="19"/>
  <c r="B6" i="20"/>
  <c r="D6" i="19"/>
  <c r="E3" i="19"/>
  <c r="D10" i="19"/>
  <c r="I6" i="12" l="1"/>
  <c r="J7" i="12"/>
  <c r="S13" i="5"/>
  <c r="AD12" i="5"/>
  <c r="Z12" i="5"/>
  <c r="Y12" i="5"/>
  <c r="W12" i="5"/>
  <c r="AC12" i="5"/>
  <c r="X12" i="5"/>
  <c r="AB12" i="5"/>
  <c r="AA12" i="5"/>
  <c r="V12" i="5"/>
  <c r="B8" i="18"/>
  <c r="D7" i="18"/>
  <c r="C7" i="18"/>
  <c r="E7" i="18"/>
  <c r="D11" i="5"/>
  <c r="E10" i="5"/>
  <c r="B10" i="12"/>
  <c r="AI9" i="12"/>
  <c r="AH9" i="12"/>
  <c r="AG9" i="12"/>
  <c r="B7" i="20"/>
  <c r="C6" i="20"/>
  <c r="C6" i="17"/>
  <c r="B7" i="17"/>
  <c r="D6" i="17"/>
  <c r="E6" i="17"/>
  <c r="V35" i="4"/>
  <c r="AB34" i="4"/>
  <c r="B13" i="19"/>
  <c r="C12" i="19"/>
  <c r="D12" i="19"/>
  <c r="AA45" i="29"/>
  <c r="AD45" i="29" s="1"/>
  <c r="M26" i="29"/>
  <c r="M53" i="29"/>
  <c r="M61" i="29"/>
  <c r="M15" i="29"/>
  <c r="M23" i="29"/>
  <c r="M52" i="29"/>
  <c r="M45" i="29"/>
  <c r="M22" i="29"/>
  <c r="M49" i="29"/>
  <c r="M20" i="29"/>
  <c r="M55" i="29"/>
  <c r="M44" i="29"/>
  <c r="M58" i="29"/>
  <c r="M54" i="29"/>
  <c r="M59" i="29"/>
  <c r="M60" i="29"/>
  <c r="M29" i="29"/>
  <c r="M50" i="29"/>
  <c r="M62" i="29"/>
  <c r="M24" i="29"/>
  <c r="M27" i="29"/>
  <c r="M13" i="29"/>
  <c r="M18" i="29"/>
  <c r="M31" i="29"/>
  <c r="M46" i="29"/>
  <c r="M30" i="29"/>
  <c r="M14" i="29"/>
  <c r="M19" i="29"/>
  <c r="M57" i="29"/>
  <c r="M47" i="29"/>
  <c r="M28" i="29"/>
  <c r="M43" i="29"/>
  <c r="M51" i="29"/>
  <c r="M32" i="29"/>
  <c r="M17" i="29"/>
  <c r="M48" i="29"/>
  <c r="M34" i="29"/>
  <c r="M21" i="29"/>
  <c r="M16" i="29"/>
  <c r="M42" i="29"/>
  <c r="M56" i="29"/>
  <c r="M25" i="29"/>
  <c r="M33" i="29"/>
  <c r="AH11" i="6"/>
  <c r="M41" i="29"/>
  <c r="AA41" i="29"/>
  <c r="AD41" i="29" s="1"/>
  <c r="AH41" i="29" s="1"/>
  <c r="AL41" i="29" s="1"/>
  <c r="D14" i="29"/>
  <c r="AS14" i="29"/>
  <c r="D48" i="29"/>
  <c r="AS48" i="29"/>
  <c r="M8" i="12"/>
  <c r="S7" i="12"/>
  <c r="W7" i="12"/>
  <c r="AJ6" i="12"/>
  <c r="AA43" i="29"/>
  <c r="AD43" i="29" s="1"/>
  <c r="D6" i="20"/>
  <c r="I3" i="17"/>
  <c r="G47" i="29"/>
  <c r="P47" i="29"/>
  <c r="G13" i="29"/>
  <c r="P13" i="29"/>
  <c r="E6" i="20"/>
  <c r="F3" i="20"/>
  <c r="E7" i="20"/>
  <c r="E8" i="19"/>
  <c r="E9" i="19"/>
  <c r="E12" i="19"/>
  <c r="E13" i="19"/>
  <c r="F3" i="19"/>
  <c r="E7" i="19"/>
  <c r="E11" i="19"/>
  <c r="E10" i="19"/>
  <c r="E6" i="19"/>
  <c r="F7" i="18"/>
  <c r="I3" i="18"/>
  <c r="AH42" i="29" l="1"/>
  <c r="AL42" i="29" s="1"/>
  <c r="AS49" i="29"/>
  <c r="D49" i="29"/>
  <c r="C8" i="18"/>
  <c r="B9" i="18"/>
  <c r="E8" i="18"/>
  <c r="D8" i="18"/>
  <c r="F8" i="18"/>
  <c r="G8" i="18"/>
  <c r="F9" i="19"/>
  <c r="F7" i="19"/>
  <c r="F13" i="19"/>
  <c r="F12" i="19"/>
  <c r="F10" i="19"/>
  <c r="F8" i="19"/>
  <c r="G3" i="19"/>
  <c r="F11" i="19"/>
  <c r="G3" i="20"/>
  <c r="F7" i="20"/>
  <c r="P48" i="29"/>
  <c r="G48" i="29"/>
  <c r="AB35" i="4"/>
  <c r="V36" i="4"/>
  <c r="AA47" i="29"/>
  <c r="AD47" i="29" s="1"/>
  <c r="C7" i="17"/>
  <c r="B8" i="17"/>
  <c r="E7" i="17"/>
  <c r="D7" i="17"/>
  <c r="F7" i="17"/>
  <c r="AI10" i="12"/>
  <c r="B11" i="12"/>
  <c r="AG10" i="12"/>
  <c r="AH10" i="12"/>
  <c r="S14" i="5"/>
  <c r="Z13" i="5"/>
  <c r="AA13" i="5"/>
  <c r="AD13" i="5"/>
  <c r="X13" i="5"/>
  <c r="Y13" i="5"/>
  <c r="AC13" i="5"/>
  <c r="W13" i="5"/>
  <c r="V13" i="5"/>
  <c r="AB13" i="5"/>
  <c r="U13" i="5"/>
  <c r="AS15" i="29"/>
  <c r="D15" i="29"/>
  <c r="S8" i="12"/>
  <c r="M9" i="12"/>
  <c r="C7" i="20"/>
  <c r="B8" i="20"/>
  <c r="D7" i="20"/>
  <c r="AA13" i="29"/>
  <c r="AD13" i="29" s="1"/>
  <c r="AH13" i="29" s="1"/>
  <c r="AL13" i="29" s="1"/>
  <c r="W8" i="12"/>
  <c r="AJ7" i="12"/>
  <c r="C13" i="19"/>
  <c r="D13" i="19"/>
  <c r="B14" i="19"/>
  <c r="F14" i="19" s="1"/>
  <c r="D12" i="5"/>
  <c r="E11" i="5"/>
  <c r="J8" i="12"/>
  <c r="I7" i="12"/>
  <c r="J3" i="18"/>
  <c r="J3" i="17"/>
  <c r="G14" i="29"/>
  <c r="P14" i="29"/>
  <c r="AH43" i="29" l="1"/>
  <c r="D16" i="29"/>
  <c r="AS16" i="29"/>
  <c r="V37" i="4"/>
  <c r="AB36" i="4"/>
  <c r="H3" i="19"/>
  <c r="G13" i="19"/>
  <c r="G10" i="19"/>
  <c r="G12" i="19"/>
  <c r="G11" i="19"/>
  <c r="G14" i="19"/>
  <c r="G8" i="19"/>
  <c r="G9" i="19"/>
  <c r="D8" i="20"/>
  <c r="B9" i="20"/>
  <c r="C8" i="20"/>
  <c r="E8" i="20"/>
  <c r="G9" i="20"/>
  <c r="G8" i="20"/>
  <c r="H3" i="20"/>
  <c r="D50" i="29"/>
  <c r="AS50" i="29"/>
  <c r="V14" i="5"/>
  <c r="AD14" i="5"/>
  <c r="AA14" i="5"/>
  <c r="Z14" i="5"/>
  <c r="Y14" i="5"/>
  <c r="X14" i="5"/>
  <c r="S15" i="5"/>
  <c r="AC14" i="5"/>
  <c r="W14" i="5"/>
  <c r="AB14" i="5"/>
  <c r="U14" i="5"/>
  <c r="C8" i="17"/>
  <c r="B9" i="17"/>
  <c r="E8" i="17"/>
  <c r="F8" i="17"/>
  <c r="D8" i="17"/>
  <c r="G8" i="17"/>
  <c r="F8" i="20"/>
  <c r="AA14" i="29"/>
  <c r="AD14" i="29" s="1"/>
  <c r="AH14" i="29" s="1"/>
  <c r="AL14" i="29" s="1"/>
  <c r="I8" i="12"/>
  <c r="J9" i="12"/>
  <c r="S9" i="12"/>
  <c r="M10" i="12"/>
  <c r="AL43" i="29"/>
  <c r="AH44" i="29"/>
  <c r="AG11" i="12"/>
  <c r="B12" i="12"/>
  <c r="AH11" i="12"/>
  <c r="AI11" i="12"/>
  <c r="K3" i="18"/>
  <c r="C14" i="19"/>
  <c r="D14" i="19"/>
  <c r="B15" i="19"/>
  <c r="G15" i="19" s="1"/>
  <c r="E14" i="19"/>
  <c r="P49" i="29"/>
  <c r="G49" i="29"/>
  <c r="AA48" i="29"/>
  <c r="AD48" i="29" s="1"/>
  <c r="W9" i="12"/>
  <c r="AJ8" i="12"/>
  <c r="K3" i="17"/>
  <c r="D13" i="5"/>
  <c r="E12" i="5"/>
  <c r="P15" i="29"/>
  <c r="G15" i="29"/>
  <c r="D9" i="18"/>
  <c r="C9" i="18"/>
  <c r="B10" i="18"/>
  <c r="E9" i="18"/>
  <c r="F9" i="18"/>
  <c r="G9" i="18"/>
  <c r="H9" i="18"/>
  <c r="W10" i="12" l="1"/>
  <c r="AJ9" i="12"/>
  <c r="L3" i="18"/>
  <c r="AA49" i="29"/>
  <c r="AD49" i="29" s="1"/>
  <c r="D17" i="29"/>
  <c r="AS17" i="29"/>
  <c r="E13" i="5"/>
  <c r="D14" i="5"/>
  <c r="G16" i="29"/>
  <c r="P16" i="29"/>
  <c r="E10" i="18"/>
  <c r="F10" i="18"/>
  <c r="D10" i="18"/>
  <c r="B11" i="18"/>
  <c r="C10" i="18"/>
  <c r="G10" i="18"/>
  <c r="H10" i="18"/>
  <c r="I10" i="18"/>
  <c r="L3" i="17"/>
  <c r="C15" i="19"/>
  <c r="D15" i="19"/>
  <c r="B16" i="19"/>
  <c r="E15" i="19"/>
  <c r="F15" i="19"/>
  <c r="AG12" i="12"/>
  <c r="AI12" i="12"/>
  <c r="AH12" i="12"/>
  <c r="B13" i="12"/>
  <c r="M11" i="12"/>
  <c r="S10" i="12"/>
  <c r="H12" i="19"/>
  <c r="H9" i="19"/>
  <c r="H13" i="19"/>
  <c r="I3" i="19"/>
  <c r="H10" i="19"/>
  <c r="H16" i="19"/>
  <c r="H14" i="19"/>
  <c r="H11" i="19"/>
  <c r="H15" i="19"/>
  <c r="AA15" i="29"/>
  <c r="AD15" i="29" s="1"/>
  <c r="AH15" i="29" s="1"/>
  <c r="AL15" i="29" s="1"/>
  <c r="I9" i="12"/>
  <c r="J10" i="12"/>
  <c r="S16" i="5"/>
  <c r="X15" i="5"/>
  <c r="AC15" i="5"/>
  <c r="V15" i="5"/>
  <c r="W15" i="5"/>
  <c r="AB15" i="5"/>
  <c r="Y15" i="5"/>
  <c r="AD15" i="5"/>
  <c r="Z15" i="5"/>
  <c r="AA15" i="5"/>
  <c r="U15" i="5"/>
  <c r="AS51" i="29"/>
  <c r="D51" i="29"/>
  <c r="H9" i="20"/>
  <c r="I3" i="20"/>
  <c r="AL44" i="29"/>
  <c r="AH45" i="29"/>
  <c r="B10" i="17"/>
  <c r="C9" i="17"/>
  <c r="D9" i="17"/>
  <c r="E9" i="17"/>
  <c r="G9" i="17"/>
  <c r="F9" i="17"/>
  <c r="H9" i="17"/>
  <c r="P50" i="29"/>
  <c r="G50" i="29"/>
  <c r="C9" i="20"/>
  <c r="D9" i="20"/>
  <c r="B10" i="20"/>
  <c r="H10" i="20" s="1"/>
  <c r="E9" i="20"/>
  <c r="F9" i="20"/>
  <c r="V38" i="4"/>
  <c r="AB37" i="4"/>
  <c r="I10" i="12" l="1"/>
  <c r="J11" i="12"/>
  <c r="M3" i="17"/>
  <c r="B17" i="19"/>
  <c r="I17" i="19" s="1"/>
  <c r="C16" i="19"/>
  <c r="D16" i="19"/>
  <c r="E16" i="19"/>
  <c r="F16" i="19"/>
  <c r="G16" i="19"/>
  <c r="E14" i="5"/>
  <c r="D15" i="5"/>
  <c r="C10" i="17"/>
  <c r="B11" i="17"/>
  <c r="E10" i="17"/>
  <c r="G10" i="17"/>
  <c r="F10" i="17"/>
  <c r="D10" i="17"/>
  <c r="H10" i="17"/>
  <c r="I10" i="17"/>
  <c r="P51" i="29"/>
  <c r="G51" i="29"/>
  <c r="B14" i="12"/>
  <c r="AG13" i="12"/>
  <c r="AI13" i="12"/>
  <c r="AH13" i="12"/>
  <c r="B12" i="18"/>
  <c r="E11" i="18"/>
  <c r="C11" i="18"/>
  <c r="F11" i="18"/>
  <c r="D11" i="18"/>
  <c r="G11" i="18"/>
  <c r="H11" i="18"/>
  <c r="I11" i="18"/>
  <c r="J11" i="18"/>
  <c r="P17" i="29"/>
  <c r="G17" i="29"/>
  <c r="J3" i="20"/>
  <c r="I11" i="20"/>
  <c r="I10" i="20"/>
  <c r="B11" i="20"/>
  <c r="C10" i="20"/>
  <c r="D10" i="20"/>
  <c r="E10" i="20"/>
  <c r="F10" i="20"/>
  <c r="G10" i="20"/>
  <c r="I14" i="19"/>
  <c r="I16" i="19"/>
  <c r="J3" i="19"/>
  <c r="I10" i="19"/>
  <c r="I15" i="19"/>
  <c r="I13" i="19"/>
  <c r="I12" i="19"/>
  <c r="I11" i="19"/>
  <c r="AA16" i="29"/>
  <c r="AD16" i="29" s="1"/>
  <c r="AH16" i="29" s="1"/>
  <c r="AL16" i="29" s="1"/>
  <c r="M12" i="12"/>
  <c r="S11" i="12"/>
  <c r="AA50" i="29"/>
  <c r="AD50" i="29" s="1"/>
  <c r="W11" i="12"/>
  <c r="AJ10" i="12"/>
  <c r="AL45" i="29"/>
  <c r="AH46" i="29"/>
  <c r="AS52" i="29"/>
  <c r="D52" i="29"/>
  <c r="D18" i="29"/>
  <c r="AS18" i="29"/>
  <c r="M3" i="18"/>
  <c r="V39" i="4"/>
  <c r="AB39" i="4" s="1"/>
  <c r="AB38" i="4"/>
  <c r="X16" i="5"/>
  <c r="AC16" i="5"/>
  <c r="W16" i="5"/>
  <c r="Z16" i="5"/>
  <c r="Y16" i="5"/>
  <c r="AD16" i="5"/>
  <c r="S17" i="5"/>
  <c r="AB16" i="5"/>
  <c r="AA16" i="5"/>
  <c r="V16" i="5"/>
  <c r="U16" i="5"/>
  <c r="P52" i="29" l="1"/>
  <c r="G52" i="29"/>
  <c r="AS53" i="29"/>
  <c r="D53" i="29"/>
  <c r="M13" i="12"/>
  <c r="S12" i="12"/>
  <c r="AA17" i="29"/>
  <c r="AD17" i="29" s="1"/>
  <c r="AH17" i="29" s="1"/>
  <c r="AL17" i="29" s="1"/>
  <c r="B15" i="12"/>
  <c r="AG14" i="12"/>
  <c r="AH14" i="12"/>
  <c r="AI14" i="12"/>
  <c r="N3" i="17"/>
  <c r="AL46" i="29"/>
  <c r="AH47" i="29"/>
  <c r="AA51" i="29"/>
  <c r="AD51" i="29" s="1"/>
  <c r="C11" i="17"/>
  <c r="D11" i="17"/>
  <c r="B12" i="17"/>
  <c r="E11" i="17"/>
  <c r="F11" i="17"/>
  <c r="G11" i="17"/>
  <c r="H11" i="17"/>
  <c r="I11" i="17"/>
  <c r="J11" i="17"/>
  <c r="G18" i="29"/>
  <c r="P18" i="29"/>
  <c r="B18" i="19"/>
  <c r="C17" i="19"/>
  <c r="D17" i="19"/>
  <c r="E17" i="19"/>
  <c r="F17" i="19"/>
  <c r="G17" i="19"/>
  <c r="H17" i="19"/>
  <c r="AC17" i="5"/>
  <c r="S18" i="5"/>
  <c r="AB17" i="5"/>
  <c r="V17" i="5"/>
  <c r="Z17" i="5"/>
  <c r="Y17" i="5"/>
  <c r="X17" i="5"/>
  <c r="AD17" i="5"/>
  <c r="W17" i="5"/>
  <c r="AA17" i="5"/>
  <c r="U17" i="5"/>
  <c r="D11" i="20"/>
  <c r="C11" i="20"/>
  <c r="B12" i="20"/>
  <c r="E11" i="20"/>
  <c r="F11" i="20"/>
  <c r="G11" i="20"/>
  <c r="H11" i="20"/>
  <c r="N3" i="18"/>
  <c r="W12" i="12"/>
  <c r="AJ11" i="12"/>
  <c r="I11" i="12"/>
  <c r="J12" i="12"/>
  <c r="K3" i="20"/>
  <c r="J12" i="20"/>
  <c r="J11" i="20"/>
  <c r="B13" i="18"/>
  <c r="C12" i="18"/>
  <c r="D12" i="18"/>
  <c r="F12" i="18"/>
  <c r="E12" i="18"/>
  <c r="G12" i="18"/>
  <c r="H12" i="18"/>
  <c r="I12" i="18"/>
  <c r="J12" i="18"/>
  <c r="K12" i="18"/>
  <c r="E15" i="5"/>
  <c r="D16" i="5"/>
  <c r="AS19" i="29"/>
  <c r="D19" i="29"/>
  <c r="J17" i="19"/>
  <c r="J13" i="19"/>
  <c r="J15" i="19"/>
  <c r="K3" i="19"/>
  <c r="J16" i="19"/>
  <c r="J11" i="19"/>
  <c r="J14" i="19"/>
  <c r="J12" i="19"/>
  <c r="J18" i="19"/>
  <c r="AL47" i="29" l="1"/>
  <c r="AH48" i="29"/>
  <c r="D17" i="5"/>
  <c r="E16" i="5"/>
  <c r="O3" i="18"/>
  <c r="O3" i="17"/>
  <c r="W13" i="12"/>
  <c r="AJ12" i="12"/>
  <c r="S19" i="5"/>
  <c r="X18" i="5"/>
  <c r="Z18" i="5"/>
  <c r="V18" i="5"/>
  <c r="W18" i="5"/>
  <c r="Y18" i="5"/>
  <c r="AC18" i="5"/>
  <c r="AB18" i="5"/>
  <c r="AD18" i="5"/>
  <c r="AA18" i="5"/>
  <c r="U18" i="5"/>
  <c r="B19" i="19"/>
  <c r="C18" i="19"/>
  <c r="D18" i="19"/>
  <c r="E18" i="19"/>
  <c r="F18" i="19"/>
  <c r="G18" i="19"/>
  <c r="H18" i="19"/>
  <c r="I18" i="19"/>
  <c r="K16" i="19"/>
  <c r="L3" i="19"/>
  <c r="K17" i="19"/>
  <c r="K14" i="19"/>
  <c r="K19" i="19"/>
  <c r="K13" i="19"/>
  <c r="K15" i="19"/>
  <c r="K12" i="19"/>
  <c r="K18" i="19"/>
  <c r="G53" i="29"/>
  <c r="P53" i="29"/>
  <c r="D13" i="18"/>
  <c r="E13" i="18"/>
  <c r="C13" i="18"/>
  <c r="B14" i="18"/>
  <c r="F13" i="18"/>
  <c r="G13" i="18"/>
  <c r="H13" i="18"/>
  <c r="I13" i="18"/>
  <c r="J13" i="18"/>
  <c r="K13" i="18"/>
  <c r="L13" i="18"/>
  <c r="B16" i="12"/>
  <c r="AG15" i="12"/>
  <c r="AI15" i="12"/>
  <c r="AH15" i="12"/>
  <c r="AA52" i="29"/>
  <c r="AD52" i="29" s="1"/>
  <c r="L3" i="20"/>
  <c r="K13" i="20"/>
  <c r="K12" i="20"/>
  <c r="D12" i="20"/>
  <c r="B13" i="20"/>
  <c r="C12" i="20"/>
  <c r="E12" i="20"/>
  <c r="F12" i="20"/>
  <c r="G12" i="20"/>
  <c r="H12" i="20"/>
  <c r="I12" i="20"/>
  <c r="AS20" i="29"/>
  <c r="D20" i="29"/>
  <c r="S13" i="12"/>
  <c r="M14" i="12"/>
  <c r="B13" i="17"/>
  <c r="C12" i="17"/>
  <c r="E12" i="17"/>
  <c r="F12" i="17"/>
  <c r="G12" i="17"/>
  <c r="D12" i="17"/>
  <c r="H12" i="17"/>
  <c r="I12" i="17"/>
  <c r="J12" i="17"/>
  <c r="K12" i="17"/>
  <c r="AA18" i="29"/>
  <c r="AD18" i="29" s="1"/>
  <c r="AH18" i="29" s="1"/>
  <c r="AL18" i="29" s="1"/>
  <c r="AS54" i="29"/>
  <c r="D54" i="29"/>
  <c r="P19" i="29"/>
  <c r="G19" i="29"/>
  <c r="I12" i="12"/>
  <c r="J13" i="12"/>
  <c r="M15" i="12" l="1"/>
  <c r="S14" i="12"/>
  <c r="B20" i="19"/>
  <c r="C19" i="19"/>
  <c r="D19" i="19"/>
  <c r="E19" i="19"/>
  <c r="F19" i="19"/>
  <c r="G19" i="19"/>
  <c r="H19" i="19"/>
  <c r="I19" i="19"/>
  <c r="J19" i="19"/>
  <c r="G54" i="29"/>
  <c r="P54" i="29"/>
  <c r="G20" i="29"/>
  <c r="P20" i="29"/>
  <c r="B14" i="20"/>
  <c r="D13" i="20"/>
  <c r="C13" i="20"/>
  <c r="E13" i="20"/>
  <c r="F13" i="20"/>
  <c r="G13" i="20"/>
  <c r="H13" i="20"/>
  <c r="I13" i="20"/>
  <c r="J13" i="20"/>
  <c r="L16" i="19"/>
  <c r="L19" i="19"/>
  <c r="L17" i="19"/>
  <c r="L18" i="19"/>
  <c r="L13" i="19"/>
  <c r="L14" i="19"/>
  <c r="M3" i="19"/>
  <c r="L15" i="19"/>
  <c r="D55" i="29"/>
  <c r="AS55" i="29"/>
  <c r="AS21" i="29"/>
  <c r="D21" i="29"/>
  <c r="AG16" i="12"/>
  <c r="B17" i="12"/>
  <c r="AH16" i="12"/>
  <c r="AI16" i="12"/>
  <c r="B15" i="18"/>
  <c r="E14" i="18"/>
  <c r="F14" i="18"/>
  <c r="C14" i="18"/>
  <c r="D14" i="18"/>
  <c r="G14" i="18"/>
  <c r="H14" i="18"/>
  <c r="I14" i="18"/>
  <c r="J14" i="18"/>
  <c r="K14" i="18"/>
  <c r="L14" i="18"/>
  <c r="M14" i="18"/>
  <c r="C13" i="17"/>
  <c r="B14" i="17"/>
  <c r="D13" i="17"/>
  <c r="F13" i="17"/>
  <c r="E13" i="17"/>
  <c r="G13" i="17"/>
  <c r="H13" i="17"/>
  <c r="I13" i="17"/>
  <c r="J13" i="17"/>
  <c r="K13" i="17"/>
  <c r="L13" i="17"/>
  <c r="AA19" i="29"/>
  <c r="AD19" i="29" s="1"/>
  <c r="AH19" i="29" s="1"/>
  <c r="AL19" i="29" s="1"/>
  <c r="AA53" i="29"/>
  <c r="AD53" i="29" s="1"/>
  <c r="P3" i="17"/>
  <c r="L13" i="20"/>
  <c r="M3" i="20"/>
  <c r="S20" i="5"/>
  <c r="AB19" i="5"/>
  <c r="AA19" i="5"/>
  <c r="Y19" i="5"/>
  <c r="X19" i="5"/>
  <c r="AC19" i="5"/>
  <c r="V19" i="5"/>
  <c r="Z19" i="5"/>
  <c r="W19" i="5"/>
  <c r="AD19" i="5"/>
  <c r="U19" i="5"/>
  <c r="P3" i="18"/>
  <c r="D18" i="5"/>
  <c r="E17" i="5"/>
  <c r="AL48" i="29"/>
  <c r="AH49" i="29"/>
  <c r="J14" i="12"/>
  <c r="I13" i="12"/>
  <c r="W14" i="12"/>
  <c r="AJ13" i="12"/>
  <c r="M16" i="19" l="1"/>
  <c r="M19" i="19"/>
  <c r="M14" i="19"/>
  <c r="M15" i="19"/>
  <c r="M17" i="19"/>
  <c r="N3" i="19"/>
  <c r="M20" i="19"/>
  <c r="M18" i="19"/>
  <c r="D14" i="20"/>
  <c r="B15" i="20"/>
  <c r="C14" i="20"/>
  <c r="E14" i="20"/>
  <c r="F14" i="20"/>
  <c r="G14" i="20"/>
  <c r="H14" i="20"/>
  <c r="I14" i="20"/>
  <c r="J14" i="20"/>
  <c r="K14" i="20"/>
  <c r="J15" i="12"/>
  <c r="I14" i="12"/>
  <c r="Q3" i="18"/>
  <c r="P21" i="29"/>
  <c r="G21" i="29"/>
  <c r="AA54" i="29"/>
  <c r="AD54" i="29" s="1"/>
  <c r="AS22" i="29"/>
  <c r="D22" i="29"/>
  <c r="C20" i="19"/>
  <c r="D20" i="19"/>
  <c r="B21" i="19"/>
  <c r="M21" i="19" s="1"/>
  <c r="E20" i="19"/>
  <c r="F20" i="19"/>
  <c r="G20" i="19"/>
  <c r="H20" i="19"/>
  <c r="I20" i="19"/>
  <c r="J20" i="19"/>
  <c r="K20" i="19"/>
  <c r="D19" i="5"/>
  <c r="E18" i="5"/>
  <c r="S21" i="5"/>
  <c r="V20" i="5"/>
  <c r="Y20" i="5"/>
  <c r="Z20" i="5"/>
  <c r="AB20" i="5"/>
  <c r="X20" i="5"/>
  <c r="AD20" i="5"/>
  <c r="AC20" i="5"/>
  <c r="AA20" i="5"/>
  <c r="W20" i="5"/>
  <c r="U20" i="5"/>
  <c r="L14" i="20"/>
  <c r="E15" i="18"/>
  <c r="F15" i="18"/>
  <c r="B16" i="18"/>
  <c r="D15" i="18"/>
  <c r="C15" i="18"/>
  <c r="G15" i="18"/>
  <c r="H15" i="18"/>
  <c r="I15" i="18"/>
  <c r="J15" i="18"/>
  <c r="K15" i="18"/>
  <c r="L15" i="18"/>
  <c r="M15" i="18"/>
  <c r="N15" i="18"/>
  <c r="D56" i="29"/>
  <c r="AS56" i="29"/>
  <c r="B15" i="17"/>
  <c r="D14" i="17"/>
  <c r="C14" i="17"/>
  <c r="E14" i="17"/>
  <c r="G14" i="17"/>
  <c r="F14" i="17"/>
  <c r="H14" i="17"/>
  <c r="I14" i="17"/>
  <c r="J14" i="17"/>
  <c r="K14" i="17"/>
  <c r="L14" i="17"/>
  <c r="M14" i="17"/>
  <c r="AL49" i="29"/>
  <c r="AH50" i="29"/>
  <c r="B18" i="12"/>
  <c r="AH17" i="12"/>
  <c r="AG17" i="12"/>
  <c r="AI17" i="12"/>
  <c r="AA20" i="29"/>
  <c r="AD20" i="29" s="1"/>
  <c r="AH20" i="29" s="1"/>
  <c r="AL20" i="29" s="1"/>
  <c r="M14" i="20"/>
  <c r="M15" i="20"/>
  <c r="N3" i="20"/>
  <c r="W15" i="12"/>
  <c r="AJ14" i="12"/>
  <c r="Q3" i="17"/>
  <c r="G55" i="29"/>
  <c r="P55" i="29"/>
  <c r="L20" i="19"/>
  <c r="S15" i="12"/>
  <c r="M16" i="12"/>
  <c r="C16" i="18" l="1"/>
  <c r="D16" i="18"/>
  <c r="F16" i="18"/>
  <c r="E16" i="18"/>
  <c r="B17" i="18"/>
  <c r="G16" i="18"/>
  <c r="H16" i="18"/>
  <c r="I16" i="18"/>
  <c r="J16" i="18"/>
  <c r="K16" i="18"/>
  <c r="L16" i="18"/>
  <c r="M16" i="18"/>
  <c r="N16" i="18"/>
  <c r="O16" i="18"/>
  <c r="E19" i="5"/>
  <c r="D20" i="5"/>
  <c r="N20" i="19"/>
  <c r="N16" i="19"/>
  <c r="N22" i="19"/>
  <c r="O3" i="19"/>
  <c r="N21" i="19"/>
  <c r="N18" i="19"/>
  <c r="N17" i="19"/>
  <c r="N15" i="19"/>
  <c r="N19" i="19"/>
  <c r="N15" i="20"/>
  <c r="O3" i="20"/>
  <c r="C15" i="17"/>
  <c r="B16" i="17"/>
  <c r="E15" i="17"/>
  <c r="F15" i="17"/>
  <c r="D15" i="17"/>
  <c r="G15" i="17"/>
  <c r="H15" i="17"/>
  <c r="I15" i="17"/>
  <c r="J15" i="17"/>
  <c r="K15" i="17"/>
  <c r="L15" i="17"/>
  <c r="M15" i="17"/>
  <c r="N15" i="17"/>
  <c r="P22" i="29"/>
  <c r="G22" i="29"/>
  <c r="AA55" i="29"/>
  <c r="AD55" i="29" s="1"/>
  <c r="AS23" i="29"/>
  <c r="D23" i="29"/>
  <c r="G56" i="29"/>
  <c r="P56" i="29"/>
  <c r="W16" i="12"/>
  <c r="AJ15" i="12"/>
  <c r="AL50" i="29"/>
  <c r="AH51" i="29"/>
  <c r="Y21" i="5"/>
  <c r="Z21" i="5"/>
  <c r="AB21" i="5"/>
  <c r="W21" i="5"/>
  <c r="V21" i="5"/>
  <c r="X21" i="5"/>
  <c r="S22" i="5"/>
  <c r="AA21" i="5"/>
  <c r="AC21" i="5"/>
  <c r="AD21" i="5"/>
  <c r="U21" i="5"/>
  <c r="J16" i="12"/>
  <c r="I15" i="12"/>
  <c r="R3" i="17"/>
  <c r="B22" i="19"/>
  <c r="C21" i="19"/>
  <c r="D21" i="19"/>
  <c r="E21" i="19"/>
  <c r="F21" i="19"/>
  <c r="G21" i="19"/>
  <c r="H21" i="19"/>
  <c r="I21" i="19"/>
  <c r="J21" i="19"/>
  <c r="K21" i="19"/>
  <c r="L21" i="19"/>
  <c r="M17" i="12"/>
  <c r="S16" i="12"/>
  <c r="D57" i="29"/>
  <c r="AS57" i="29"/>
  <c r="R3" i="18"/>
  <c r="AG18" i="12"/>
  <c r="AI18" i="12"/>
  <c r="B19" i="12"/>
  <c r="AH18" i="12"/>
  <c r="AA21" i="29"/>
  <c r="AD21" i="29" s="1"/>
  <c r="AH21" i="29" s="1"/>
  <c r="AL21" i="29" s="1"/>
  <c r="D15" i="20"/>
  <c r="C15" i="20"/>
  <c r="B16" i="20"/>
  <c r="E15" i="20"/>
  <c r="F15" i="20"/>
  <c r="G15" i="20"/>
  <c r="H15" i="20"/>
  <c r="I15" i="20"/>
  <c r="J15" i="20"/>
  <c r="K15" i="20"/>
  <c r="L15" i="20"/>
  <c r="AA56" i="29" l="1"/>
  <c r="AD56" i="29" s="1"/>
  <c r="O18" i="19"/>
  <c r="O19" i="19"/>
  <c r="O22" i="19"/>
  <c r="O16" i="19"/>
  <c r="O21" i="19"/>
  <c r="O17" i="19"/>
  <c r="O20" i="19"/>
  <c r="P3" i="19"/>
  <c r="E20" i="5"/>
  <c r="D21" i="5"/>
  <c r="P23" i="29"/>
  <c r="G23" i="29"/>
  <c r="C22" i="19"/>
  <c r="D22" i="19"/>
  <c r="B23" i="19"/>
  <c r="E22" i="19"/>
  <c r="F22" i="19"/>
  <c r="G22" i="19"/>
  <c r="H22" i="19"/>
  <c r="I22" i="19"/>
  <c r="J22" i="19"/>
  <c r="K22" i="19"/>
  <c r="L22" i="19"/>
  <c r="M22" i="19"/>
  <c r="AS24" i="29"/>
  <c r="D24" i="29"/>
  <c r="C16" i="17"/>
  <c r="B17" i="17"/>
  <c r="E16" i="17"/>
  <c r="F16" i="17"/>
  <c r="G16" i="17"/>
  <c r="D16" i="17"/>
  <c r="H16" i="17"/>
  <c r="I16" i="17"/>
  <c r="J16" i="17"/>
  <c r="K16" i="17"/>
  <c r="L16" i="17"/>
  <c r="M16" i="17"/>
  <c r="N16" i="17"/>
  <c r="O16" i="17"/>
  <c r="AS58" i="29"/>
  <c r="D58" i="29"/>
  <c r="AI19" i="12"/>
  <c r="AH19" i="12"/>
  <c r="AG19" i="12"/>
  <c r="B20" i="12"/>
  <c r="P57" i="29"/>
  <c r="G57" i="29"/>
  <c r="AA22" i="29"/>
  <c r="AD22" i="29" s="1"/>
  <c r="AH22" i="29" s="1"/>
  <c r="AL22" i="29" s="1"/>
  <c r="P3" i="20"/>
  <c r="O16" i="20"/>
  <c r="C16" i="20"/>
  <c r="D16" i="20"/>
  <c r="B17" i="20"/>
  <c r="O17" i="20" s="1"/>
  <c r="E16" i="20"/>
  <c r="F16" i="20"/>
  <c r="G16" i="20"/>
  <c r="H16" i="20"/>
  <c r="I16" i="20"/>
  <c r="J16" i="20"/>
  <c r="K16" i="20"/>
  <c r="L16" i="20"/>
  <c r="M16" i="20"/>
  <c r="W17" i="12"/>
  <c r="AJ16" i="12"/>
  <c r="N16" i="20"/>
  <c r="AL51" i="29"/>
  <c r="AH52" i="29"/>
  <c r="C17" i="18"/>
  <c r="B18" i="18"/>
  <c r="E17" i="18"/>
  <c r="D17" i="18"/>
  <c r="F17" i="18"/>
  <c r="G17" i="18"/>
  <c r="H17" i="18"/>
  <c r="I17" i="18"/>
  <c r="J17" i="18"/>
  <c r="K17" i="18"/>
  <c r="L17" i="18"/>
  <c r="M17" i="18"/>
  <c r="N17" i="18"/>
  <c r="O17" i="18"/>
  <c r="P17" i="18"/>
  <c r="S23" i="5"/>
  <c r="AD22" i="5"/>
  <c r="AA22" i="5"/>
  <c r="Y22" i="5"/>
  <c r="W22" i="5"/>
  <c r="Z22" i="5"/>
  <c r="V22" i="5"/>
  <c r="X22" i="5"/>
  <c r="AC22" i="5"/>
  <c r="AB22" i="5"/>
  <c r="U22" i="5"/>
  <c r="S3" i="18"/>
  <c r="S17" i="12"/>
  <c r="M18" i="12"/>
  <c r="S3" i="17"/>
  <c r="J17" i="12"/>
  <c r="I16" i="12"/>
  <c r="B18" i="17" l="1"/>
  <c r="D17" i="17"/>
  <c r="C17" i="17"/>
  <c r="E17" i="17"/>
  <c r="F17" i="17"/>
  <c r="G17" i="17"/>
  <c r="H17" i="17"/>
  <c r="I17" i="17"/>
  <c r="J17" i="17"/>
  <c r="K17" i="17"/>
  <c r="L17" i="17"/>
  <c r="M17" i="17"/>
  <c r="N17" i="17"/>
  <c r="O17" i="17"/>
  <c r="P17" i="17"/>
  <c r="AA23" i="29"/>
  <c r="AD23" i="29" s="1"/>
  <c r="AH23" i="29" s="1"/>
  <c r="AL23" i="29" s="1"/>
  <c r="P23" i="19"/>
  <c r="P17" i="19"/>
  <c r="P20" i="19"/>
  <c r="P18" i="19"/>
  <c r="P24" i="19"/>
  <c r="P22" i="19"/>
  <c r="P21" i="19"/>
  <c r="Q3" i="19"/>
  <c r="P19" i="19"/>
  <c r="T3" i="18"/>
  <c r="S18" i="12"/>
  <c r="M19" i="12"/>
  <c r="AH20" i="12"/>
  <c r="AI20" i="12"/>
  <c r="AG20" i="12"/>
  <c r="B21" i="12"/>
  <c r="C23" i="19"/>
  <c r="D23" i="19"/>
  <c r="B24" i="19"/>
  <c r="E23" i="19"/>
  <c r="F23" i="19"/>
  <c r="G23" i="19"/>
  <c r="H23" i="19"/>
  <c r="I23" i="19"/>
  <c r="J23" i="19"/>
  <c r="K23" i="19"/>
  <c r="L23" i="19"/>
  <c r="M23" i="19"/>
  <c r="N23" i="19"/>
  <c r="O23" i="19"/>
  <c r="W18" i="12"/>
  <c r="AJ17" i="12"/>
  <c r="P18" i="20"/>
  <c r="P17" i="20"/>
  <c r="Q3" i="20"/>
  <c r="T3" i="17"/>
  <c r="D18" i="18"/>
  <c r="B19" i="18"/>
  <c r="E18" i="18"/>
  <c r="C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C17" i="20"/>
  <c r="D17" i="20"/>
  <c r="B18" i="20"/>
  <c r="E17" i="20"/>
  <c r="F17" i="20"/>
  <c r="G17" i="20"/>
  <c r="H17" i="20"/>
  <c r="I17" i="20"/>
  <c r="J17" i="20"/>
  <c r="K17" i="20"/>
  <c r="L17" i="20"/>
  <c r="M17" i="20"/>
  <c r="N17" i="20"/>
  <c r="I17" i="12"/>
  <c r="J18" i="12"/>
  <c r="P58" i="29"/>
  <c r="G58" i="29"/>
  <c r="P24" i="29"/>
  <c r="G24" i="29"/>
  <c r="E21" i="5"/>
  <c r="D22" i="5"/>
  <c r="S24" i="5"/>
  <c r="Y23" i="5"/>
  <c r="AB23" i="5"/>
  <c r="Z23" i="5"/>
  <c r="AA23" i="5"/>
  <c r="W23" i="5"/>
  <c r="AD23" i="5"/>
  <c r="V23" i="5"/>
  <c r="X23" i="5"/>
  <c r="AC23" i="5"/>
  <c r="U23" i="5"/>
  <c r="AL52" i="29"/>
  <c r="AH53" i="29"/>
  <c r="AA57" i="29"/>
  <c r="AD57" i="29" s="1"/>
  <c r="AS59" i="29"/>
  <c r="D59" i="29"/>
  <c r="D25" i="29"/>
  <c r="AS25" i="29"/>
  <c r="E22" i="5" l="1"/>
  <c r="D23" i="5"/>
  <c r="AA24" i="29"/>
  <c r="AD24" i="29" s="1"/>
  <c r="AH24" i="29" s="1"/>
  <c r="AL24" i="29" s="1"/>
  <c r="B19" i="20"/>
  <c r="C18" i="20"/>
  <c r="D18" i="20"/>
  <c r="E18" i="20"/>
  <c r="F18" i="20"/>
  <c r="G18" i="20"/>
  <c r="H18" i="20"/>
  <c r="I18" i="20"/>
  <c r="J18" i="20"/>
  <c r="K18" i="20"/>
  <c r="L18" i="20"/>
  <c r="M18" i="20"/>
  <c r="N18" i="20"/>
  <c r="O18" i="20"/>
  <c r="Q19" i="20"/>
  <c r="R3" i="20"/>
  <c r="Q18" i="20"/>
  <c r="AI21" i="12"/>
  <c r="AH21" i="12"/>
  <c r="B22" i="12"/>
  <c r="AG21" i="12"/>
  <c r="U3" i="18"/>
  <c r="AL53" i="29"/>
  <c r="AH54" i="29"/>
  <c r="C19" i="18"/>
  <c r="B20" i="18"/>
  <c r="D19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R19" i="18"/>
  <c r="W19" i="12"/>
  <c r="AJ18" i="12"/>
  <c r="D60" i="29"/>
  <c r="AS60" i="29"/>
  <c r="AA58" i="29"/>
  <c r="AD58" i="29" s="1"/>
  <c r="U3" i="17"/>
  <c r="D26" i="29"/>
  <c r="AS26" i="29"/>
  <c r="G25" i="29"/>
  <c r="P25" i="29"/>
  <c r="I18" i="12"/>
  <c r="J19" i="12"/>
  <c r="Q24" i="19"/>
  <c r="R3" i="19"/>
  <c r="Q25" i="19"/>
  <c r="Q23" i="19"/>
  <c r="Q21" i="19"/>
  <c r="Q18" i="19"/>
  <c r="Q19" i="19"/>
  <c r="Q20" i="19"/>
  <c r="Q22" i="19"/>
  <c r="C18" i="17"/>
  <c r="B19" i="17"/>
  <c r="F18" i="17"/>
  <c r="E18" i="17"/>
  <c r="D18" i="17"/>
  <c r="G18" i="17"/>
  <c r="H18" i="17"/>
  <c r="I18" i="17"/>
  <c r="J18" i="17"/>
  <c r="K18" i="17"/>
  <c r="L18" i="17"/>
  <c r="M18" i="17"/>
  <c r="N18" i="17"/>
  <c r="O18" i="17"/>
  <c r="P18" i="17"/>
  <c r="Q18" i="17"/>
  <c r="P59" i="29"/>
  <c r="G59" i="29"/>
  <c r="S25" i="5"/>
  <c r="AB24" i="5"/>
  <c r="X24" i="5"/>
  <c r="Y24" i="5"/>
  <c r="AD24" i="5"/>
  <c r="V24" i="5"/>
  <c r="AC24" i="5"/>
  <c r="AA24" i="5"/>
  <c r="Z24" i="5"/>
  <c r="W24" i="5"/>
  <c r="U24" i="5"/>
  <c r="B25" i="19"/>
  <c r="C24" i="19"/>
  <c r="D24" i="19"/>
  <c r="E24" i="19"/>
  <c r="F24" i="19"/>
  <c r="G24" i="19"/>
  <c r="H24" i="19"/>
  <c r="I24" i="19"/>
  <c r="J24" i="19"/>
  <c r="K24" i="19"/>
  <c r="L24" i="19"/>
  <c r="M24" i="19"/>
  <c r="N24" i="19"/>
  <c r="O24" i="19"/>
  <c r="S19" i="12"/>
  <c r="M20" i="12"/>
  <c r="S26" i="5" l="1"/>
  <c r="AD25" i="5"/>
  <c r="Z25" i="5"/>
  <c r="AB25" i="5"/>
  <c r="Y25" i="5"/>
  <c r="W25" i="5"/>
  <c r="AA25" i="5"/>
  <c r="AC25" i="5"/>
  <c r="X25" i="5"/>
  <c r="V25" i="5"/>
  <c r="U25" i="5"/>
  <c r="AA59" i="29"/>
  <c r="AD59" i="29" s="1"/>
  <c r="C19" i="17"/>
  <c r="D19" i="17"/>
  <c r="B20" i="17"/>
  <c r="E19" i="17"/>
  <c r="F19" i="17"/>
  <c r="G19" i="17"/>
  <c r="H19" i="17"/>
  <c r="I19" i="17"/>
  <c r="J19" i="17"/>
  <c r="K19" i="17"/>
  <c r="L19" i="17"/>
  <c r="M19" i="17"/>
  <c r="N19" i="17"/>
  <c r="O19" i="17"/>
  <c r="P19" i="17"/>
  <c r="Q19" i="17"/>
  <c r="R19" i="17"/>
  <c r="AA25" i="29"/>
  <c r="AD25" i="29" s="1"/>
  <c r="AH25" i="29" s="1"/>
  <c r="AL25" i="29" s="1"/>
  <c r="V3" i="17"/>
  <c r="W20" i="12"/>
  <c r="AJ19" i="12"/>
  <c r="C20" i="18"/>
  <c r="D20" i="18"/>
  <c r="F20" i="18"/>
  <c r="E20" i="18"/>
  <c r="B21" i="18"/>
  <c r="G20" i="18"/>
  <c r="H20" i="18"/>
  <c r="I20" i="18"/>
  <c r="J20" i="18"/>
  <c r="K20" i="18"/>
  <c r="L20" i="18"/>
  <c r="M20" i="18"/>
  <c r="N20" i="18"/>
  <c r="O20" i="18"/>
  <c r="P20" i="18"/>
  <c r="Q20" i="18"/>
  <c r="R20" i="18"/>
  <c r="S20" i="18"/>
  <c r="R20" i="19"/>
  <c r="R21" i="19"/>
  <c r="R19" i="19"/>
  <c r="R24" i="19"/>
  <c r="R22" i="19"/>
  <c r="R25" i="19"/>
  <c r="R23" i="19"/>
  <c r="S3" i="19"/>
  <c r="R26" i="19"/>
  <c r="D27" i="29"/>
  <c r="AS27" i="29"/>
  <c r="R19" i="20"/>
  <c r="S3" i="20"/>
  <c r="D19" i="20"/>
  <c r="C19" i="20"/>
  <c r="B20" i="20"/>
  <c r="R20" i="20" s="1"/>
  <c r="E19" i="20"/>
  <c r="F19" i="20"/>
  <c r="G19" i="20"/>
  <c r="H19" i="20"/>
  <c r="I19" i="20"/>
  <c r="J19" i="20"/>
  <c r="K19" i="20"/>
  <c r="L19" i="20"/>
  <c r="M19" i="20"/>
  <c r="N19" i="20"/>
  <c r="O19" i="20"/>
  <c r="P19" i="20"/>
  <c r="G26" i="29"/>
  <c r="P26" i="29"/>
  <c r="AL54" i="29"/>
  <c r="AH55" i="29"/>
  <c r="V3" i="18"/>
  <c r="B26" i="19"/>
  <c r="C25" i="19"/>
  <c r="D25" i="19"/>
  <c r="E25" i="19"/>
  <c r="F25" i="19"/>
  <c r="G25" i="19"/>
  <c r="H25" i="19"/>
  <c r="I25" i="19"/>
  <c r="J25" i="19"/>
  <c r="K25" i="19"/>
  <c r="L25" i="19"/>
  <c r="M25" i="19"/>
  <c r="N25" i="19"/>
  <c r="O25" i="19"/>
  <c r="P25" i="19"/>
  <c r="M21" i="12"/>
  <c r="S20" i="12"/>
  <c r="I19" i="12"/>
  <c r="J20" i="12"/>
  <c r="D61" i="29"/>
  <c r="AS61" i="29"/>
  <c r="E23" i="5"/>
  <c r="D24" i="5"/>
  <c r="P60" i="29"/>
  <c r="G60" i="29"/>
  <c r="B23" i="12"/>
  <c r="AG22" i="12"/>
  <c r="AH22" i="12"/>
  <c r="AI22" i="12"/>
  <c r="P61" i="29" l="1"/>
  <c r="G61" i="29"/>
  <c r="D28" i="29"/>
  <c r="AS28" i="29"/>
  <c r="J21" i="12"/>
  <c r="I20" i="12"/>
  <c r="P27" i="29"/>
  <c r="G27" i="29"/>
  <c r="D21" i="18"/>
  <c r="B22" i="18"/>
  <c r="E21" i="18"/>
  <c r="C21" i="18"/>
  <c r="G21" i="18"/>
  <c r="F21" i="18"/>
  <c r="H21" i="18"/>
  <c r="I21" i="18"/>
  <c r="J21" i="18"/>
  <c r="K21" i="18"/>
  <c r="L21" i="18"/>
  <c r="M21" i="18"/>
  <c r="N21" i="18"/>
  <c r="O21" i="18"/>
  <c r="P21" i="18"/>
  <c r="Q21" i="18"/>
  <c r="R21" i="18"/>
  <c r="S21" i="18"/>
  <c r="T21" i="18"/>
  <c r="AI23" i="12"/>
  <c r="B24" i="12"/>
  <c r="AH23" i="12"/>
  <c r="AG23" i="12"/>
  <c r="W3" i="18"/>
  <c r="AA60" i="29"/>
  <c r="AD60" i="29" s="1"/>
  <c r="S21" i="12"/>
  <c r="M22" i="12"/>
  <c r="D25" i="5"/>
  <c r="E24" i="5"/>
  <c r="AA26" i="29"/>
  <c r="AD26" i="29" s="1"/>
  <c r="AH26" i="29" s="1"/>
  <c r="AL26" i="29" s="1"/>
  <c r="T3" i="20"/>
  <c r="S20" i="20"/>
  <c r="S27" i="5"/>
  <c r="AC26" i="5"/>
  <c r="V26" i="5"/>
  <c r="AB26" i="5"/>
  <c r="X26" i="5"/>
  <c r="AD26" i="5"/>
  <c r="W26" i="5"/>
  <c r="Z26" i="5"/>
  <c r="Y26" i="5"/>
  <c r="AA26" i="5"/>
  <c r="U26" i="5"/>
  <c r="B27" i="19"/>
  <c r="C26" i="19"/>
  <c r="D26" i="19"/>
  <c r="E26" i="19"/>
  <c r="F26" i="19"/>
  <c r="G26" i="19"/>
  <c r="H26" i="19"/>
  <c r="I26" i="19"/>
  <c r="J26" i="19"/>
  <c r="K26" i="19"/>
  <c r="L26" i="19"/>
  <c r="M26" i="19"/>
  <c r="N26" i="19"/>
  <c r="O26" i="19"/>
  <c r="P26" i="19"/>
  <c r="Q26" i="19"/>
  <c r="AL55" i="29"/>
  <c r="AH56" i="29"/>
  <c r="D20" i="20"/>
  <c r="B21" i="20"/>
  <c r="C20" i="20"/>
  <c r="E20" i="20"/>
  <c r="F20" i="20"/>
  <c r="G20" i="20"/>
  <c r="H20" i="20"/>
  <c r="I20" i="20"/>
  <c r="J20" i="20"/>
  <c r="K20" i="20"/>
  <c r="L20" i="20"/>
  <c r="M20" i="20"/>
  <c r="N20" i="20"/>
  <c r="O20" i="20"/>
  <c r="P20" i="20"/>
  <c r="Q20" i="20"/>
  <c r="D62" i="29"/>
  <c r="AS62" i="29"/>
  <c r="AV36" i="29" s="1"/>
  <c r="S27" i="19"/>
  <c r="S21" i="19"/>
  <c r="S24" i="19"/>
  <c r="S26" i="19"/>
  <c r="S22" i="19"/>
  <c r="S20" i="19"/>
  <c r="S25" i="19"/>
  <c r="S23" i="19"/>
  <c r="T3" i="19"/>
  <c r="W21" i="12"/>
  <c r="AJ20" i="12"/>
  <c r="W3" i="17"/>
  <c r="B21" i="17"/>
  <c r="C20" i="17"/>
  <c r="E20" i="17"/>
  <c r="G20" i="17"/>
  <c r="F20" i="17"/>
  <c r="D20" i="17"/>
  <c r="H20" i="17"/>
  <c r="I20" i="17"/>
  <c r="J20" i="17"/>
  <c r="K20" i="17"/>
  <c r="L20" i="17"/>
  <c r="M20" i="17"/>
  <c r="N20" i="17"/>
  <c r="O20" i="17"/>
  <c r="P20" i="17"/>
  <c r="Q20" i="17"/>
  <c r="R20" i="17"/>
  <c r="S20" i="17"/>
  <c r="B22" i="20" l="1"/>
  <c r="D21" i="20"/>
  <c r="C21" i="20"/>
  <c r="E21" i="20"/>
  <c r="F21" i="20"/>
  <c r="G21" i="20"/>
  <c r="H21" i="20"/>
  <c r="I21" i="20"/>
  <c r="J21" i="20"/>
  <c r="K21" i="20"/>
  <c r="L21" i="20"/>
  <c r="M21" i="20"/>
  <c r="N21" i="20"/>
  <c r="O21" i="20"/>
  <c r="P21" i="20"/>
  <c r="Q21" i="20"/>
  <c r="R21" i="20"/>
  <c r="P62" i="29"/>
  <c r="G62" i="29"/>
  <c r="AL56" i="29"/>
  <c r="AH57" i="29"/>
  <c r="AI24" i="12"/>
  <c r="AH24" i="12"/>
  <c r="AG24" i="12"/>
  <c r="B25" i="12"/>
  <c r="E25" i="5"/>
  <c r="D26" i="5"/>
  <c r="AS29" i="29"/>
  <c r="D29" i="29"/>
  <c r="D22" i="18"/>
  <c r="E22" i="18"/>
  <c r="C22" i="18"/>
  <c r="B23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R22" i="18"/>
  <c r="S22" i="18"/>
  <c r="T22" i="18"/>
  <c r="U22" i="18"/>
  <c r="AA61" i="29"/>
  <c r="AD61" i="29" s="1"/>
  <c r="T24" i="19"/>
  <c r="U3" i="19"/>
  <c r="T25" i="19"/>
  <c r="T22" i="19"/>
  <c r="T21" i="19"/>
  <c r="T26" i="19"/>
  <c r="T28" i="19"/>
  <c r="T27" i="19"/>
  <c r="T23" i="19"/>
  <c r="T22" i="20"/>
  <c r="U3" i="20"/>
  <c r="T21" i="20"/>
  <c r="AA27" i="29"/>
  <c r="AD27" i="29" s="1"/>
  <c r="AH27" i="29" s="1"/>
  <c r="AL27" i="29" s="1"/>
  <c r="X3" i="17"/>
  <c r="X3" i="18"/>
  <c r="J22" i="12"/>
  <c r="I21" i="12"/>
  <c r="C27" i="19"/>
  <c r="B28" i="19"/>
  <c r="D27" i="19"/>
  <c r="E27" i="19"/>
  <c r="F27" i="19"/>
  <c r="G27" i="19"/>
  <c r="H27" i="19"/>
  <c r="I27" i="19"/>
  <c r="J27" i="19"/>
  <c r="K27" i="19"/>
  <c r="L27" i="19"/>
  <c r="M27" i="19"/>
  <c r="N27" i="19"/>
  <c r="O27" i="19"/>
  <c r="P27" i="19"/>
  <c r="Q27" i="19"/>
  <c r="R27" i="19"/>
  <c r="S22" i="12"/>
  <c r="M23" i="12"/>
  <c r="G28" i="29"/>
  <c r="P28" i="29"/>
  <c r="C21" i="17"/>
  <c r="B22" i="17"/>
  <c r="E21" i="17"/>
  <c r="F21" i="17"/>
  <c r="G21" i="17"/>
  <c r="D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W22" i="12"/>
  <c r="AJ21" i="12"/>
  <c r="S28" i="5"/>
  <c r="Z27" i="5"/>
  <c r="AA27" i="5"/>
  <c r="V27" i="5"/>
  <c r="AB27" i="5"/>
  <c r="AC27" i="5"/>
  <c r="AD27" i="5"/>
  <c r="X27" i="5"/>
  <c r="W27" i="5"/>
  <c r="Y27" i="5"/>
  <c r="U27" i="5"/>
  <c r="S21" i="20"/>
  <c r="U28" i="19" l="1"/>
  <c r="V3" i="19"/>
  <c r="U22" i="19"/>
  <c r="U24" i="19"/>
  <c r="U25" i="19"/>
  <c r="U26" i="19"/>
  <c r="U27" i="19"/>
  <c r="U23" i="19"/>
  <c r="S29" i="5"/>
  <c r="AA28" i="5"/>
  <c r="Z28" i="5"/>
  <c r="AD28" i="5"/>
  <c r="AB28" i="5"/>
  <c r="Y28" i="5"/>
  <c r="W28" i="5"/>
  <c r="AC28" i="5"/>
  <c r="V28" i="5"/>
  <c r="X28" i="5"/>
  <c r="U28" i="5"/>
  <c r="B29" i="19"/>
  <c r="U29" i="19" s="1"/>
  <c r="C28" i="19"/>
  <c r="D28" i="19"/>
  <c r="E28" i="19"/>
  <c r="F28" i="19"/>
  <c r="G28" i="19"/>
  <c r="H28" i="19"/>
  <c r="I28" i="19"/>
  <c r="J28" i="19"/>
  <c r="K28" i="19"/>
  <c r="L28" i="19"/>
  <c r="M28" i="19"/>
  <c r="N28" i="19"/>
  <c r="O28" i="19"/>
  <c r="P28" i="19"/>
  <c r="Q28" i="19"/>
  <c r="R28" i="19"/>
  <c r="S28" i="19"/>
  <c r="Y3" i="17"/>
  <c r="AA62" i="29"/>
  <c r="AD62" i="29"/>
  <c r="D23" i="18"/>
  <c r="C23" i="18"/>
  <c r="E23" i="18"/>
  <c r="F23" i="18"/>
  <c r="B24" i="18"/>
  <c r="G23" i="18"/>
  <c r="H23" i="18"/>
  <c r="I23" i="18"/>
  <c r="J23" i="18"/>
  <c r="K23" i="18"/>
  <c r="L23" i="18"/>
  <c r="M23" i="18"/>
  <c r="N23" i="18"/>
  <c r="O23" i="18"/>
  <c r="P23" i="18"/>
  <c r="Q23" i="18"/>
  <c r="R23" i="18"/>
  <c r="S23" i="18"/>
  <c r="T23" i="18"/>
  <c r="U23" i="18"/>
  <c r="V23" i="18"/>
  <c r="B26" i="12"/>
  <c r="AH25" i="12"/>
  <c r="AI25" i="12"/>
  <c r="AG25" i="12"/>
  <c r="C22" i="17"/>
  <c r="B23" i="17"/>
  <c r="D22" i="17"/>
  <c r="E22" i="17"/>
  <c r="F22" i="17"/>
  <c r="G22" i="17"/>
  <c r="H22" i="17"/>
  <c r="I22" i="17"/>
  <c r="J22" i="17"/>
  <c r="K22" i="17"/>
  <c r="L22" i="17"/>
  <c r="M22" i="17"/>
  <c r="N22" i="17"/>
  <c r="O22" i="17"/>
  <c r="P22" i="17"/>
  <c r="Q22" i="17"/>
  <c r="R22" i="17"/>
  <c r="S22" i="17"/>
  <c r="T22" i="17"/>
  <c r="U22" i="17"/>
  <c r="I22" i="12"/>
  <c r="J23" i="12"/>
  <c r="B23" i="20"/>
  <c r="C22" i="20"/>
  <c r="D22" i="20"/>
  <c r="E22" i="20"/>
  <c r="F22" i="20"/>
  <c r="G22" i="20"/>
  <c r="H22" i="20"/>
  <c r="I22" i="20"/>
  <c r="J22" i="20"/>
  <c r="K22" i="20"/>
  <c r="L22" i="20"/>
  <c r="M22" i="20"/>
  <c r="N22" i="20"/>
  <c r="O22" i="20"/>
  <c r="P22" i="20"/>
  <c r="Q22" i="20"/>
  <c r="R22" i="20"/>
  <c r="S22" i="20"/>
  <c r="AA28" i="29"/>
  <c r="AD28" i="29" s="1"/>
  <c r="AH28" i="29" s="1"/>
  <c r="AL28" i="29" s="1"/>
  <c r="P29" i="29"/>
  <c r="G29" i="29"/>
  <c r="S23" i="12"/>
  <c r="M24" i="12"/>
  <c r="D30" i="29"/>
  <c r="AS30" i="29"/>
  <c r="AL57" i="29"/>
  <c r="AH58" i="29"/>
  <c r="E26" i="5"/>
  <c r="D27" i="5"/>
  <c r="W23" i="12"/>
  <c r="AJ22" i="12"/>
  <c r="Y3" i="18"/>
  <c r="U23" i="20"/>
  <c r="V3" i="20"/>
  <c r="U22" i="20"/>
  <c r="V29" i="19" l="1"/>
  <c r="V27" i="19"/>
  <c r="V28" i="19"/>
  <c r="V25" i="19"/>
  <c r="W3" i="19"/>
  <c r="V26" i="19"/>
  <c r="V23" i="19"/>
  <c r="V24" i="19"/>
  <c r="C23" i="17"/>
  <c r="B24" i="17"/>
  <c r="E23" i="17"/>
  <c r="D23" i="17"/>
  <c r="F23" i="17"/>
  <c r="G23" i="17"/>
  <c r="H23" i="17"/>
  <c r="I23" i="17"/>
  <c r="J23" i="17"/>
  <c r="K23" i="17"/>
  <c r="L23" i="17"/>
  <c r="M23" i="17"/>
  <c r="N23" i="17"/>
  <c r="O23" i="17"/>
  <c r="P23" i="17"/>
  <c r="Q23" i="17"/>
  <c r="R23" i="17"/>
  <c r="S23" i="17"/>
  <c r="T23" i="17"/>
  <c r="U23" i="17"/>
  <c r="V23" i="17"/>
  <c r="V23" i="20"/>
  <c r="W3" i="20"/>
  <c r="AS31" i="29"/>
  <c r="D31" i="29"/>
  <c r="AL58" i="29"/>
  <c r="AH59" i="29"/>
  <c r="I23" i="12"/>
  <c r="J24" i="12"/>
  <c r="Z3" i="18"/>
  <c r="AH26" i="12"/>
  <c r="B27" i="12"/>
  <c r="AI26" i="12"/>
  <c r="AG26" i="12"/>
  <c r="F24" i="18"/>
  <c r="B25" i="18"/>
  <c r="E24" i="18"/>
  <c r="G24" i="18"/>
  <c r="C24" i="18"/>
  <c r="D24" i="18"/>
  <c r="H24" i="18"/>
  <c r="I24" i="18"/>
  <c r="J24" i="18"/>
  <c r="K24" i="18"/>
  <c r="L24" i="18"/>
  <c r="M24" i="18"/>
  <c r="N24" i="18"/>
  <c r="O24" i="18"/>
  <c r="P24" i="18"/>
  <c r="Q24" i="18"/>
  <c r="R24" i="18"/>
  <c r="S24" i="18"/>
  <c r="T24" i="18"/>
  <c r="U24" i="18"/>
  <c r="V24" i="18"/>
  <c r="W24" i="18"/>
  <c r="P30" i="29"/>
  <c r="G30" i="29"/>
  <c r="B24" i="20"/>
  <c r="V24" i="20" s="1"/>
  <c r="D23" i="20"/>
  <c r="C23" i="20"/>
  <c r="E23" i="20"/>
  <c r="F23" i="20"/>
  <c r="G23" i="20"/>
  <c r="H23" i="20"/>
  <c r="I23" i="20"/>
  <c r="J23" i="20"/>
  <c r="K23" i="20"/>
  <c r="L23" i="20"/>
  <c r="M23" i="20"/>
  <c r="N23" i="20"/>
  <c r="O23" i="20"/>
  <c r="P23" i="20"/>
  <c r="Q23" i="20"/>
  <c r="R23" i="20"/>
  <c r="S23" i="20"/>
  <c r="T23" i="20"/>
  <c r="C29" i="19"/>
  <c r="D29" i="19"/>
  <c r="B30" i="19"/>
  <c r="E29" i="19"/>
  <c r="F29" i="19"/>
  <c r="G29" i="19"/>
  <c r="H29" i="19"/>
  <c r="I29" i="19"/>
  <c r="J29" i="19"/>
  <c r="K29" i="19"/>
  <c r="L29" i="19"/>
  <c r="M29" i="19"/>
  <c r="N29" i="19"/>
  <c r="O29" i="19"/>
  <c r="P29" i="19"/>
  <c r="Q29" i="19"/>
  <c r="R29" i="19"/>
  <c r="S29" i="19"/>
  <c r="T29" i="19"/>
  <c r="M25" i="12"/>
  <c r="S24" i="12"/>
  <c r="W24" i="12"/>
  <c r="AJ23" i="12"/>
  <c r="D28" i="5"/>
  <c r="E27" i="5"/>
  <c r="AA29" i="29"/>
  <c r="AD29" i="29" s="1"/>
  <c r="AH29" i="29" s="1"/>
  <c r="AL29" i="29" s="1"/>
  <c r="Z3" i="17"/>
  <c r="S30" i="5"/>
  <c r="AC29" i="5"/>
  <c r="AD29" i="5"/>
  <c r="Z29" i="5"/>
  <c r="AA29" i="5"/>
  <c r="Y29" i="5"/>
  <c r="V29" i="5"/>
  <c r="X29" i="5"/>
  <c r="W29" i="5"/>
  <c r="AB29" i="5"/>
  <c r="U29" i="5"/>
  <c r="C24" i="17" l="1"/>
  <c r="B25" i="17"/>
  <c r="E24" i="17"/>
  <c r="G24" i="17"/>
  <c r="F24" i="17"/>
  <c r="D24" i="17"/>
  <c r="H24" i="17"/>
  <c r="I24" i="17"/>
  <c r="J24" i="17"/>
  <c r="K24" i="17"/>
  <c r="L24" i="17"/>
  <c r="M24" i="17"/>
  <c r="N24" i="17"/>
  <c r="O24" i="17"/>
  <c r="P24" i="17"/>
  <c r="Q24" i="17"/>
  <c r="R24" i="17"/>
  <c r="S24" i="17"/>
  <c r="T24" i="17"/>
  <c r="U24" i="17"/>
  <c r="V24" i="17"/>
  <c r="W24" i="17"/>
  <c r="AA30" i="29"/>
  <c r="AD30" i="29"/>
  <c r="AH30" i="29" s="1"/>
  <c r="AL30" i="29" s="1"/>
  <c r="J25" i="12"/>
  <c r="I24" i="12"/>
  <c r="S25" i="12"/>
  <c r="M26" i="12"/>
  <c r="C30" i="19"/>
  <c r="D30" i="19"/>
  <c r="B31" i="19"/>
  <c r="E30" i="19"/>
  <c r="F30" i="19"/>
  <c r="G30" i="19"/>
  <c r="H30" i="19"/>
  <c r="I30" i="19"/>
  <c r="J30" i="19"/>
  <c r="K30" i="19"/>
  <c r="L30" i="19"/>
  <c r="M30" i="19"/>
  <c r="N30" i="19"/>
  <c r="O30" i="19"/>
  <c r="P30" i="19"/>
  <c r="Q30" i="19"/>
  <c r="R30" i="19"/>
  <c r="S30" i="19"/>
  <c r="T30" i="19"/>
  <c r="U30" i="19"/>
  <c r="P31" i="29"/>
  <c r="G31" i="29"/>
  <c r="AB30" i="5"/>
  <c r="AB31" i="5" s="1"/>
  <c r="AR9" i="8" s="1"/>
  <c r="AA30" i="5"/>
  <c r="AA31" i="5" s="1"/>
  <c r="BD5" i="8" s="1"/>
  <c r="Z30" i="5"/>
  <c r="Z31" i="5" s="1"/>
  <c r="AV5" i="8" s="1"/>
  <c r="AC30" i="5"/>
  <c r="AC31" i="5" s="1"/>
  <c r="AZ9" i="8" s="1"/>
  <c r="W30" i="5"/>
  <c r="W31" i="5" s="1"/>
  <c r="BH5" i="8" s="1"/>
  <c r="V30" i="5"/>
  <c r="V31" i="5" s="1"/>
  <c r="AZ5" i="8" s="1"/>
  <c r="Y30" i="5"/>
  <c r="Y31" i="5" s="1"/>
  <c r="X30" i="5"/>
  <c r="X31" i="5" s="1"/>
  <c r="AV9" i="8" s="1"/>
  <c r="AD30" i="5"/>
  <c r="AD31" i="5" s="1"/>
  <c r="BD9" i="8" s="1"/>
  <c r="U30" i="5"/>
  <c r="U31" i="5" s="1"/>
  <c r="AR5" i="8" s="1"/>
  <c r="AA3" i="18"/>
  <c r="D32" i="29"/>
  <c r="AS32" i="29"/>
  <c r="W27" i="19"/>
  <c r="W25" i="19"/>
  <c r="W30" i="19"/>
  <c r="W28" i="19"/>
  <c r="X3" i="19"/>
  <c r="W24" i="19"/>
  <c r="W31" i="19"/>
  <c r="W29" i="19"/>
  <c r="W26" i="19"/>
  <c r="AA3" i="17"/>
  <c r="D24" i="20"/>
  <c r="C24" i="20"/>
  <c r="B25" i="20"/>
  <c r="E24" i="20"/>
  <c r="F24" i="20"/>
  <c r="G24" i="20"/>
  <c r="H24" i="20"/>
  <c r="I24" i="20"/>
  <c r="J24" i="20"/>
  <c r="K24" i="20"/>
  <c r="L24" i="20"/>
  <c r="M24" i="20"/>
  <c r="N24" i="20"/>
  <c r="O24" i="20"/>
  <c r="P24" i="20"/>
  <c r="Q24" i="20"/>
  <c r="R24" i="20"/>
  <c r="S24" i="20"/>
  <c r="T24" i="20"/>
  <c r="U24" i="20"/>
  <c r="AL59" i="29"/>
  <c r="AH60" i="29"/>
  <c r="V30" i="19"/>
  <c r="B28" i="12"/>
  <c r="AI27" i="12"/>
  <c r="AG27" i="12"/>
  <c r="AH27" i="12"/>
  <c r="W25" i="20"/>
  <c r="X3" i="20"/>
  <c r="W24" i="20"/>
  <c r="E28" i="5"/>
  <c r="D29" i="5"/>
  <c r="W25" i="12"/>
  <c r="AJ24" i="12"/>
  <c r="F25" i="18"/>
  <c r="D25" i="18"/>
  <c r="E25" i="18"/>
  <c r="C25" i="18"/>
  <c r="B26" i="18"/>
  <c r="G25" i="18"/>
  <c r="H25" i="18"/>
  <c r="I25" i="18"/>
  <c r="J25" i="18"/>
  <c r="K25" i="18"/>
  <c r="L25" i="18"/>
  <c r="M25" i="18"/>
  <c r="N25" i="18"/>
  <c r="O25" i="18"/>
  <c r="P25" i="18"/>
  <c r="Q25" i="18"/>
  <c r="R25" i="18"/>
  <c r="S25" i="18"/>
  <c r="T25" i="18"/>
  <c r="U25" i="18"/>
  <c r="V25" i="18"/>
  <c r="W25" i="18"/>
  <c r="X25" i="18"/>
  <c r="D33" i="29" l="1"/>
  <c r="AS33" i="29"/>
  <c r="AG28" i="12"/>
  <c r="AI28" i="12"/>
  <c r="AH28" i="12"/>
  <c r="B29" i="12"/>
  <c r="X31" i="19"/>
  <c r="X28" i="19"/>
  <c r="X27" i="19"/>
  <c r="X26" i="19"/>
  <c r="X30" i="19"/>
  <c r="X25" i="19"/>
  <c r="Y3" i="19"/>
  <c r="X29" i="19"/>
  <c r="G32" i="29"/>
  <c r="P32" i="29"/>
  <c r="C31" i="19"/>
  <c r="D31" i="19"/>
  <c r="B32" i="19"/>
  <c r="E31" i="19"/>
  <c r="F31" i="19"/>
  <c r="G31" i="19"/>
  <c r="H31" i="19"/>
  <c r="I31" i="19"/>
  <c r="J31" i="19"/>
  <c r="K31" i="19"/>
  <c r="L31" i="19"/>
  <c r="M31" i="19"/>
  <c r="N31" i="19"/>
  <c r="O31" i="19"/>
  <c r="P31" i="19"/>
  <c r="Q31" i="19"/>
  <c r="R31" i="19"/>
  <c r="S31" i="19"/>
  <c r="T31" i="19"/>
  <c r="U31" i="19"/>
  <c r="V31" i="19"/>
  <c r="AL60" i="29"/>
  <c r="AH61" i="29"/>
  <c r="S26" i="12"/>
  <c r="M27" i="12"/>
  <c r="W26" i="12"/>
  <c r="AJ25" i="12"/>
  <c r="X25" i="20"/>
  <c r="Y3" i="20"/>
  <c r="D30" i="5"/>
  <c r="E29" i="5"/>
  <c r="B26" i="20"/>
  <c r="D25" i="20"/>
  <c r="C25" i="20"/>
  <c r="E25" i="20"/>
  <c r="F25" i="20"/>
  <c r="G25" i="20"/>
  <c r="H25" i="20"/>
  <c r="I25" i="20"/>
  <c r="J25" i="20"/>
  <c r="K25" i="20"/>
  <c r="L25" i="20"/>
  <c r="M25" i="20"/>
  <c r="N25" i="20"/>
  <c r="O25" i="20"/>
  <c r="P25" i="20"/>
  <c r="Q25" i="20"/>
  <c r="R25" i="20"/>
  <c r="S25" i="20"/>
  <c r="T25" i="20"/>
  <c r="U25" i="20"/>
  <c r="V25" i="20"/>
  <c r="AA31" i="29"/>
  <c r="AD31" i="29" s="1"/>
  <c r="AH31" i="29" s="1"/>
  <c r="AL31" i="29" s="1"/>
  <c r="B26" i="17"/>
  <c r="D25" i="17"/>
  <c r="C25" i="17"/>
  <c r="E25" i="17"/>
  <c r="F25" i="17"/>
  <c r="G25" i="17"/>
  <c r="H25" i="17"/>
  <c r="I25" i="17"/>
  <c r="J25" i="17"/>
  <c r="K25" i="17"/>
  <c r="L25" i="17"/>
  <c r="M25" i="17"/>
  <c r="N25" i="17"/>
  <c r="O25" i="17"/>
  <c r="P25" i="17"/>
  <c r="Q25" i="17"/>
  <c r="R25" i="17"/>
  <c r="S25" i="17"/>
  <c r="T25" i="17"/>
  <c r="U25" i="17"/>
  <c r="V25" i="17"/>
  <c r="W25" i="17"/>
  <c r="X25" i="17"/>
  <c r="AB3" i="17"/>
  <c r="E26" i="18"/>
  <c r="B27" i="18"/>
  <c r="G26" i="18"/>
  <c r="C26" i="18"/>
  <c r="F26" i="18"/>
  <c r="D26" i="18"/>
  <c r="H26" i="18"/>
  <c r="I26" i="18"/>
  <c r="J26" i="18"/>
  <c r="K26" i="18"/>
  <c r="L26" i="18"/>
  <c r="M26" i="18"/>
  <c r="N26" i="18"/>
  <c r="O26" i="18"/>
  <c r="P26" i="18"/>
  <c r="Q26" i="18"/>
  <c r="R26" i="18"/>
  <c r="S26" i="18"/>
  <c r="T26" i="18"/>
  <c r="U26" i="18"/>
  <c r="V26" i="18"/>
  <c r="W26" i="18"/>
  <c r="X26" i="18"/>
  <c r="Y26" i="18"/>
  <c r="AB3" i="18"/>
  <c r="I25" i="12"/>
  <c r="J26" i="12"/>
  <c r="B33" i="19" l="1"/>
  <c r="C32" i="19"/>
  <c r="D32" i="19"/>
  <c r="E32" i="19"/>
  <c r="F32" i="19"/>
  <c r="G32" i="19"/>
  <c r="H32" i="19"/>
  <c r="I32" i="19"/>
  <c r="J32" i="19"/>
  <c r="K32" i="19"/>
  <c r="L32" i="19"/>
  <c r="M32" i="19"/>
  <c r="N32" i="19"/>
  <c r="O32" i="19"/>
  <c r="P32" i="19"/>
  <c r="Q32" i="19"/>
  <c r="R32" i="19"/>
  <c r="S32" i="19"/>
  <c r="T32" i="19"/>
  <c r="U32" i="19"/>
  <c r="V32" i="19"/>
  <c r="W32" i="19"/>
  <c r="Y26" i="19"/>
  <c r="Y28" i="19"/>
  <c r="Y27" i="19"/>
  <c r="Y29" i="19"/>
  <c r="Y31" i="19"/>
  <c r="Y32" i="19"/>
  <c r="Z3" i="19"/>
  <c r="Y33" i="19"/>
  <c r="Y30" i="19"/>
  <c r="X32" i="19"/>
  <c r="F27" i="18"/>
  <c r="B28" i="18"/>
  <c r="E27" i="18"/>
  <c r="G27" i="18"/>
  <c r="D27" i="18"/>
  <c r="C27" i="18"/>
  <c r="H27" i="18"/>
  <c r="I27" i="18"/>
  <c r="J27" i="18"/>
  <c r="K27" i="18"/>
  <c r="L27" i="18"/>
  <c r="M27" i="18"/>
  <c r="N27" i="18"/>
  <c r="O27" i="18"/>
  <c r="P27" i="18"/>
  <c r="Q27" i="18"/>
  <c r="R27" i="18"/>
  <c r="S27" i="18"/>
  <c r="T27" i="18"/>
  <c r="U27" i="18"/>
  <c r="V27" i="18"/>
  <c r="W27" i="18"/>
  <c r="X27" i="18"/>
  <c r="Y27" i="18"/>
  <c r="Z27" i="18"/>
  <c r="C26" i="20"/>
  <c r="B27" i="20"/>
  <c r="D26" i="20"/>
  <c r="E26" i="20"/>
  <c r="F26" i="20"/>
  <c r="G26" i="20"/>
  <c r="H26" i="20"/>
  <c r="I26" i="20"/>
  <c r="J26" i="20"/>
  <c r="K26" i="20"/>
  <c r="L26" i="20"/>
  <c r="M26" i="20"/>
  <c r="N26" i="20"/>
  <c r="O26" i="20"/>
  <c r="P26" i="20"/>
  <c r="Q26" i="20"/>
  <c r="R26" i="20"/>
  <c r="S26" i="20"/>
  <c r="T26" i="20"/>
  <c r="U26" i="20"/>
  <c r="V26" i="20"/>
  <c r="W26" i="20"/>
  <c r="W27" i="12"/>
  <c r="AJ26" i="12"/>
  <c r="AH29" i="12"/>
  <c r="AG29" i="12"/>
  <c r="AI29" i="12"/>
  <c r="B30" i="12"/>
  <c r="C26" i="17"/>
  <c r="B27" i="17"/>
  <c r="E26" i="17"/>
  <c r="D26" i="17"/>
  <c r="G26" i="17"/>
  <c r="F26" i="17"/>
  <c r="H26" i="17"/>
  <c r="I26" i="17"/>
  <c r="J26" i="17"/>
  <c r="K26" i="17"/>
  <c r="L26" i="17"/>
  <c r="M26" i="17"/>
  <c r="N26" i="17"/>
  <c r="O26" i="17"/>
  <c r="P26" i="17"/>
  <c r="Q26" i="17"/>
  <c r="R26" i="17"/>
  <c r="S26" i="17"/>
  <c r="T26" i="17"/>
  <c r="U26" i="17"/>
  <c r="V26" i="17"/>
  <c r="W26" i="17"/>
  <c r="X26" i="17"/>
  <c r="Y26" i="17"/>
  <c r="M28" i="12"/>
  <c r="S27" i="12"/>
  <c r="D31" i="5"/>
  <c r="E31" i="5" s="1"/>
  <c r="E30" i="5"/>
  <c r="AA32" i="29"/>
  <c r="AD32" i="29" s="1"/>
  <c r="AH32" i="29" s="1"/>
  <c r="AL32" i="29" s="1"/>
  <c r="AC3" i="18"/>
  <c r="AC3" i="17"/>
  <c r="X26" i="20"/>
  <c r="Y27" i="20"/>
  <c r="Y26" i="20"/>
  <c r="Z3" i="20"/>
  <c r="AS34" i="29"/>
  <c r="AV8" i="29" s="1"/>
  <c r="D34" i="29"/>
  <c r="J27" i="12"/>
  <c r="I26" i="12"/>
  <c r="AL61" i="29"/>
  <c r="AH62" i="29"/>
  <c r="AL62" i="29" s="1"/>
  <c r="P33" i="29"/>
  <c r="G33" i="29"/>
  <c r="AA3" i="20" l="1"/>
  <c r="Z27" i="20"/>
  <c r="AH30" i="12"/>
  <c r="B31" i="12"/>
  <c r="AI30" i="12"/>
  <c r="AG30" i="12"/>
  <c r="I27" i="12"/>
  <c r="J28" i="12"/>
  <c r="C27" i="20"/>
  <c r="B28" i="20"/>
  <c r="D27" i="20"/>
  <c r="E27" i="20"/>
  <c r="F27" i="20"/>
  <c r="G27" i="20"/>
  <c r="H27" i="20"/>
  <c r="I27" i="20"/>
  <c r="J27" i="20"/>
  <c r="K27" i="20"/>
  <c r="L27" i="20"/>
  <c r="M27" i="20"/>
  <c r="N27" i="20"/>
  <c r="O27" i="20"/>
  <c r="P27" i="20"/>
  <c r="Q27" i="20"/>
  <c r="R27" i="20"/>
  <c r="S27" i="20"/>
  <c r="T27" i="20"/>
  <c r="U27" i="20"/>
  <c r="V27" i="20"/>
  <c r="W27" i="20"/>
  <c r="X27" i="20"/>
  <c r="Z29" i="19"/>
  <c r="Z31" i="19"/>
  <c r="Z27" i="19"/>
  <c r="Z30" i="19"/>
  <c r="Z34" i="19"/>
  <c r="Z33" i="19"/>
  <c r="Z28" i="19"/>
  <c r="Z32" i="19"/>
  <c r="AA3" i="19"/>
  <c r="E32" i="5"/>
  <c r="AA16" i="6" s="1"/>
  <c r="G34" i="29"/>
  <c r="P34" i="29"/>
  <c r="E28" i="18"/>
  <c r="C28" i="18"/>
  <c r="D28" i="18"/>
  <c r="B29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R28" i="18"/>
  <c r="S28" i="18"/>
  <c r="T28" i="18"/>
  <c r="U28" i="18"/>
  <c r="V28" i="18"/>
  <c r="W28" i="18"/>
  <c r="X28" i="18"/>
  <c r="Y28" i="18"/>
  <c r="Z28" i="18"/>
  <c r="AA28" i="18"/>
  <c r="AA33" i="29"/>
  <c r="AD33" i="29" s="1"/>
  <c r="AH33" i="29" s="1"/>
  <c r="AL33" i="29" s="1"/>
  <c r="C27" i="17"/>
  <c r="D27" i="17"/>
  <c r="B28" i="17"/>
  <c r="E27" i="17"/>
  <c r="F27" i="17"/>
  <c r="G27" i="17"/>
  <c r="H27" i="17"/>
  <c r="I27" i="17"/>
  <c r="J27" i="17"/>
  <c r="K27" i="17"/>
  <c r="L27" i="17"/>
  <c r="M27" i="17"/>
  <c r="N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W28" i="12"/>
  <c r="AJ27" i="12"/>
  <c r="AD3" i="17"/>
  <c r="AD3" i="18"/>
  <c r="M29" i="12"/>
  <c r="S28" i="12"/>
  <c r="B34" i="19"/>
  <c r="C33" i="19"/>
  <c r="D33" i="19"/>
  <c r="E33" i="19"/>
  <c r="F33" i="19"/>
  <c r="G33" i="19"/>
  <c r="H33" i="19"/>
  <c r="I33" i="19"/>
  <c r="J33" i="19"/>
  <c r="K33" i="19"/>
  <c r="L33" i="19"/>
  <c r="M33" i="19"/>
  <c r="N33" i="19"/>
  <c r="O33" i="19"/>
  <c r="P33" i="19"/>
  <c r="Q33" i="19"/>
  <c r="R33" i="19"/>
  <c r="S33" i="19"/>
  <c r="T33" i="19"/>
  <c r="U33" i="19"/>
  <c r="V33" i="19"/>
  <c r="W33" i="19"/>
  <c r="X33" i="19"/>
  <c r="B29" i="17" l="1"/>
  <c r="E28" i="17"/>
  <c r="C28" i="17"/>
  <c r="D28" i="17"/>
  <c r="F28" i="17"/>
  <c r="G28" i="17"/>
  <c r="H28" i="17"/>
  <c r="I28" i="17"/>
  <c r="J28" i="17"/>
  <c r="K28" i="17"/>
  <c r="L28" i="17"/>
  <c r="M28" i="17"/>
  <c r="N28" i="17"/>
  <c r="O28" i="17"/>
  <c r="P28" i="17"/>
  <c r="Q28" i="17"/>
  <c r="R28" i="17"/>
  <c r="S28" i="17"/>
  <c r="T28" i="17"/>
  <c r="U28" i="17"/>
  <c r="V28" i="17"/>
  <c r="W28" i="17"/>
  <c r="X28" i="17"/>
  <c r="Y28" i="17"/>
  <c r="Z28" i="17"/>
  <c r="AA28" i="17"/>
  <c r="AG31" i="12"/>
  <c r="AH31" i="12"/>
  <c r="AI31" i="12"/>
  <c r="B32" i="12"/>
  <c r="M30" i="12"/>
  <c r="S29" i="12"/>
  <c r="W29" i="12"/>
  <c r="AJ28" i="12"/>
  <c r="B29" i="20"/>
  <c r="C28" i="20"/>
  <c r="D28" i="20"/>
  <c r="E28" i="20"/>
  <c r="F28" i="20"/>
  <c r="G28" i="20"/>
  <c r="H28" i="20"/>
  <c r="I28" i="20"/>
  <c r="J28" i="20"/>
  <c r="K28" i="20"/>
  <c r="L28" i="20"/>
  <c r="M28" i="20"/>
  <c r="N28" i="20"/>
  <c r="O28" i="20"/>
  <c r="P28" i="20"/>
  <c r="Q28" i="20"/>
  <c r="R28" i="20"/>
  <c r="S28" i="20"/>
  <c r="T28" i="20"/>
  <c r="U28" i="20"/>
  <c r="V28" i="20"/>
  <c r="W28" i="20"/>
  <c r="X28" i="20"/>
  <c r="Y28" i="20"/>
  <c r="AE3" i="17"/>
  <c r="B35" i="19"/>
  <c r="C34" i="19"/>
  <c r="D34" i="19"/>
  <c r="E34" i="19"/>
  <c r="F34" i="19"/>
  <c r="G34" i="19"/>
  <c r="H34" i="19"/>
  <c r="I34" i="19"/>
  <c r="J34" i="19"/>
  <c r="K34" i="19"/>
  <c r="L34" i="19"/>
  <c r="M34" i="19"/>
  <c r="N34" i="19"/>
  <c r="O34" i="19"/>
  <c r="P34" i="19"/>
  <c r="Q34" i="19"/>
  <c r="R34" i="19"/>
  <c r="S34" i="19"/>
  <c r="T34" i="19"/>
  <c r="U34" i="19"/>
  <c r="V34" i="19"/>
  <c r="W34" i="19"/>
  <c r="X34" i="19"/>
  <c r="Y34" i="19"/>
  <c r="AA34" i="29"/>
  <c r="AD34" i="29" s="1"/>
  <c r="AH34" i="29" s="1"/>
  <c r="AL34" i="29" s="1"/>
  <c r="AE3" i="18"/>
  <c r="AA35" i="19"/>
  <c r="AA31" i="19"/>
  <c r="AA34" i="19"/>
  <c r="AB3" i="19"/>
  <c r="AA33" i="19"/>
  <c r="AA32" i="19"/>
  <c r="AA30" i="19"/>
  <c r="AA28" i="19"/>
  <c r="AA29" i="19"/>
  <c r="B30" i="18"/>
  <c r="C29" i="18"/>
  <c r="D29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R29" i="18"/>
  <c r="S29" i="18"/>
  <c r="T29" i="18"/>
  <c r="U29" i="18"/>
  <c r="V29" i="18"/>
  <c r="W29" i="18"/>
  <c r="X29" i="18"/>
  <c r="Y29" i="18"/>
  <c r="Z29" i="18"/>
  <c r="AA29" i="18"/>
  <c r="AB29" i="18"/>
  <c r="I28" i="12"/>
  <c r="J29" i="12"/>
  <c r="Z28" i="20"/>
  <c r="AA28" i="20"/>
  <c r="AB3" i="20"/>
  <c r="M31" i="12" l="1"/>
  <c r="S30" i="12"/>
  <c r="J30" i="12"/>
  <c r="I29" i="12"/>
  <c r="AG32" i="12"/>
  <c r="B33" i="12"/>
  <c r="AI32" i="12"/>
  <c r="AH32" i="12"/>
  <c r="AB31" i="19"/>
  <c r="AC3" i="19"/>
  <c r="AB30" i="19"/>
  <c r="AB34" i="19"/>
  <c r="AB36" i="19"/>
  <c r="AB29" i="19"/>
  <c r="AB32" i="19"/>
  <c r="AB33" i="19"/>
  <c r="AB35" i="19"/>
  <c r="AF3" i="18"/>
  <c r="B36" i="19"/>
  <c r="C35" i="19"/>
  <c r="D35" i="19"/>
  <c r="E35" i="19"/>
  <c r="F35" i="19"/>
  <c r="G35" i="19"/>
  <c r="H35" i="19"/>
  <c r="I35" i="19"/>
  <c r="J35" i="19"/>
  <c r="K35" i="19"/>
  <c r="L35" i="19"/>
  <c r="M35" i="19"/>
  <c r="N35" i="19"/>
  <c r="O35" i="19"/>
  <c r="P35" i="19"/>
  <c r="Q35" i="19"/>
  <c r="R35" i="19"/>
  <c r="S35" i="19"/>
  <c r="T35" i="19"/>
  <c r="U35" i="19"/>
  <c r="V35" i="19"/>
  <c r="W35" i="19"/>
  <c r="X35" i="19"/>
  <c r="Y35" i="19"/>
  <c r="Z35" i="19"/>
  <c r="W30" i="12"/>
  <c r="AJ29" i="12"/>
  <c r="AF3" i="17"/>
  <c r="AB29" i="20"/>
  <c r="AC3" i="20"/>
  <c r="C29" i="20"/>
  <c r="B30" i="20"/>
  <c r="D29" i="20"/>
  <c r="E29" i="20"/>
  <c r="F29" i="20"/>
  <c r="G29" i="20"/>
  <c r="H29" i="20"/>
  <c r="I29" i="20"/>
  <c r="J29" i="20"/>
  <c r="K29" i="20"/>
  <c r="L29" i="20"/>
  <c r="M29" i="20"/>
  <c r="N29" i="20"/>
  <c r="O29" i="20"/>
  <c r="P29" i="20"/>
  <c r="Q29" i="20"/>
  <c r="R29" i="20"/>
  <c r="S29" i="20"/>
  <c r="T29" i="20"/>
  <c r="U29" i="20"/>
  <c r="V29" i="20"/>
  <c r="W29" i="20"/>
  <c r="X29" i="20"/>
  <c r="Y29" i="20"/>
  <c r="Z29" i="20"/>
  <c r="AA29" i="20"/>
  <c r="B31" i="18"/>
  <c r="G30" i="18"/>
  <c r="D30" i="18"/>
  <c r="C30" i="18"/>
  <c r="F30" i="18"/>
  <c r="E30" i="18"/>
  <c r="H30" i="18"/>
  <c r="I30" i="18"/>
  <c r="J30" i="18"/>
  <c r="K30" i="18"/>
  <c r="L30" i="18"/>
  <c r="M30" i="18"/>
  <c r="N30" i="18"/>
  <c r="O30" i="18"/>
  <c r="P30" i="18"/>
  <c r="Q30" i="18"/>
  <c r="R30" i="18"/>
  <c r="S30" i="18"/>
  <c r="T30" i="18"/>
  <c r="U30" i="18"/>
  <c r="V30" i="18"/>
  <c r="W30" i="18"/>
  <c r="X30" i="18"/>
  <c r="Y30" i="18"/>
  <c r="Z30" i="18"/>
  <c r="AA30" i="18"/>
  <c r="AB30" i="18"/>
  <c r="AC30" i="18"/>
  <c r="C29" i="17"/>
  <c r="B30" i="17"/>
  <c r="D29" i="17"/>
  <c r="E29" i="17"/>
  <c r="G29" i="17"/>
  <c r="F29" i="17"/>
  <c r="H29" i="17"/>
  <c r="I29" i="17"/>
  <c r="J29" i="17"/>
  <c r="K29" i="17"/>
  <c r="L29" i="17"/>
  <c r="M29" i="17"/>
  <c r="N29" i="17"/>
  <c r="O29" i="17"/>
  <c r="P29" i="17"/>
  <c r="Q29" i="17"/>
  <c r="R29" i="17"/>
  <c r="S29" i="17"/>
  <c r="T29" i="17"/>
  <c r="U29" i="17"/>
  <c r="V29" i="17"/>
  <c r="W29" i="17"/>
  <c r="X29" i="17"/>
  <c r="Y29" i="17"/>
  <c r="Z29" i="17"/>
  <c r="AA29" i="17"/>
  <c r="AB29" i="17"/>
  <c r="W31" i="12" l="1"/>
  <c r="AJ30" i="12"/>
  <c r="C36" i="19"/>
  <c r="D36" i="19"/>
  <c r="B37" i="19"/>
  <c r="E36" i="19"/>
  <c r="F36" i="19"/>
  <c r="G36" i="19"/>
  <c r="H36" i="19"/>
  <c r="I36" i="19"/>
  <c r="J36" i="19"/>
  <c r="K36" i="19"/>
  <c r="L36" i="19"/>
  <c r="M36" i="19"/>
  <c r="N36" i="19"/>
  <c r="O36" i="19"/>
  <c r="P36" i="19"/>
  <c r="Q36" i="19"/>
  <c r="R36" i="19"/>
  <c r="S36" i="19"/>
  <c r="T36" i="19"/>
  <c r="U36" i="19"/>
  <c r="V36" i="19"/>
  <c r="W36" i="19"/>
  <c r="X36" i="19"/>
  <c r="Y36" i="19"/>
  <c r="Z36" i="19"/>
  <c r="AA36" i="19"/>
  <c r="AI33" i="12"/>
  <c r="AH33" i="12"/>
  <c r="B34" i="12"/>
  <c r="AG33" i="12"/>
  <c r="AD3" i="20"/>
  <c r="AC30" i="20"/>
  <c r="AC31" i="20"/>
  <c r="AD3" i="19"/>
  <c r="AC33" i="19"/>
  <c r="AC32" i="19"/>
  <c r="AC36" i="19"/>
  <c r="AC35" i="19"/>
  <c r="AC31" i="19"/>
  <c r="AC34" i="19"/>
  <c r="AC30" i="19"/>
  <c r="AC37" i="19"/>
  <c r="J31" i="12"/>
  <c r="I30" i="12"/>
  <c r="B31" i="20"/>
  <c r="D30" i="20"/>
  <c r="C30" i="20"/>
  <c r="E30" i="20"/>
  <c r="F30" i="20"/>
  <c r="G30" i="20"/>
  <c r="H30" i="20"/>
  <c r="I30" i="20"/>
  <c r="J30" i="20"/>
  <c r="K30" i="20"/>
  <c r="L30" i="20"/>
  <c r="M30" i="20"/>
  <c r="N30" i="20"/>
  <c r="O30" i="20"/>
  <c r="P30" i="20"/>
  <c r="Q30" i="20"/>
  <c r="R30" i="20"/>
  <c r="S30" i="20"/>
  <c r="T30" i="20"/>
  <c r="U30" i="20"/>
  <c r="V30" i="20"/>
  <c r="W30" i="20"/>
  <c r="X30" i="20"/>
  <c r="Y30" i="20"/>
  <c r="Z30" i="20"/>
  <c r="AA30" i="20"/>
  <c r="AG3" i="18"/>
  <c r="B31" i="17"/>
  <c r="C30" i="17"/>
  <c r="D30" i="17"/>
  <c r="E30" i="17"/>
  <c r="G30" i="17"/>
  <c r="F30" i="17"/>
  <c r="H30" i="17"/>
  <c r="I30" i="17"/>
  <c r="J30" i="17"/>
  <c r="K30" i="17"/>
  <c r="L30" i="17"/>
  <c r="M30" i="17"/>
  <c r="N30" i="17"/>
  <c r="O30" i="17"/>
  <c r="P30" i="17"/>
  <c r="Q30" i="17"/>
  <c r="R30" i="17"/>
  <c r="S30" i="17"/>
  <c r="T30" i="17"/>
  <c r="U30" i="17"/>
  <c r="V30" i="17"/>
  <c r="W30" i="17"/>
  <c r="X30" i="17"/>
  <c r="Y30" i="17"/>
  <c r="Z30" i="17"/>
  <c r="AA30" i="17"/>
  <c r="AB30" i="17"/>
  <c r="AC30" i="17"/>
  <c r="AB30" i="20"/>
  <c r="C31" i="18"/>
  <c r="F31" i="18"/>
  <c r="D31" i="18"/>
  <c r="B32" i="18"/>
  <c r="E31" i="18"/>
  <c r="G31" i="18"/>
  <c r="H31" i="18"/>
  <c r="I31" i="18"/>
  <c r="J31" i="18"/>
  <c r="K31" i="18"/>
  <c r="L31" i="18"/>
  <c r="M31" i="18"/>
  <c r="N31" i="18"/>
  <c r="O31" i="18"/>
  <c r="P31" i="18"/>
  <c r="Q31" i="18"/>
  <c r="R31" i="18"/>
  <c r="S31" i="18"/>
  <c r="T31" i="18"/>
  <c r="U31" i="18"/>
  <c r="V31" i="18"/>
  <c r="W31" i="18"/>
  <c r="X31" i="18"/>
  <c r="Y31" i="18"/>
  <c r="Z31" i="18"/>
  <c r="AA31" i="18"/>
  <c r="AB31" i="18"/>
  <c r="AC31" i="18"/>
  <c r="AD31" i="18"/>
  <c r="AG3" i="17"/>
  <c r="S31" i="12"/>
  <c r="M32" i="12"/>
  <c r="B38" i="19" l="1"/>
  <c r="C37" i="19"/>
  <c r="D37" i="19"/>
  <c r="E37" i="19"/>
  <c r="F37" i="19"/>
  <c r="G37" i="19"/>
  <c r="H37" i="19"/>
  <c r="I37" i="19"/>
  <c r="J37" i="19"/>
  <c r="K37" i="19"/>
  <c r="L37" i="19"/>
  <c r="M37" i="19"/>
  <c r="N37" i="19"/>
  <c r="O37" i="19"/>
  <c r="P37" i="19"/>
  <c r="Q37" i="19"/>
  <c r="R37" i="19"/>
  <c r="S37" i="19"/>
  <c r="T37" i="19"/>
  <c r="U37" i="19"/>
  <c r="V37" i="19"/>
  <c r="W37" i="19"/>
  <c r="X37" i="19"/>
  <c r="Y37" i="19"/>
  <c r="Z37" i="19"/>
  <c r="AA37" i="19"/>
  <c r="AB37" i="19"/>
  <c r="D32" i="18"/>
  <c r="C32" i="18"/>
  <c r="B33" i="18"/>
  <c r="F32" i="18"/>
  <c r="E32" i="18"/>
  <c r="G32" i="18"/>
  <c r="H32" i="18"/>
  <c r="I32" i="18"/>
  <c r="J32" i="18"/>
  <c r="K32" i="18"/>
  <c r="L32" i="18"/>
  <c r="M32" i="18"/>
  <c r="N32" i="18"/>
  <c r="O32" i="18"/>
  <c r="P32" i="18"/>
  <c r="Q32" i="18"/>
  <c r="R32" i="18"/>
  <c r="S32" i="18"/>
  <c r="T32" i="18"/>
  <c r="U32" i="18"/>
  <c r="V32" i="18"/>
  <c r="W32" i="18"/>
  <c r="X32" i="18"/>
  <c r="Y32" i="18"/>
  <c r="Z32" i="18"/>
  <c r="AA32" i="18"/>
  <c r="AB32" i="18"/>
  <c r="AC32" i="18"/>
  <c r="AD32" i="18"/>
  <c r="AE32" i="18"/>
  <c r="C31" i="17"/>
  <c r="B32" i="17"/>
  <c r="E31" i="17"/>
  <c r="F31" i="17"/>
  <c r="G31" i="17"/>
  <c r="D31" i="17"/>
  <c r="H31" i="17"/>
  <c r="I31" i="17"/>
  <c r="J31" i="17"/>
  <c r="K31" i="17"/>
  <c r="L31" i="17"/>
  <c r="M31" i="17"/>
  <c r="N31" i="17"/>
  <c r="O31" i="17"/>
  <c r="P31" i="17"/>
  <c r="Q31" i="17"/>
  <c r="R31" i="17"/>
  <c r="S31" i="17"/>
  <c r="T31" i="17"/>
  <c r="U31" i="17"/>
  <c r="V31" i="17"/>
  <c r="W31" i="17"/>
  <c r="X31" i="17"/>
  <c r="Y31" i="17"/>
  <c r="Z31" i="17"/>
  <c r="AA31" i="17"/>
  <c r="AB31" i="17"/>
  <c r="AC31" i="17"/>
  <c r="AD31" i="17"/>
  <c r="I31" i="12"/>
  <c r="J32" i="12"/>
  <c r="AH34" i="12"/>
  <c r="AI34" i="12"/>
  <c r="AG34" i="12"/>
  <c r="B35" i="12"/>
  <c r="M33" i="12"/>
  <c r="S32" i="12"/>
  <c r="AH3" i="18"/>
  <c r="AH3" i="17"/>
  <c r="C31" i="20"/>
  <c r="B32" i="20"/>
  <c r="D31" i="20"/>
  <c r="E31" i="20"/>
  <c r="F31" i="20"/>
  <c r="G31" i="20"/>
  <c r="H31" i="20"/>
  <c r="I31" i="20"/>
  <c r="J31" i="20"/>
  <c r="K31" i="20"/>
  <c r="L31" i="20"/>
  <c r="M31" i="20"/>
  <c r="N31" i="20"/>
  <c r="O31" i="20"/>
  <c r="P31" i="20"/>
  <c r="Q31" i="20"/>
  <c r="R31" i="20"/>
  <c r="S31" i="20"/>
  <c r="T31" i="20"/>
  <c r="U31" i="20"/>
  <c r="V31" i="20"/>
  <c r="W31" i="20"/>
  <c r="X31" i="20"/>
  <c r="Y31" i="20"/>
  <c r="Z31" i="20"/>
  <c r="AA31" i="20"/>
  <c r="AB31" i="20"/>
  <c r="AE3" i="20"/>
  <c r="AD32" i="20"/>
  <c r="AD31" i="20"/>
  <c r="AD33" i="19"/>
  <c r="AD35" i="19"/>
  <c r="AD31" i="19"/>
  <c r="AD34" i="19"/>
  <c r="AD37" i="19"/>
  <c r="AE3" i="19"/>
  <c r="AD38" i="19"/>
  <c r="AD32" i="19"/>
  <c r="AD36" i="19"/>
  <c r="W32" i="12"/>
  <c r="AJ31" i="12"/>
  <c r="I32" i="12" l="1"/>
  <c r="J33" i="12"/>
  <c r="B33" i="20"/>
  <c r="C32" i="20"/>
  <c r="D32" i="20"/>
  <c r="E32" i="20"/>
  <c r="F32" i="20"/>
  <c r="G32" i="20"/>
  <c r="H32" i="20"/>
  <c r="I32" i="20"/>
  <c r="J32" i="20"/>
  <c r="K32" i="20"/>
  <c r="L32" i="20"/>
  <c r="M32" i="20"/>
  <c r="N32" i="20"/>
  <c r="O32" i="20"/>
  <c r="P32" i="20"/>
  <c r="Q32" i="20"/>
  <c r="R32" i="20"/>
  <c r="S32" i="20"/>
  <c r="T32" i="20"/>
  <c r="U32" i="20"/>
  <c r="V32" i="20"/>
  <c r="W32" i="20"/>
  <c r="X32" i="20"/>
  <c r="Y32" i="20"/>
  <c r="Z32" i="20"/>
  <c r="AA32" i="20"/>
  <c r="AB32" i="20"/>
  <c r="AC32" i="20"/>
  <c r="AE34" i="19"/>
  <c r="AE32" i="19"/>
  <c r="AE33" i="19"/>
  <c r="AE38" i="19"/>
  <c r="AF3" i="19"/>
  <c r="AE36" i="19"/>
  <c r="AE37" i="19"/>
  <c r="AE35" i="19"/>
  <c r="S33" i="12"/>
  <c r="M34" i="12"/>
  <c r="G33" i="18"/>
  <c r="E33" i="18"/>
  <c r="B34" i="18"/>
  <c r="D33" i="18"/>
  <c r="C33" i="18"/>
  <c r="F33" i="18"/>
  <c r="H33" i="18"/>
  <c r="I33" i="18"/>
  <c r="J33" i="18"/>
  <c r="K33" i="18"/>
  <c r="L33" i="18"/>
  <c r="M33" i="18"/>
  <c r="N33" i="18"/>
  <c r="O33" i="18"/>
  <c r="P33" i="18"/>
  <c r="Q33" i="18"/>
  <c r="R33" i="18"/>
  <c r="S33" i="18"/>
  <c r="T33" i="18"/>
  <c r="U33" i="18"/>
  <c r="V33" i="18"/>
  <c r="W33" i="18"/>
  <c r="X33" i="18"/>
  <c r="Y33" i="18"/>
  <c r="Z33" i="18"/>
  <c r="AA33" i="18"/>
  <c r="AB33" i="18"/>
  <c r="AC33" i="18"/>
  <c r="AD33" i="18"/>
  <c r="AE33" i="18"/>
  <c r="AF33" i="18"/>
  <c r="W33" i="12"/>
  <c r="AJ32" i="12"/>
  <c r="AI35" i="12"/>
  <c r="AH35" i="12"/>
  <c r="B36" i="12"/>
  <c r="AG35" i="12"/>
  <c r="AF3" i="20"/>
  <c r="AE32" i="20"/>
  <c r="AE33" i="20"/>
  <c r="C32" i="17"/>
  <c r="B33" i="17"/>
  <c r="E32" i="17"/>
  <c r="F32" i="17"/>
  <c r="G32" i="17"/>
  <c r="D32" i="17"/>
  <c r="H32" i="17"/>
  <c r="I32" i="17"/>
  <c r="J32" i="17"/>
  <c r="K32" i="17"/>
  <c r="L32" i="17"/>
  <c r="M32" i="17"/>
  <c r="N32" i="17"/>
  <c r="O32" i="17"/>
  <c r="P32" i="17"/>
  <c r="Q32" i="17"/>
  <c r="R32" i="17"/>
  <c r="S32" i="17"/>
  <c r="T32" i="17"/>
  <c r="U32" i="17"/>
  <c r="V32" i="17"/>
  <c r="W32" i="17"/>
  <c r="X32" i="17"/>
  <c r="Y32" i="17"/>
  <c r="Z32" i="17"/>
  <c r="AA32" i="17"/>
  <c r="AB32" i="17"/>
  <c r="AC32" i="17"/>
  <c r="AD32" i="17"/>
  <c r="AE32" i="17"/>
  <c r="AI3" i="17"/>
  <c r="AI3" i="18"/>
  <c r="C38" i="19"/>
  <c r="D38" i="19"/>
  <c r="B39" i="19"/>
  <c r="E38" i="19"/>
  <c r="F38" i="19"/>
  <c r="G38" i="19"/>
  <c r="H38" i="19"/>
  <c r="I38" i="19"/>
  <c r="J38" i="19"/>
  <c r="K38" i="19"/>
  <c r="L38" i="19"/>
  <c r="M38" i="19"/>
  <c r="N38" i="19"/>
  <c r="O38" i="19"/>
  <c r="P38" i="19"/>
  <c r="Q38" i="19"/>
  <c r="R38" i="19"/>
  <c r="S38" i="19"/>
  <c r="T38" i="19"/>
  <c r="U38" i="19"/>
  <c r="V38" i="19"/>
  <c r="W38" i="19"/>
  <c r="X38" i="19"/>
  <c r="Y38" i="19"/>
  <c r="Z38" i="19"/>
  <c r="AA38" i="19"/>
  <c r="AB38" i="19"/>
  <c r="AC38" i="19"/>
  <c r="E34" i="18" l="1"/>
  <c r="F34" i="18"/>
  <c r="B35" i="18"/>
  <c r="G34" i="18"/>
  <c r="D34" i="18"/>
  <c r="C34" i="18"/>
  <c r="H34" i="18"/>
  <c r="I34" i="18"/>
  <c r="J34" i="18"/>
  <c r="K34" i="18"/>
  <c r="L34" i="18"/>
  <c r="M34" i="18"/>
  <c r="N34" i="18"/>
  <c r="O34" i="18"/>
  <c r="P34" i="18"/>
  <c r="Q34" i="18"/>
  <c r="R34" i="18"/>
  <c r="S34" i="18"/>
  <c r="T34" i="18"/>
  <c r="U34" i="18"/>
  <c r="V34" i="18"/>
  <c r="W34" i="18"/>
  <c r="X34" i="18"/>
  <c r="Y34" i="18"/>
  <c r="Z34" i="18"/>
  <c r="AA34" i="18"/>
  <c r="AB34" i="18"/>
  <c r="AC34" i="18"/>
  <c r="AD34" i="18"/>
  <c r="AE34" i="18"/>
  <c r="AF34" i="18"/>
  <c r="AG34" i="18"/>
  <c r="C39" i="19"/>
  <c r="D39" i="19"/>
  <c r="B40" i="19"/>
  <c r="E39" i="19"/>
  <c r="F39" i="19"/>
  <c r="G39" i="19"/>
  <c r="H39" i="19"/>
  <c r="I39" i="19"/>
  <c r="J39" i="19"/>
  <c r="K39" i="19"/>
  <c r="L39" i="19"/>
  <c r="M39" i="19"/>
  <c r="N39" i="19"/>
  <c r="O39" i="19"/>
  <c r="P39" i="19"/>
  <c r="Q39" i="19"/>
  <c r="R39" i="19"/>
  <c r="S39" i="19"/>
  <c r="T39" i="19"/>
  <c r="U39" i="19"/>
  <c r="V39" i="19"/>
  <c r="W39" i="19"/>
  <c r="X39" i="19"/>
  <c r="Y39" i="19"/>
  <c r="Z39" i="19"/>
  <c r="AA39" i="19"/>
  <c r="AB39" i="19"/>
  <c r="AC39" i="19"/>
  <c r="AD39" i="19"/>
  <c r="AJ3" i="18"/>
  <c r="W34" i="12"/>
  <c r="AJ33" i="12"/>
  <c r="S34" i="12"/>
  <c r="M35" i="12"/>
  <c r="AF33" i="19"/>
  <c r="AG3" i="19"/>
  <c r="AF34" i="19"/>
  <c r="AF36" i="19"/>
  <c r="AF40" i="19"/>
  <c r="AF37" i="19"/>
  <c r="AF39" i="19"/>
  <c r="AF38" i="19"/>
  <c r="AF35" i="19"/>
  <c r="AG3" i="20"/>
  <c r="AF33" i="20"/>
  <c r="AE39" i="19"/>
  <c r="D33" i="20"/>
  <c r="B34" i="20"/>
  <c r="C33" i="20"/>
  <c r="E33" i="20"/>
  <c r="F33" i="20"/>
  <c r="G33" i="20"/>
  <c r="H33" i="20"/>
  <c r="I33" i="20"/>
  <c r="J33" i="20"/>
  <c r="K33" i="20"/>
  <c r="L33" i="20"/>
  <c r="M33" i="20"/>
  <c r="N33" i="20"/>
  <c r="O33" i="20"/>
  <c r="P33" i="20"/>
  <c r="Q33" i="20"/>
  <c r="R33" i="20"/>
  <c r="S33" i="20"/>
  <c r="T33" i="20"/>
  <c r="U33" i="20"/>
  <c r="V33" i="20"/>
  <c r="W33" i="20"/>
  <c r="X33" i="20"/>
  <c r="Y33" i="20"/>
  <c r="Z33" i="20"/>
  <c r="AA33" i="20"/>
  <c r="AB33" i="20"/>
  <c r="AC33" i="20"/>
  <c r="AD33" i="20"/>
  <c r="AJ3" i="17"/>
  <c r="B34" i="17"/>
  <c r="C33" i="17"/>
  <c r="D33" i="17"/>
  <c r="E33" i="17"/>
  <c r="F33" i="17"/>
  <c r="G33" i="17"/>
  <c r="H33" i="17"/>
  <c r="I33" i="17"/>
  <c r="J33" i="17"/>
  <c r="K33" i="17"/>
  <c r="L33" i="17"/>
  <c r="M33" i="17"/>
  <c r="N33" i="17"/>
  <c r="O33" i="17"/>
  <c r="P33" i="17"/>
  <c r="Q33" i="17"/>
  <c r="R33" i="17"/>
  <c r="S33" i="17"/>
  <c r="T33" i="17"/>
  <c r="U33" i="17"/>
  <c r="V33" i="17"/>
  <c r="W33" i="17"/>
  <c r="X33" i="17"/>
  <c r="Y33" i="17"/>
  <c r="Z33" i="17"/>
  <c r="AA33" i="17"/>
  <c r="AB33" i="17"/>
  <c r="AC33" i="17"/>
  <c r="AD33" i="17"/>
  <c r="AE33" i="17"/>
  <c r="AF33" i="17"/>
  <c r="AI36" i="12"/>
  <c r="AG36" i="12"/>
  <c r="B37" i="12"/>
  <c r="AH36" i="12"/>
  <c r="I33" i="12"/>
  <c r="J34" i="12"/>
  <c r="AG34" i="20" l="1"/>
  <c r="AH3" i="20"/>
  <c r="C34" i="20"/>
  <c r="D34" i="20"/>
  <c r="B35" i="20"/>
  <c r="E34" i="20"/>
  <c r="F34" i="20"/>
  <c r="G34" i="20"/>
  <c r="H34" i="20"/>
  <c r="I34" i="20"/>
  <c r="J34" i="20"/>
  <c r="K34" i="20"/>
  <c r="L34" i="20"/>
  <c r="M34" i="20"/>
  <c r="N34" i="20"/>
  <c r="O34" i="20"/>
  <c r="P34" i="20"/>
  <c r="Q34" i="20"/>
  <c r="R34" i="20"/>
  <c r="S34" i="20"/>
  <c r="T34" i="20"/>
  <c r="U34" i="20"/>
  <c r="V34" i="20"/>
  <c r="W34" i="20"/>
  <c r="X34" i="20"/>
  <c r="Y34" i="20"/>
  <c r="Z34" i="20"/>
  <c r="AA34" i="20"/>
  <c r="AB34" i="20"/>
  <c r="AC34" i="20"/>
  <c r="AD34" i="20"/>
  <c r="AE34" i="20"/>
  <c r="AG39" i="19"/>
  <c r="AG40" i="19"/>
  <c r="AG41" i="19"/>
  <c r="AG36" i="19"/>
  <c r="AG34" i="19"/>
  <c r="AG38" i="19"/>
  <c r="AG35" i="19"/>
  <c r="AG37" i="19"/>
  <c r="AH3" i="19"/>
  <c r="B38" i="12"/>
  <c r="AG37" i="12"/>
  <c r="AI37" i="12"/>
  <c r="AH37" i="12"/>
  <c r="AF34" i="20"/>
  <c r="AK3" i="17"/>
  <c r="B41" i="19"/>
  <c r="C40" i="19"/>
  <c r="D40" i="19"/>
  <c r="E40" i="19"/>
  <c r="F40" i="19"/>
  <c r="G40" i="19"/>
  <c r="H40" i="19"/>
  <c r="I40" i="19"/>
  <c r="J40" i="19"/>
  <c r="K40" i="19"/>
  <c r="L40" i="19"/>
  <c r="M40" i="19"/>
  <c r="N40" i="19"/>
  <c r="O40" i="19"/>
  <c r="P40" i="19"/>
  <c r="Q40" i="19"/>
  <c r="R40" i="19"/>
  <c r="S40" i="19"/>
  <c r="T40" i="19"/>
  <c r="U40" i="19"/>
  <c r="V40" i="19"/>
  <c r="W40" i="19"/>
  <c r="X40" i="19"/>
  <c r="Y40" i="19"/>
  <c r="Z40" i="19"/>
  <c r="AA40" i="19"/>
  <c r="AB40" i="19"/>
  <c r="AC40" i="19"/>
  <c r="AD40" i="19"/>
  <c r="AE40" i="19"/>
  <c r="F35" i="18"/>
  <c r="G35" i="18"/>
  <c r="C35" i="18"/>
  <c r="B36" i="18"/>
  <c r="D35" i="18"/>
  <c r="E35" i="18"/>
  <c r="H35" i="18"/>
  <c r="I35" i="18"/>
  <c r="J35" i="18"/>
  <c r="K35" i="18"/>
  <c r="L35" i="18"/>
  <c r="M35" i="18"/>
  <c r="N35" i="18"/>
  <c r="O35" i="18"/>
  <c r="P35" i="18"/>
  <c r="Q35" i="18"/>
  <c r="R35" i="18"/>
  <c r="S35" i="18"/>
  <c r="T35" i="18"/>
  <c r="U35" i="18"/>
  <c r="V35" i="18"/>
  <c r="W35" i="18"/>
  <c r="X35" i="18"/>
  <c r="Y35" i="18"/>
  <c r="Z35" i="18"/>
  <c r="AA35" i="18"/>
  <c r="AB35" i="18"/>
  <c r="AC35" i="18"/>
  <c r="AD35" i="18"/>
  <c r="AE35" i="18"/>
  <c r="AF35" i="18"/>
  <c r="AG35" i="18"/>
  <c r="AH35" i="18"/>
  <c r="I34" i="12"/>
  <c r="J35" i="12"/>
  <c r="W35" i="12"/>
  <c r="AJ34" i="12"/>
  <c r="C34" i="17"/>
  <c r="B35" i="17"/>
  <c r="E34" i="17"/>
  <c r="F34" i="17"/>
  <c r="G34" i="17"/>
  <c r="D34" i="17"/>
  <c r="H34" i="17"/>
  <c r="I34" i="17"/>
  <c r="J34" i="17"/>
  <c r="K34" i="17"/>
  <c r="L34" i="17"/>
  <c r="M34" i="17"/>
  <c r="N34" i="17"/>
  <c r="O34" i="17"/>
  <c r="P34" i="17"/>
  <c r="Q34" i="17"/>
  <c r="R34" i="17"/>
  <c r="S34" i="17"/>
  <c r="T34" i="17"/>
  <c r="U34" i="17"/>
  <c r="V34" i="17"/>
  <c r="W34" i="17"/>
  <c r="X34" i="17"/>
  <c r="Y34" i="17"/>
  <c r="Z34" i="17"/>
  <c r="AA34" i="17"/>
  <c r="AB34" i="17"/>
  <c r="AC34" i="17"/>
  <c r="AD34" i="17"/>
  <c r="AE34" i="17"/>
  <c r="AF34" i="17"/>
  <c r="AG34" i="17"/>
  <c r="M36" i="12"/>
  <c r="S35" i="12"/>
  <c r="AK3" i="18"/>
  <c r="C35" i="17" l="1"/>
  <c r="D35" i="17"/>
  <c r="B36" i="17"/>
  <c r="E35" i="17"/>
  <c r="F35" i="17"/>
  <c r="G35" i="17"/>
  <c r="H35" i="17"/>
  <c r="I35" i="17"/>
  <c r="J35" i="17"/>
  <c r="K35" i="17"/>
  <c r="L35" i="17"/>
  <c r="M35" i="17"/>
  <c r="N35" i="17"/>
  <c r="O35" i="17"/>
  <c r="P35" i="17"/>
  <c r="Q35" i="17"/>
  <c r="R35" i="17"/>
  <c r="S35" i="17"/>
  <c r="T35" i="17"/>
  <c r="U35" i="17"/>
  <c r="V35" i="17"/>
  <c r="W35" i="17"/>
  <c r="X35" i="17"/>
  <c r="Y35" i="17"/>
  <c r="Z35" i="17"/>
  <c r="AA35" i="17"/>
  <c r="AB35" i="17"/>
  <c r="AC35" i="17"/>
  <c r="AD35" i="17"/>
  <c r="AE35" i="17"/>
  <c r="AF35" i="17"/>
  <c r="AG35" i="17"/>
  <c r="AH35" i="17"/>
  <c r="S36" i="12"/>
  <c r="M37" i="12"/>
  <c r="B36" i="20"/>
  <c r="C35" i="20"/>
  <c r="D35" i="20"/>
  <c r="E35" i="20"/>
  <c r="F35" i="20"/>
  <c r="G35" i="20"/>
  <c r="H35" i="20"/>
  <c r="I35" i="20"/>
  <c r="J35" i="20"/>
  <c r="K35" i="20"/>
  <c r="L35" i="20"/>
  <c r="M35" i="20"/>
  <c r="N35" i="20"/>
  <c r="O35" i="20"/>
  <c r="P35" i="20"/>
  <c r="Q35" i="20"/>
  <c r="R35" i="20"/>
  <c r="S35" i="20"/>
  <c r="T35" i="20"/>
  <c r="U35" i="20"/>
  <c r="V35" i="20"/>
  <c r="W35" i="20"/>
  <c r="X35" i="20"/>
  <c r="Y35" i="20"/>
  <c r="Z35" i="20"/>
  <c r="AA35" i="20"/>
  <c r="AB35" i="20"/>
  <c r="AC35" i="20"/>
  <c r="AD35" i="20"/>
  <c r="AE35" i="20"/>
  <c r="AF35" i="20"/>
  <c r="W36" i="12"/>
  <c r="AJ35" i="12"/>
  <c r="E36" i="18"/>
  <c r="F36" i="18"/>
  <c r="D36" i="18"/>
  <c r="B37" i="18"/>
  <c r="C36" i="18"/>
  <c r="G36" i="18"/>
  <c r="H36" i="18"/>
  <c r="I36" i="18"/>
  <c r="J36" i="18"/>
  <c r="K36" i="18"/>
  <c r="L36" i="18"/>
  <c r="M36" i="18"/>
  <c r="N36" i="18"/>
  <c r="O36" i="18"/>
  <c r="P36" i="18"/>
  <c r="Q36" i="18"/>
  <c r="R36" i="18"/>
  <c r="S36" i="18"/>
  <c r="T36" i="18"/>
  <c r="U36" i="18"/>
  <c r="V36" i="18"/>
  <c r="W36" i="18"/>
  <c r="X36" i="18"/>
  <c r="Y36" i="18"/>
  <c r="Z36" i="18"/>
  <c r="AA36" i="18"/>
  <c r="AB36" i="18"/>
  <c r="AC36" i="18"/>
  <c r="AD36" i="18"/>
  <c r="AE36" i="18"/>
  <c r="AF36" i="18"/>
  <c r="AG36" i="18"/>
  <c r="AH36" i="18"/>
  <c r="AI36" i="18"/>
  <c r="AL3" i="17"/>
  <c r="AG38" i="12"/>
  <c r="AI38" i="12"/>
  <c r="AH38" i="12"/>
  <c r="B39" i="12"/>
  <c r="AH35" i="19"/>
  <c r="AH37" i="19"/>
  <c r="AI3" i="19"/>
  <c r="AH40" i="19"/>
  <c r="AH41" i="19"/>
  <c r="AH36" i="19"/>
  <c r="AH38" i="19"/>
  <c r="AH39" i="19"/>
  <c r="AL3" i="18"/>
  <c r="I35" i="12"/>
  <c r="J36" i="12"/>
  <c r="B42" i="19"/>
  <c r="C41" i="19"/>
  <c r="D41" i="19"/>
  <c r="E41" i="19"/>
  <c r="F41" i="19"/>
  <c r="G41" i="19"/>
  <c r="H41" i="19"/>
  <c r="I41" i="19"/>
  <c r="J41" i="19"/>
  <c r="K41" i="19"/>
  <c r="L41" i="19"/>
  <c r="M41" i="19"/>
  <c r="N41" i="19"/>
  <c r="O41" i="19"/>
  <c r="P41" i="19"/>
  <c r="Q41" i="19"/>
  <c r="R41" i="19"/>
  <c r="S41" i="19"/>
  <c r="T41" i="19"/>
  <c r="U41" i="19"/>
  <c r="V41" i="19"/>
  <c r="W41" i="19"/>
  <c r="X41" i="19"/>
  <c r="Y41" i="19"/>
  <c r="Z41" i="19"/>
  <c r="AA41" i="19"/>
  <c r="AB41" i="19"/>
  <c r="AC41" i="19"/>
  <c r="AD41" i="19"/>
  <c r="AE41" i="19"/>
  <c r="AF41" i="19"/>
  <c r="AH36" i="20"/>
  <c r="AH35" i="20"/>
  <c r="AI3" i="20"/>
  <c r="AG35" i="20"/>
  <c r="C42" i="19" l="1"/>
  <c r="B43" i="19"/>
  <c r="D42" i="19"/>
  <c r="E42" i="19"/>
  <c r="F42" i="19"/>
  <c r="G42" i="19"/>
  <c r="H42" i="19"/>
  <c r="I42" i="19"/>
  <c r="J42" i="19"/>
  <c r="K42" i="19"/>
  <c r="L42" i="19"/>
  <c r="M42" i="19"/>
  <c r="N42" i="19"/>
  <c r="O42" i="19"/>
  <c r="P42" i="19"/>
  <c r="Q42" i="19"/>
  <c r="R42" i="19"/>
  <c r="S42" i="19"/>
  <c r="T42" i="19"/>
  <c r="U42" i="19"/>
  <c r="V42" i="19"/>
  <c r="W42" i="19"/>
  <c r="X42" i="19"/>
  <c r="Y42" i="19"/>
  <c r="Z42" i="19"/>
  <c r="AA42" i="19"/>
  <c r="AB42" i="19"/>
  <c r="AC42" i="19"/>
  <c r="AD42" i="19"/>
  <c r="AE42" i="19"/>
  <c r="AF42" i="19"/>
  <c r="AG42" i="19"/>
  <c r="AH42" i="19"/>
  <c r="W37" i="12"/>
  <c r="AJ36" i="12"/>
  <c r="M38" i="12"/>
  <c r="S37" i="12"/>
  <c r="B37" i="17"/>
  <c r="C36" i="17"/>
  <c r="E36" i="17"/>
  <c r="D36" i="17"/>
  <c r="G36" i="17"/>
  <c r="F36" i="17"/>
  <c r="H36" i="17"/>
  <c r="I36" i="17"/>
  <c r="J36" i="17"/>
  <c r="K36" i="17"/>
  <c r="L36" i="17"/>
  <c r="M36" i="17"/>
  <c r="N36" i="17"/>
  <c r="O36" i="17"/>
  <c r="P36" i="17"/>
  <c r="Q36" i="17"/>
  <c r="R36" i="17"/>
  <c r="S36" i="17"/>
  <c r="T36" i="17"/>
  <c r="U36" i="17"/>
  <c r="V36" i="17"/>
  <c r="W36" i="17"/>
  <c r="X36" i="17"/>
  <c r="Y36" i="17"/>
  <c r="Z36" i="17"/>
  <c r="AA36" i="17"/>
  <c r="AB36" i="17"/>
  <c r="AC36" i="17"/>
  <c r="AD36" i="17"/>
  <c r="AE36" i="17"/>
  <c r="AF36" i="17"/>
  <c r="AG36" i="17"/>
  <c r="AH36" i="17"/>
  <c r="AI36" i="17"/>
  <c r="C37" i="18"/>
  <c r="B38" i="18"/>
  <c r="D37" i="18"/>
  <c r="G37" i="18"/>
  <c r="E37" i="18"/>
  <c r="F37" i="18"/>
  <c r="H37" i="18"/>
  <c r="I37" i="18"/>
  <c r="J37" i="18"/>
  <c r="K37" i="18"/>
  <c r="L37" i="18"/>
  <c r="M37" i="18"/>
  <c r="N37" i="18"/>
  <c r="O37" i="18"/>
  <c r="P37" i="18"/>
  <c r="Q37" i="18"/>
  <c r="R37" i="18"/>
  <c r="S37" i="18"/>
  <c r="T37" i="18"/>
  <c r="U37" i="18"/>
  <c r="V37" i="18"/>
  <c r="W37" i="18"/>
  <c r="X37" i="18"/>
  <c r="Y37" i="18"/>
  <c r="Z37" i="18"/>
  <c r="AA37" i="18"/>
  <c r="AB37" i="18"/>
  <c r="AC37" i="18"/>
  <c r="AD37" i="18"/>
  <c r="AE37" i="18"/>
  <c r="AF37" i="18"/>
  <c r="AG37" i="18"/>
  <c r="AH37" i="18"/>
  <c r="AI37" i="18"/>
  <c r="AJ37" i="18"/>
  <c r="AM3" i="17"/>
  <c r="B37" i="20"/>
  <c r="C36" i="20"/>
  <c r="D36" i="20"/>
  <c r="E36" i="20"/>
  <c r="F36" i="20"/>
  <c r="G36" i="20"/>
  <c r="H36" i="20"/>
  <c r="I36" i="20"/>
  <c r="J36" i="20"/>
  <c r="K36" i="20"/>
  <c r="L36" i="20"/>
  <c r="M36" i="20"/>
  <c r="N36" i="20"/>
  <c r="O36" i="20"/>
  <c r="P36" i="20"/>
  <c r="Q36" i="20"/>
  <c r="R36" i="20"/>
  <c r="S36" i="20"/>
  <c r="T36" i="20"/>
  <c r="U36" i="20"/>
  <c r="V36" i="20"/>
  <c r="W36" i="20"/>
  <c r="X36" i="20"/>
  <c r="Y36" i="20"/>
  <c r="Z36" i="20"/>
  <c r="AA36" i="20"/>
  <c r="AB36" i="20"/>
  <c r="AC36" i="20"/>
  <c r="AD36" i="20"/>
  <c r="AE36" i="20"/>
  <c r="AF36" i="20"/>
  <c r="AG36" i="20"/>
  <c r="B40" i="12"/>
  <c r="AH39" i="12"/>
  <c r="AG39" i="12"/>
  <c r="AI39" i="12"/>
  <c r="AI37" i="19"/>
  <c r="AI40" i="19"/>
  <c r="AI39" i="19"/>
  <c r="AJ3" i="19"/>
  <c r="AI38" i="19"/>
  <c r="AI42" i="19"/>
  <c r="AI36" i="19"/>
  <c r="AI41" i="19"/>
  <c r="AI43" i="19"/>
  <c r="AJ3" i="20"/>
  <c r="AI36" i="20"/>
  <c r="AI37" i="20"/>
  <c r="I36" i="12"/>
  <c r="J37" i="12"/>
  <c r="AM3" i="18"/>
  <c r="C37" i="17" l="1"/>
  <c r="B38" i="17"/>
  <c r="E37" i="17"/>
  <c r="F37" i="17"/>
  <c r="D37" i="17"/>
  <c r="G37" i="17"/>
  <c r="H37" i="17"/>
  <c r="I37" i="17"/>
  <c r="J37" i="17"/>
  <c r="K37" i="17"/>
  <c r="L37" i="17"/>
  <c r="M37" i="17"/>
  <c r="N37" i="17"/>
  <c r="O37" i="17"/>
  <c r="P37" i="17"/>
  <c r="Q37" i="17"/>
  <c r="R37" i="17"/>
  <c r="S37" i="17"/>
  <c r="T37" i="17"/>
  <c r="U37" i="17"/>
  <c r="V37" i="17"/>
  <c r="W37" i="17"/>
  <c r="X37" i="17"/>
  <c r="Y37" i="17"/>
  <c r="Z37" i="17"/>
  <c r="AA37" i="17"/>
  <c r="AB37" i="17"/>
  <c r="AC37" i="17"/>
  <c r="AD37" i="17"/>
  <c r="AE37" i="17"/>
  <c r="AF37" i="17"/>
  <c r="AG37" i="17"/>
  <c r="AH37" i="17"/>
  <c r="AI37" i="17"/>
  <c r="AJ37" i="17"/>
  <c r="AN3" i="18"/>
  <c r="W38" i="12"/>
  <c r="AJ37" i="12"/>
  <c r="C43" i="19"/>
  <c r="D43" i="19"/>
  <c r="E43" i="19"/>
  <c r="F43" i="19"/>
  <c r="G43" i="19"/>
  <c r="H43" i="19"/>
  <c r="I43" i="19"/>
  <c r="J43" i="19"/>
  <c r="K43" i="19"/>
  <c r="L43" i="19"/>
  <c r="M43" i="19"/>
  <c r="N43" i="19"/>
  <c r="O43" i="19"/>
  <c r="P43" i="19"/>
  <c r="Q43" i="19"/>
  <c r="R43" i="19"/>
  <c r="S43" i="19"/>
  <c r="T43" i="19"/>
  <c r="U43" i="19"/>
  <c r="V43" i="19"/>
  <c r="W43" i="19"/>
  <c r="X43" i="19"/>
  <c r="Y43" i="19"/>
  <c r="Z43" i="19"/>
  <c r="AA43" i="19"/>
  <c r="AB43" i="19"/>
  <c r="AC43" i="19"/>
  <c r="AD43" i="19"/>
  <c r="AE43" i="19"/>
  <c r="AF43" i="19"/>
  <c r="AG43" i="19"/>
  <c r="AH43" i="19"/>
  <c r="AN3" i="17"/>
  <c r="M39" i="12"/>
  <c r="S38" i="12"/>
  <c r="AK3" i="20"/>
  <c r="AJ37" i="20"/>
  <c r="I37" i="12"/>
  <c r="J38" i="12"/>
  <c r="AJ42" i="19"/>
  <c r="AJ43" i="19"/>
  <c r="AJ38" i="19"/>
  <c r="AJ41" i="19"/>
  <c r="AJ37" i="19"/>
  <c r="AJ39" i="19"/>
  <c r="AK3" i="19"/>
  <c r="AJ40" i="19"/>
  <c r="AH40" i="12"/>
  <c r="AI40" i="12"/>
  <c r="B41" i="12"/>
  <c r="AG40" i="12"/>
  <c r="D37" i="20"/>
  <c r="C37" i="20"/>
  <c r="B38" i="20"/>
  <c r="E37" i="20"/>
  <c r="F37" i="20"/>
  <c r="G37" i="20"/>
  <c r="H37" i="20"/>
  <c r="I37" i="20"/>
  <c r="J37" i="20"/>
  <c r="K37" i="20"/>
  <c r="L37" i="20"/>
  <c r="M37" i="20"/>
  <c r="N37" i="20"/>
  <c r="O37" i="20"/>
  <c r="P37" i="20"/>
  <c r="Q37" i="20"/>
  <c r="R37" i="20"/>
  <c r="S37" i="20"/>
  <c r="T37" i="20"/>
  <c r="U37" i="20"/>
  <c r="V37" i="20"/>
  <c r="W37" i="20"/>
  <c r="X37" i="20"/>
  <c r="Y37" i="20"/>
  <c r="Z37" i="20"/>
  <c r="AA37" i="20"/>
  <c r="AB37" i="20"/>
  <c r="AC37" i="20"/>
  <c r="AD37" i="20"/>
  <c r="AE37" i="20"/>
  <c r="AF37" i="20"/>
  <c r="AG37" i="20"/>
  <c r="AH37" i="20"/>
  <c r="E38" i="18"/>
  <c r="F38" i="18"/>
  <c r="B39" i="18"/>
  <c r="C38" i="18"/>
  <c r="G38" i="18"/>
  <c r="D38" i="18"/>
  <c r="H38" i="18"/>
  <c r="I38" i="18"/>
  <c r="J38" i="18"/>
  <c r="K38" i="18"/>
  <c r="L38" i="18"/>
  <c r="M38" i="18"/>
  <c r="N38" i="18"/>
  <c r="O38" i="18"/>
  <c r="P38" i="18"/>
  <c r="Q38" i="18"/>
  <c r="R38" i="18"/>
  <c r="S38" i="18"/>
  <c r="T38" i="18"/>
  <c r="U38" i="18"/>
  <c r="V38" i="18"/>
  <c r="W38" i="18"/>
  <c r="X38" i="18"/>
  <c r="Y38" i="18"/>
  <c r="Z38" i="18"/>
  <c r="AA38" i="18"/>
  <c r="AB38" i="18"/>
  <c r="AC38" i="18"/>
  <c r="AD38" i="18"/>
  <c r="AE38" i="18"/>
  <c r="AF38" i="18"/>
  <c r="AG38" i="18"/>
  <c r="AH38" i="18"/>
  <c r="AI38" i="18"/>
  <c r="AJ38" i="18"/>
  <c r="AK38" i="18"/>
  <c r="AG41" i="12" l="1"/>
  <c r="AH41" i="12"/>
  <c r="B42" i="12"/>
  <c r="AI41" i="12"/>
  <c r="AO3" i="17"/>
  <c r="B39" i="20"/>
  <c r="C38" i="20"/>
  <c r="D38" i="20"/>
  <c r="E38" i="20"/>
  <c r="F38" i="20"/>
  <c r="G38" i="20"/>
  <c r="H38" i="20"/>
  <c r="I38" i="20"/>
  <c r="J38" i="20"/>
  <c r="K38" i="20"/>
  <c r="L38" i="20"/>
  <c r="M38" i="20"/>
  <c r="N38" i="20"/>
  <c r="O38" i="20"/>
  <c r="P38" i="20"/>
  <c r="Q38" i="20"/>
  <c r="R38" i="20"/>
  <c r="S38" i="20"/>
  <c r="T38" i="20"/>
  <c r="U38" i="20"/>
  <c r="V38" i="20"/>
  <c r="W38" i="20"/>
  <c r="X38" i="20"/>
  <c r="Y38" i="20"/>
  <c r="Z38" i="20"/>
  <c r="AA38" i="20"/>
  <c r="AB38" i="20"/>
  <c r="AC38" i="20"/>
  <c r="AD38" i="20"/>
  <c r="AE38" i="20"/>
  <c r="AF38" i="20"/>
  <c r="AG38" i="20"/>
  <c r="AH38" i="20"/>
  <c r="AI38" i="20"/>
  <c r="J39" i="12"/>
  <c r="I38" i="12"/>
  <c r="AJ38" i="20"/>
  <c r="C38" i="17"/>
  <c r="B39" i="17"/>
  <c r="D38" i="17"/>
  <c r="E38" i="17"/>
  <c r="F38" i="17"/>
  <c r="G38" i="17"/>
  <c r="H38" i="17"/>
  <c r="I38" i="17"/>
  <c r="J38" i="17"/>
  <c r="K38" i="17"/>
  <c r="L38" i="17"/>
  <c r="M38" i="17"/>
  <c r="N38" i="17"/>
  <c r="O38" i="17"/>
  <c r="P38" i="17"/>
  <c r="Q38" i="17"/>
  <c r="R38" i="17"/>
  <c r="S38" i="17"/>
  <c r="T38" i="17"/>
  <c r="U38" i="17"/>
  <c r="V38" i="17"/>
  <c r="W38" i="17"/>
  <c r="X38" i="17"/>
  <c r="Y38" i="17"/>
  <c r="Z38" i="17"/>
  <c r="AA38" i="17"/>
  <c r="AB38" i="17"/>
  <c r="AC38" i="17"/>
  <c r="AD38" i="17"/>
  <c r="AE38" i="17"/>
  <c r="AF38" i="17"/>
  <c r="AG38" i="17"/>
  <c r="AH38" i="17"/>
  <c r="AI38" i="17"/>
  <c r="AJ38" i="17"/>
  <c r="AK38" i="17"/>
  <c r="M40" i="12"/>
  <c r="S39" i="12"/>
  <c r="AL3" i="20"/>
  <c r="AK38" i="20"/>
  <c r="AK39" i="20"/>
  <c r="AO3" i="18"/>
  <c r="B40" i="18"/>
  <c r="E39" i="18"/>
  <c r="D39" i="18"/>
  <c r="C39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R39" i="18"/>
  <c r="S39" i="18"/>
  <c r="T39" i="18"/>
  <c r="U39" i="18"/>
  <c r="V39" i="18"/>
  <c r="W39" i="18"/>
  <c r="X39" i="18"/>
  <c r="Y39" i="18"/>
  <c r="Z39" i="18"/>
  <c r="AA39" i="18"/>
  <c r="AB39" i="18"/>
  <c r="AC39" i="18"/>
  <c r="AD39" i="18"/>
  <c r="AE39" i="18"/>
  <c r="AF39" i="18"/>
  <c r="AG39" i="18"/>
  <c r="AH39" i="18"/>
  <c r="AI39" i="18"/>
  <c r="AJ39" i="18"/>
  <c r="AK39" i="18"/>
  <c r="AL39" i="18"/>
  <c r="AK40" i="19"/>
  <c r="AK41" i="19"/>
  <c r="AL3" i="19"/>
  <c r="AK42" i="19"/>
  <c r="AK43" i="19"/>
  <c r="AK39" i="19"/>
  <c r="AK38" i="19"/>
  <c r="W39" i="12"/>
  <c r="AJ38" i="12"/>
  <c r="G40" i="18" l="1"/>
  <c r="E40" i="18"/>
  <c r="C40" i="18"/>
  <c r="D40" i="18"/>
  <c r="F40" i="18"/>
  <c r="B41" i="18"/>
  <c r="H40" i="18"/>
  <c r="I40" i="18"/>
  <c r="J40" i="18"/>
  <c r="K40" i="18"/>
  <c r="L40" i="18"/>
  <c r="M40" i="18"/>
  <c r="N40" i="18"/>
  <c r="O40" i="18"/>
  <c r="P40" i="18"/>
  <c r="Q40" i="18"/>
  <c r="R40" i="18"/>
  <c r="S40" i="18"/>
  <c r="T40" i="18"/>
  <c r="U40" i="18"/>
  <c r="V40" i="18"/>
  <c r="W40" i="18"/>
  <c r="X40" i="18"/>
  <c r="Y40" i="18"/>
  <c r="Z40" i="18"/>
  <c r="AA40" i="18"/>
  <c r="AB40" i="18"/>
  <c r="AC40" i="18"/>
  <c r="AD40" i="18"/>
  <c r="AE40" i="18"/>
  <c r="AF40" i="18"/>
  <c r="AG40" i="18"/>
  <c r="AH40" i="18"/>
  <c r="AI40" i="18"/>
  <c r="AJ40" i="18"/>
  <c r="AK40" i="18"/>
  <c r="AL40" i="18"/>
  <c r="AM40" i="18"/>
  <c r="C39" i="17"/>
  <c r="B40" i="17"/>
  <c r="E39" i="17"/>
  <c r="F39" i="17"/>
  <c r="D39" i="17"/>
  <c r="G39" i="17"/>
  <c r="H39" i="17"/>
  <c r="I39" i="17"/>
  <c r="J39" i="17"/>
  <c r="K39" i="17"/>
  <c r="L39" i="17"/>
  <c r="M39" i="17"/>
  <c r="N39" i="17"/>
  <c r="O39" i="17"/>
  <c r="P39" i="17"/>
  <c r="Q39" i="17"/>
  <c r="R39" i="17"/>
  <c r="S39" i="17"/>
  <c r="T39" i="17"/>
  <c r="U39" i="17"/>
  <c r="V39" i="17"/>
  <c r="W39" i="17"/>
  <c r="X39" i="17"/>
  <c r="Y39" i="17"/>
  <c r="Z39" i="17"/>
  <c r="AA39" i="17"/>
  <c r="AB39" i="17"/>
  <c r="AC39" i="17"/>
  <c r="AD39" i="17"/>
  <c r="AE39" i="17"/>
  <c r="AF39" i="17"/>
  <c r="AG39" i="17"/>
  <c r="AH39" i="17"/>
  <c r="AI39" i="17"/>
  <c r="AJ39" i="17"/>
  <c r="AK39" i="17"/>
  <c r="AL39" i="17"/>
  <c r="AM3" i="20"/>
  <c r="AL39" i="20"/>
  <c r="AM3" i="19"/>
  <c r="AL41" i="19"/>
  <c r="AL43" i="19"/>
  <c r="AL39" i="19"/>
  <c r="AL40" i="19"/>
  <c r="AL42" i="19"/>
  <c r="W40" i="12"/>
  <c r="AJ39" i="12"/>
  <c r="AP3" i="18"/>
  <c r="I39" i="12"/>
  <c r="J40" i="12"/>
  <c r="M41" i="12"/>
  <c r="S40" i="12"/>
  <c r="AH42" i="12"/>
  <c r="AI42" i="12"/>
  <c r="B43" i="12"/>
  <c r="AG42" i="12"/>
  <c r="C39" i="20"/>
  <c r="B40" i="20"/>
  <c r="D39" i="20"/>
  <c r="E39" i="20"/>
  <c r="F39" i="20"/>
  <c r="G39" i="20"/>
  <c r="H39" i="20"/>
  <c r="I39" i="20"/>
  <c r="J39" i="20"/>
  <c r="K39" i="20"/>
  <c r="L39" i="20"/>
  <c r="M39" i="20"/>
  <c r="N39" i="20"/>
  <c r="O39" i="20"/>
  <c r="P39" i="20"/>
  <c r="Q39" i="20"/>
  <c r="R39" i="20"/>
  <c r="S39" i="20"/>
  <c r="T39" i="20"/>
  <c r="U39" i="20"/>
  <c r="V39" i="20"/>
  <c r="W39" i="20"/>
  <c r="X39" i="20"/>
  <c r="Y39" i="20"/>
  <c r="Z39" i="20"/>
  <c r="AA39" i="20"/>
  <c r="AB39" i="20"/>
  <c r="AC39" i="20"/>
  <c r="AD39" i="20"/>
  <c r="AE39" i="20"/>
  <c r="AF39" i="20"/>
  <c r="AG39" i="20"/>
  <c r="AH39" i="20"/>
  <c r="AI39" i="20"/>
  <c r="AJ39" i="20"/>
  <c r="AP3" i="17"/>
  <c r="W41" i="12" l="1"/>
  <c r="AJ40" i="12"/>
  <c r="C40" i="17"/>
  <c r="B41" i="17"/>
  <c r="E40" i="17"/>
  <c r="D40" i="17"/>
  <c r="F40" i="17"/>
  <c r="G40" i="17"/>
  <c r="H40" i="17"/>
  <c r="I40" i="17"/>
  <c r="J40" i="17"/>
  <c r="K40" i="17"/>
  <c r="L40" i="17"/>
  <c r="M40" i="17"/>
  <c r="N40" i="17"/>
  <c r="O40" i="17"/>
  <c r="P40" i="17"/>
  <c r="Q40" i="17"/>
  <c r="R40" i="17"/>
  <c r="S40" i="17"/>
  <c r="T40" i="17"/>
  <c r="U40" i="17"/>
  <c r="V40" i="17"/>
  <c r="W40" i="17"/>
  <c r="X40" i="17"/>
  <c r="Y40" i="17"/>
  <c r="Z40" i="17"/>
  <c r="AA40" i="17"/>
  <c r="AB40" i="17"/>
  <c r="AC40" i="17"/>
  <c r="AD40" i="17"/>
  <c r="AE40" i="17"/>
  <c r="AF40" i="17"/>
  <c r="AG40" i="17"/>
  <c r="AH40" i="17"/>
  <c r="AI40" i="17"/>
  <c r="AJ40" i="17"/>
  <c r="AK40" i="17"/>
  <c r="AL40" i="17"/>
  <c r="AM40" i="17"/>
  <c r="D40" i="20"/>
  <c r="C40" i="20"/>
  <c r="B41" i="20"/>
  <c r="AM41" i="20" s="1"/>
  <c r="E40" i="20"/>
  <c r="F40" i="20"/>
  <c r="G40" i="20"/>
  <c r="H40" i="20"/>
  <c r="I40" i="20"/>
  <c r="J40" i="20"/>
  <c r="K40" i="20"/>
  <c r="L40" i="20"/>
  <c r="M40" i="20"/>
  <c r="N40" i="20"/>
  <c r="O40" i="20"/>
  <c r="P40" i="20"/>
  <c r="Q40" i="20"/>
  <c r="R40" i="20"/>
  <c r="S40" i="20"/>
  <c r="T40" i="20"/>
  <c r="U40" i="20"/>
  <c r="V40" i="20"/>
  <c r="W40" i="20"/>
  <c r="X40" i="20"/>
  <c r="Y40" i="20"/>
  <c r="Z40" i="20"/>
  <c r="AA40" i="20"/>
  <c r="AB40" i="20"/>
  <c r="AC40" i="20"/>
  <c r="AD40" i="20"/>
  <c r="AE40" i="20"/>
  <c r="AF40" i="20"/>
  <c r="AG40" i="20"/>
  <c r="AH40" i="20"/>
  <c r="AI40" i="20"/>
  <c r="AJ40" i="20"/>
  <c r="AK40" i="20"/>
  <c r="M42" i="12"/>
  <c r="S41" i="12"/>
  <c r="AL40" i="20"/>
  <c r="J41" i="12"/>
  <c r="I40" i="12"/>
  <c r="C41" i="18"/>
  <c r="B42" i="18"/>
  <c r="D41" i="18"/>
  <c r="F41" i="18"/>
  <c r="G41" i="18"/>
  <c r="E41" i="18"/>
  <c r="H41" i="18"/>
  <c r="I41" i="18"/>
  <c r="J41" i="18"/>
  <c r="K41" i="18"/>
  <c r="L41" i="18"/>
  <c r="M41" i="18"/>
  <c r="N41" i="18"/>
  <c r="O41" i="18"/>
  <c r="P41" i="18"/>
  <c r="Q41" i="18"/>
  <c r="R41" i="18"/>
  <c r="S41" i="18"/>
  <c r="T41" i="18"/>
  <c r="U41" i="18"/>
  <c r="V41" i="18"/>
  <c r="W41" i="18"/>
  <c r="X41" i="18"/>
  <c r="Y41" i="18"/>
  <c r="Z41" i="18"/>
  <c r="AA41" i="18"/>
  <c r="AB41" i="18"/>
  <c r="AC41" i="18"/>
  <c r="AD41" i="18"/>
  <c r="AE41" i="18"/>
  <c r="AF41" i="18"/>
  <c r="AG41" i="18"/>
  <c r="AH41" i="18"/>
  <c r="AI41" i="18"/>
  <c r="AJ41" i="18"/>
  <c r="AK41" i="18"/>
  <c r="AL41" i="18"/>
  <c r="AM41" i="18"/>
  <c r="AN41" i="18"/>
  <c r="AN3" i="20"/>
  <c r="AM40" i="20"/>
  <c r="AG43" i="12"/>
  <c r="AH43" i="12"/>
  <c r="AI43" i="12"/>
  <c r="B44" i="12"/>
  <c r="AN3" i="19"/>
  <c r="AM40" i="19"/>
  <c r="AM41" i="19"/>
  <c r="AM42" i="19"/>
  <c r="AM43" i="19"/>
  <c r="AG44" i="12" l="1"/>
  <c r="AI44" i="12"/>
  <c r="AH44" i="12"/>
  <c r="B45" i="12"/>
  <c r="D42" i="18"/>
  <c r="G42" i="18"/>
  <c r="F42" i="18"/>
  <c r="C42" i="18"/>
  <c r="B43" i="18"/>
  <c r="E42" i="18"/>
  <c r="H42" i="18"/>
  <c r="I42" i="18"/>
  <c r="J42" i="18"/>
  <c r="K42" i="18"/>
  <c r="L42" i="18"/>
  <c r="M42" i="18"/>
  <c r="N42" i="18"/>
  <c r="O42" i="18"/>
  <c r="P42" i="18"/>
  <c r="Q42" i="18"/>
  <c r="R42" i="18"/>
  <c r="S42" i="18"/>
  <c r="T42" i="18"/>
  <c r="U42" i="18"/>
  <c r="V42" i="18"/>
  <c r="W42" i="18"/>
  <c r="X42" i="18"/>
  <c r="Y42" i="18"/>
  <c r="Z42" i="18"/>
  <c r="AA42" i="18"/>
  <c r="AB42" i="18"/>
  <c r="AC42" i="18"/>
  <c r="AD42" i="18"/>
  <c r="AE42" i="18"/>
  <c r="AF42" i="18"/>
  <c r="AG42" i="18"/>
  <c r="AH42" i="18"/>
  <c r="AI42" i="18"/>
  <c r="AJ42" i="18"/>
  <c r="AK42" i="18"/>
  <c r="AL42" i="18"/>
  <c r="AM42" i="18"/>
  <c r="AN42" i="18"/>
  <c r="AO42" i="18"/>
  <c r="S42" i="12"/>
  <c r="M43" i="12"/>
  <c r="AN43" i="19"/>
  <c r="AN41" i="19"/>
  <c r="AO3" i="19"/>
  <c r="AN42" i="19"/>
  <c r="AN41" i="20"/>
  <c r="AO3" i="20"/>
  <c r="B42" i="17"/>
  <c r="C41" i="17"/>
  <c r="D41" i="17"/>
  <c r="E41" i="17"/>
  <c r="F41" i="17"/>
  <c r="G41" i="17"/>
  <c r="H41" i="17"/>
  <c r="I41" i="17"/>
  <c r="J41" i="17"/>
  <c r="K41" i="17"/>
  <c r="L41" i="17"/>
  <c r="M41" i="17"/>
  <c r="N41" i="17"/>
  <c r="O41" i="17"/>
  <c r="P41" i="17"/>
  <c r="Q41" i="17"/>
  <c r="R41" i="17"/>
  <c r="S41" i="17"/>
  <c r="T41" i="17"/>
  <c r="U41" i="17"/>
  <c r="V41" i="17"/>
  <c r="W41" i="17"/>
  <c r="X41" i="17"/>
  <c r="Y41" i="17"/>
  <c r="Z41" i="17"/>
  <c r="AA41" i="17"/>
  <c r="AB41" i="17"/>
  <c r="AC41" i="17"/>
  <c r="AD41" i="17"/>
  <c r="AE41" i="17"/>
  <c r="AF41" i="17"/>
  <c r="AG41" i="17"/>
  <c r="AH41" i="17"/>
  <c r="AI41" i="17"/>
  <c r="AJ41" i="17"/>
  <c r="AK41" i="17"/>
  <c r="AL41" i="17"/>
  <c r="AM41" i="17"/>
  <c r="AN41" i="17"/>
  <c r="C41" i="20"/>
  <c r="B42" i="20"/>
  <c r="D41" i="20"/>
  <c r="E41" i="20"/>
  <c r="F41" i="20"/>
  <c r="G41" i="20"/>
  <c r="H41" i="20"/>
  <c r="I41" i="20"/>
  <c r="J41" i="20"/>
  <c r="K41" i="20"/>
  <c r="L41" i="20"/>
  <c r="M41" i="20"/>
  <c r="N41" i="20"/>
  <c r="O41" i="20"/>
  <c r="P41" i="20"/>
  <c r="Q41" i="20"/>
  <c r="R41" i="20"/>
  <c r="S41" i="20"/>
  <c r="T41" i="20"/>
  <c r="U41" i="20"/>
  <c r="V41" i="20"/>
  <c r="W41" i="20"/>
  <c r="X41" i="20"/>
  <c r="Y41" i="20"/>
  <c r="Z41" i="20"/>
  <c r="AA41" i="20"/>
  <c r="AB41" i="20"/>
  <c r="AC41" i="20"/>
  <c r="AD41" i="20"/>
  <c r="AE41" i="20"/>
  <c r="AF41" i="20"/>
  <c r="AG41" i="20"/>
  <c r="AH41" i="20"/>
  <c r="AI41" i="20"/>
  <c r="AJ41" i="20"/>
  <c r="AK41" i="20"/>
  <c r="AL41" i="20"/>
  <c r="J42" i="12"/>
  <c r="I41" i="12"/>
  <c r="W42" i="12"/>
  <c r="AJ41" i="12"/>
  <c r="D42" i="20" l="1"/>
  <c r="B43" i="20"/>
  <c r="C42" i="20"/>
  <c r="E42" i="20"/>
  <c r="F42" i="20"/>
  <c r="G42" i="20"/>
  <c r="H42" i="20"/>
  <c r="I42" i="20"/>
  <c r="J42" i="20"/>
  <c r="K42" i="20"/>
  <c r="L42" i="20"/>
  <c r="M42" i="20"/>
  <c r="N42" i="20"/>
  <c r="O42" i="20"/>
  <c r="P42" i="20"/>
  <c r="Q42" i="20"/>
  <c r="R42" i="20"/>
  <c r="S42" i="20"/>
  <c r="T42" i="20"/>
  <c r="U42" i="20"/>
  <c r="V42" i="20"/>
  <c r="W42" i="20"/>
  <c r="X42" i="20"/>
  <c r="Y42" i="20"/>
  <c r="Z42" i="20"/>
  <c r="AA42" i="20"/>
  <c r="AB42" i="20"/>
  <c r="AC42" i="20"/>
  <c r="AD42" i="20"/>
  <c r="AE42" i="20"/>
  <c r="AF42" i="20"/>
  <c r="AG42" i="20"/>
  <c r="AH42" i="20"/>
  <c r="AI42" i="20"/>
  <c r="AJ42" i="20"/>
  <c r="AK42" i="20"/>
  <c r="AL42" i="20"/>
  <c r="AM42" i="20"/>
  <c r="C42" i="17"/>
  <c r="B43" i="17"/>
  <c r="E42" i="17"/>
  <c r="G42" i="17"/>
  <c r="D42" i="17"/>
  <c r="F42" i="17"/>
  <c r="H42" i="17"/>
  <c r="I42" i="17"/>
  <c r="J42" i="17"/>
  <c r="K42" i="17"/>
  <c r="L42" i="17"/>
  <c r="M42" i="17"/>
  <c r="N42" i="17"/>
  <c r="O42" i="17"/>
  <c r="P42" i="17"/>
  <c r="Q42" i="17"/>
  <c r="R42" i="17"/>
  <c r="S42" i="17"/>
  <c r="T42" i="17"/>
  <c r="U42" i="17"/>
  <c r="V42" i="17"/>
  <c r="W42" i="17"/>
  <c r="X42" i="17"/>
  <c r="Y42" i="17"/>
  <c r="Z42" i="17"/>
  <c r="AA42" i="17"/>
  <c r="AB42" i="17"/>
  <c r="AC42" i="17"/>
  <c r="AD42" i="17"/>
  <c r="AE42" i="17"/>
  <c r="AF42" i="17"/>
  <c r="AG42" i="17"/>
  <c r="AH42" i="17"/>
  <c r="AI42" i="17"/>
  <c r="AJ42" i="17"/>
  <c r="AK42" i="17"/>
  <c r="AL42" i="17"/>
  <c r="AM42" i="17"/>
  <c r="AN42" i="17"/>
  <c r="AO42" i="17"/>
  <c r="AO43" i="20"/>
  <c r="AO42" i="20"/>
  <c r="AP3" i="20"/>
  <c r="S43" i="12"/>
  <c r="M44" i="12"/>
  <c r="W43" i="12"/>
  <c r="AJ42" i="12"/>
  <c r="AI45" i="12"/>
  <c r="AG45" i="12"/>
  <c r="B46" i="12"/>
  <c r="AH45" i="12"/>
  <c r="J43" i="12"/>
  <c r="I42" i="12"/>
  <c r="AN42" i="20"/>
  <c r="AO42" i="19"/>
  <c r="AO43" i="19"/>
  <c r="AP3" i="19"/>
  <c r="AP43" i="19" s="1"/>
  <c r="D43" i="18"/>
  <c r="C43" i="18"/>
  <c r="E43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R43" i="18"/>
  <c r="S43" i="18"/>
  <c r="T43" i="18"/>
  <c r="U43" i="18"/>
  <c r="V43" i="18"/>
  <c r="W43" i="18"/>
  <c r="X43" i="18"/>
  <c r="Y43" i="18"/>
  <c r="Z43" i="18"/>
  <c r="AA43" i="18"/>
  <c r="AB43" i="18"/>
  <c r="AC43" i="18"/>
  <c r="AD43" i="18"/>
  <c r="AE43" i="18"/>
  <c r="AF43" i="18"/>
  <c r="AG43" i="18"/>
  <c r="AH43" i="18"/>
  <c r="AI43" i="18"/>
  <c r="AJ43" i="18"/>
  <c r="AK43" i="18"/>
  <c r="AL43" i="18"/>
  <c r="AM43" i="18"/>
  <c r="AN43" i="18"/>
  <c r="AO43" i="18"/>
  <c r="AP43" i="18"/>
  <c r="AG46" i="12" l="1"/>
  <c r="AI46" i="12"/>
  <c r="AH46" i="12"/>
  <c r="B47" i="12"/>
  <c r="C43" i="17"/>
  <c r="D43" i="17"/>
  <c r="E43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Z43" i="17"/>
  <c r="AA43" i="17"/>
  <c r="AB43" i="17"/>
  <c r="AC43" i="17"/>
  <c r="AD43" i="17"/>
  <c r="AE43" i="17"/>
  <c r="AF43" i="17"/>
  <c r="AG43" i="17"/>
  <c r="AH43" i="17"/>
  <c r="AI43" i="17"/>
  <c r="AJ43" i="17"/>
  <c r="AK43" i="17"/>
  <c r="AL43" i="17"/>
  <c r="AM43" i="17"/>
  <c r="AN43" i="17"/>
  <c r="AO43" i="17"/>
  <c r="AP43" i="17"/>
  <c r="W44" i="12"/>
  <c r="AJ43" i="12"/>
  <c r="J44" i="12"/>
  <c r="I43" i="12"/>
  <c r="S44" i="12"/>
  <c r="M45" i="12"/>
  <c r="C43" i="20"/>
  <c r="D43" i="20"/>
  <c r="E43" i="20"/>
  <c r="F43" i="20"/>
  <c r="G43" i="20"/>
  <c r="H43" i="20"/>
  <c r="I43" i="20"/>
  <c r="J43" i="20"/>
  <c r="K43" i="20"/>
  <c r="L43" i="20"/>
  <c r="M43" i="20"/>
  <c r="N43" i="20"/>
  <c r="O43" i="20"/>
  <c r="P43" i="20"/>
  <c r="Q43" i="20"/>
  <c r="R43" i="20"/>
  <c r="S43" i="20"/>
  <c r="T43" i="20"/>
  <c r="U43" i="20"/>
  <c r="V43" i="20"/>
  <c r="W43" i="20"/>
  <c r="X43" i="20"/>
  <c r="Y43" i="20"/>
  <c r="Z43" i="20"/>
  <c r="AA43" i="20"/>
  <c r="AB43" i="20"/>
  <c r="AC43" i="20"/>
  <c r="AD43" i="20"/>
  <c r="AE43" i="20"/>
  <c r="AF43" i="20"/>
  <c r="AG43" i="20"/>
  <c r="AH43" i="20"/>
  <c r="AI43" i="20"/>
  <c r="AJ43" i="20"/>
  <c r="AK43" i="20"/>
  <c r="AL43" i="20"/>
  <c r="AM43" i="20"/>
  <c r="AN43" i="20"/>
  <c r="AP43" i="20"/>
  <c r="J45" i="12" l="1"/>
  <c r="I44" i="12"/>
  <c r="W45" i="12"/>
  <c r="AJ44" i="12"/>
  <c r="AI47" i="12"/>
  <c r="AH47" i="12"/>
  <c r="AG47" i="12"/>
  <c r="B48" i="12"/>
  <c r="S45" i="12"/>
  <c r="M46" i="12"/>
  <c r="AG48" i="12" l="1"/>
  <c r="AI48" i="12"/>
  <c r="B49" i="12"/>
  <c r="AH48" i="12"/>
  <c r="S46" i="12"/>
  <c r="M47" i="12"/>
  <c r="W46" i="12"/>
  <c r="AJ45" i="12"/>
  <c r="J46" i="12"/>
  <c r="I45" i="12"/>
  <c r="W47" i="12" l="1"/>
  <c r="AJ46" i="12"/>
  <c r="S47" i="12"/>
  <c r="M48" i="12"/>
  <c r="AI49" i="12"/>
  <c r="AG49" i="12"/>
  <c r="B50" i="12"/>
  <c r="AH49" i="12"/>
  <c r="J47" i="12"/>
  <c r="I46" i="12"/>
  <c r="I47" i="12" l="1"/>
  <c r="J48" i="12"/>
  <c r="AG50" i="12"/>
  <c r="B51" i="12"/>
  <c r="AI50" i="12"/>
  <c r="AH50" i="12"/>
  <c r="S48" i="12"/>
  <c r="M49" i="12"/>
  <c r="W48" i="12"/>
  <c r="AJ47" i="12"/>
  <c r="B52" i="12" l="1"/>
  <c r="AH51" i="12"/>
  <c r="AI51" i="12"/>
  <c r="AG51" i="12"/>
  <c r="W49" i="12"/>
  <c r="AJ48" i="12"/>
  <c r="I48" i="12"/>
  <c r="J49" i="12"/>
  <c r="S49" i="12"/>
  <c r="M50" i="12"/>
  <c r="W50" i="12" l="1"/>
  <c r="AJ49" i="12"/>
  <c r="S50" i="12"/>
  <c r="M51" i="12"/>
  <c r="I49" i="12"/>
  <c r="J50" i="12"/>
  <c r="B53" i="12"/>
  <c r="AI52" i="12"/>
  <c r="AH52" i="12"/>
  <c r="AG52" i="12"/>
  <c r="B54" i="12" l="1"/>
  <c r="AH53" i="12"/>
  <c r="AG53" i="12"/>
  <c r="AI53" i="12"/>
  <c r="I50" i="12"/>
  <c r="J51" i="12"/>
  <c r="S51" i="12"/>
  <c r="M52" i="12"/>
  <c r="W51" i="12"/>
  <c r="AJ50" i="12"/>
  <c r="I51" i="12" l="1"/>
  <c r="J52" i="12"/>
  <c r="W52" i="12"/>
  <c r="AJ51" i="12"/>
  <c r="S52" i="12"/>
  <c r="M53" i="12"/>
  <c r="AH54" i="12"/>
  <c r="AI54" i="12"/>
  <c r="B55" i="12"/>
  <c r="AG54" i="12"/>
  <c r="M54" i="12" l="1"/>
  <c r="S53" i="12"/>
  <c r="W53" i="12"/>
  <c r="AJ52" i="12"/>
  <c r="J53" i="12"/>
  <c r="I52" i="12"/>
  <c r="AH55" i="12"/>
  <c r="AG55" i="12"/>
  <c r="B56" i="12"/>
  <c r="AI55" i="12"/>
  <c r="I53" i="12" l="1"/>
  <c r="J54" i="12"/>
  <c r="W54" i="12"/>
  <c r="AJ53" i="12"/>
  <c r="B57" i="12"/>
  <c r="AI56" i="12"/>
  <c r="AG56" i="12"/>
  <c r="AH56" i="12"/>
  <c r="S54" i="12"/>
  <c r="M55" i="12"/>
  <c r="B58" i="12" l="1"/>
  <c r="AI57" i="12"/>
  <c r="AH57" i="12"/>
  <c r="AG57" i="12"/>
  <c r="S55" i="12"/>
  <c r="M56" i="12"/>
  <c r="W55" i="12"/>
  <c r="AJ54" i="12"/>
  <c r="J55" i="12"/>
  <c r="I54" i="12"/>
  <c r="W56" i="12" l="1"/>
  <c r="AJ55" i="12"/>
  <c r="S56" i="12"/>
  <c r="M57" i="12"/>
  <c r="J56" i="12"/>
  <c r="I55" i="12"/>
  <c r="AG58" i="12"/>
  <c r="AI58" i="12"/>
  <c r="AH58" i="12"/>
  <c r="B59" i="12"/>
  <c r="I56" i="12" l="1"/>
  <c r="J57" i="12"/>
  <c r="M58" i="12"/>
  <c r="S57" i="12"/>
  <c r="AH59" i="12"/>
  <c r="B60" i="12"/>
  <c r="AI59" i="12"/>
  <c r="AG59" i="12"/>
  <c r="W57" i="12"/>
  <c r="AJ56" i="12"/>
  <c r="AG60" i="12" l="1"/>
  <c r="AH60" i="12"/>
  <c r="B61" i="12"/>
  <c r="AI60" i="12"/>
  <c r="M59" i="12"/>
  <c r="S58" i="12"/>
  <c r="W58" i="12"/>
  <c r="AJ57" i="12"/>
  <c r="J58" i="12"/>
  <c r="I57" i="12"/>
  <c r="W59" i="12" l="1"/>
  <c r="AJ58" i="12"/>
  <c r="S59" i="12"/>
  <c r="M60" i="12"/>
  <c r="AH61" i="12"/>
  <c r="AG61" i="12"/>
  <c r="B62" i="12"/>
  <c r="AI61" i="12"/>
  <c r="I58" i="12"/>
  <c r="J59" i="12"/>
  <c r="AH62" i="12" l="1"/>
  <c r="AI62" i="12"/>
  <c r="B63" i="12"/>
  <c r="AG62" i="12"/>
  <c r="S60" i="12"/>
  <c r="M61" i="12"/>
  <c r="J60" i="12"/>
  <c r="I59" i="12"/>
  <c r="W60" i="12"/>
  <c r="AJ59" i="12"/>
  <c r="I60" i="12" l="1"/>
  <c r="J61" i="12"/>
  <c r="S61" i="12"/>
  <c r="M62" i="12"/>
  <c r="AH63" i="12"/>
  <c r="AI63" i="12"/>
  <c r="B64" i="12"/>
  <c r="AG63" i="12"/>
  <c r="W61" i="12"/>
  <c r="AJ60" i="12"/>
  <c r="B65" i="12" l="1"/>
  <c r="AI64" i="12"/>
  <c r="AH64" i="12"/>
  <c r="AG64" i="12"/>
  <c r="S62" i="12"/>
  <c r="M63" i="12"/>
  <c r="W62" i="12"/>
  <c r="AJ61" i="12"/>
  <c r="I61" i="12"/>
  <c r="J62" i="12"/>
  <c r="W63" i="12" l="1"/>
  <c r="AJ62" i="12"/>
  <c r="S63" i="12"/>
  <c r="M64" i="12"/>
  <c r="J63" i="12"/>
  <c r="I62" i="12"/>
  <c r="AG65" i="12"/>
  <c r="AH65" i="12"/>
  <c r="B66" i="12"/>
  <c r="AI65" i="12"/>
  <c r="I63" i="12" l="1"/>
  <c r="J64" i="12"/>
  <c r="M65" i="12"/>
  <c r="S64" i="12"/>
  <c r="AG66" i="12"/>
  <c r="B67" i="12"/>
  <c r="AI66" i="12"/>
  <c r="AH66" i="12"/>
  <c r="W64" i="12"/>
  <c r="AJ63" i="12"/>
  <c r="B68" i="12" l="1"/>
  <c r="AG67" i="12"/>
  <c r="AI67" i="12"/>
  <c r="AH67" i="12"/>
  <c r="S65" i="12"/>
  <c r="M66" i="12"/>
  <c r="W65" i="12"/>
  <c r="AJ64" i="12"/>
  <c r="I64" i="12"/>
  <c r="J65" i="12"/>
  <c r="W66" i="12" l="1"/>
  <c r="AJ65" i="12"/>
  <c r="S66" i="12"/>
  <c r="M67" i="12"/>
  <c r="J66" i="12"/>
  <c r="I65" i="12"/>
  <c r="AI68" i="12"/>
  <c r="AG68" i="12"/>
  <c r="B69" i="12"/>
  <c r="AH68" i="12"/>
  <c r="I66" i="12" l="1"/>
  <c r="J67" i="12"/>
  <c r="S67" i="12"/>
  <c r="M68" i="12"/>
  <c r="AG69" i="12"/>
  <c r="AI69" i="12"/>
  <c r="AH69" i="12"/>
  <c r="B70" i="12"/>
  <c r="W67" i="12"/>
  <c r="AJ66" i="12"/>
  <c r="S68" i="12" l="1"/>
  <c r="M69" i="12"/>
  <c r="AI70" i="12"/>
  <c r="AG70" i="12"/>
  <c r="AH70" i="12"/>
  <c r="B71" i="12"/>
  <c r="W68" i="12"/>
  <c r="AJ67" i="12"/>
  <c r="J68" i="12"/>
  <c r="I67" i="12"/>
  <c r="W69" i="12" l="1"/>
  <c r="AJ68" i="12"/>
  <c r="AH71" i="12"/>
  <c r="AI71" i="12"/>
  <c r="B72" i="12"/>
  <c r="AG71" i="12"/>
  <c r="J69" i="12"/>
  <c r="I68" i="12"/>
  <c r="S69" i="12"/>
  <c r="M70" i="12"/>
  <c r="I69" i="12" l="1"/>
  <c r="J70" i="12"/>
  <c r="B73" i="12"/>
  <c r="AI72" i="12"/>
  <c r="AH72" i="12"/>
  <c r="AG72" i="12"/>
  <c r="S70" i="12"/>
  <c r="M71" i="12"/>
  <c r="W70" i="12"/>
  <c r="AJ69" i="12"/>
  <c r="B74" i="12" l="1"/>
  <c r="AI73" i="12"/>
  <c r="AH73" i="12"/>
  <c r="AG73" i="12"/>
  <c r="W71" i="12"/>
  <c r="AJ70" i="12"/>
  <c r="J71" i="12"/>
  <c r="I70" i="12"/>
  <c r="S71" i="12"/>
  <c r="M72" i="12"/>
  <c r="J72" i="12" l="1"/>
  <c r="I71" i="12"/>
  <c r="W72" i="12"/>
  <c r="AJ71" i="12"/>
  <c r="S72" i="12"/>
  <c r="M73" i="12"/>
  <c r="AI74" i="12"/>
  <c r="AG74" i="12"/>
  <c r="B75" i="12"/>
  <c r="AH74" i="12"/>
  <c r="S73" i="12" l="1"/>
  <c r="M74" i="12"/>
  <c r="W73" i="12"/>
  <c r="AJ72" i="12"/>
  <c r="AG75" i="12"/>
  <c r="AH75" i="12"/>
  <c r="B76" i="12"/>
  <c r="AI75" i="12"/>
  <c r="I72" i="12"/>
  <c r="J73" i="12"/>
  <c r="J74" i="12" l="1"/>
  <c r="I73" i="12"/>
  <c r="W74" i="12"/>
  <c r="AJ73" i="12"/>
  <c r="M75" i="12"/>
  <c r="S74" i="12"/>
  <c r="AI76" i="12"/>
  <c r="B77" i="12"/>
  <c r="AH76" i="12"/>
  <c r="AG76" i="12"/>
  <c r="S75" i="12" l="1"/>
  <c r="M76" i="12"/>
  <c r="W75" i="12"/>
  <c r="AJ74" i="12"/>
  <c r="AG77" i="12"/>
  <c r="AI77" i="12"/>
  <c r="B78" i="12"/>
  <c r="AH77" i="12"/>
  <c r="I74" i="12"/>
  <c r="J75" i="12"/>
  <c r="M77" i="12" l="1"/>
  <c r="S76" i="12"/>
  <c r="AG78" i="12"/>
  <c r="B79" i="12"/>
  <c r="AH78" i="12"/>
  <c r="AI78" i="12"/>
  <c r="I75" i="12"/>
  <c r="J76" i="12"/>
  <c r="W76" i="12"/>
  <c r="AJ75" i="12"/>
  <c r="AH79" i="12" l="1"/>
  <c r="B80" i="12"/>
  <c r="AG79" i="12"/>
  <c r="AI79" i="12"/>
  <c r="W77" i="12"/>
  <c r="AJ76" i="12"/>
  <c r="I76" i="12"/>
  <c r="J77" i="12"/>
  <c r="S77" i="12"/>
  <c r="M78" i="12"/>
  <c r="S78" i="12" l="1"/>
  <c r="M79" i="12"/>
  <c r="AI80" i="12"/>
  <c r="AG80" i="12"/>
  <c r="B81" i="12"/>
  <c r="AH80" i="12"/>
  <c r="W78" i="12"/>
  <c r="AJ77" i="12"/>
  <c r="I77" i="12"/>
  <c r="J78" i="12"/>
  <c r="W79" i="12" l="1"/>
  <c r="AJ78" i="12"/>
  <c r="B82" i="12"/>
  <c r="AG81" i="12"/>
  <c r="AI81" i="12"/>
  <c r="AH81" i="12"/>
  <c r="I78" i="12"/>
  <c r="J79" i="12"/>
  <c r="M80" i="12"/>
  <c r="S79" i="12"/>
  <c r="S80" i="12" l="1"/>
  <c r="M81" i="12"/>
  <c r="B83" i="12"/>
  <c r="AH82" i="12"/>
  <c r="AI82" i="12"/>
  <c r="AG82" i="12"/>
  <c r="J80" i="12"/>
  <c r="I79" i="12"/>
  <c r="W80" i="12"/>
  <c r="AJ79" i="12"/>
  <c r="AG83" i="12" l="1"/>
  <c r="B84" i="12"/>
  <c r="AI83" i="12"/>
  <c r="AH83" i="12"/>
  <c r="W81" i="12"/>
  <c r="AJ80" i="12"/>
  <c r="M82" i="12"/>
  <c r="S81" i="12"/>
  <c r="I80" i="12"/>
  <c r="J81" i="12"/>
  <c r="M83" i="12" l="1"/>
  <c r="S82" i="12"/>
  <c r="AI84" i="12"/>
  <c r="AG84" i="12"/>
  <c r="B85" i="12"/>
  <c r="AH84" i="12"/>
  <c r="W82" i="12"/>
  <c r="AJ81" i="12"/>
  <c r="I81" i="12"/>
  <c r="J82" i="12"/>
  <c r="J83" i="12" l="1"/>
  <c r="I82" i="12"/>
  <c r="W83" i="12"/>
  <c r="AJ82" i="12"/>
  <c r="AG85" i="12"/>
  <c r="AI85" i="12"/>
  <c r="AH85" i="12"/>
  <c r="B86" i="12"/>
  <c r="S83" i="12"/>
  <c r="M84" i="12"/>
  <c r="M85" i="12" l="1"/>
  <c r="S84" i="12"/>
  <c r="W84" i="12"/>
  <c r="AJ83" i="12"/>
  <c r="AH86" i="12"/>
  <c r="AG86" i="12"/>
  <c r="B87" i="12"/>
  <c r="AI86" i="12"/>
  <c r="J84" i="12"/>
  <c r="I83" i="12"/>
  <c r="AH87" i="12" l="1"/>
  <c r="B88" i="12"/>
  <c r="AG87" i="12"/>
  <c r="AI87" i="12"/>
  <c r="W85" i="12"/>
  <c r="AJ84" i="12"/>
  <c r="I84" i="12"/>
  <c r="J85" i="12"/>
  <c r="S85" i="12"/>
  <c r="M86" i="12"/>
  <c r="W86" i="12" l="1"/>
  <c r="AJ85" i="12"/>
  <c r="M87" i="12"/>
  <c r="S86" i="12"/>
  <c r="B89" i="12"/>
  <c r="AI88" i="12"/>
  <c r="AH88" i="12"/>
  <c r="AG88" i="12"/>
  <c r="I85" i="12"/>
  <c r="J86" i="12"/>
  <c r="B90" i="12" l="1"/>
  <c r="AI89" i="12"/>
  <c r="AG89" i="12"/>
  <c r="AH89" i="12"/>
  <c r="I86" i="12"/>
  <c r="J87" i="12"/>
  <c r="M88" i="12"/>
  <c r="S87" i="12"/>
  <c r="W87" i="12"/>
  <c r="AJ86" i="12"/>
  <c r="W88" i="12" l="1"/>
  <c r="AJ87" i="12"/>
  <c r="M89" i="12"/>
  <c r="S88" i="12"/>
  <c r="J88" i="12"/>
  <c r="I87" i="12"/>
  <c r="AI90" i="12"/>
  <c r="B91" i="12"/>
  <c r="AG90" i="12"/>
  <c r="AH90" i="12"/>
  <c r="I88" i="12" l="1"/>
  <c r="J89" i="12"/>
  <c r="B92" i="12"/>
  <c r="AI91" i="12"/>
  <c r="AH91" i="12"/>
  <c r="AG91" i="12"/>
  <c r="S89" i="12"/>
  <c r="M90" i="12"/>
  <c r="W89" i="12"/>
  <c r="AJ88" i="12"/>
  <c r="AI92" i="12" l="1"/>
  <c r="AH92" i="12"/>
  <c r="AG92" i="12"/>
  <c r="B93" i="12"/>
  <c r="W90" i="12"/>
  <c r="AJ89" i="12"/>
  <c r="J90" i="12"/>
  <c r="I89" i="12"/>
  <c r="M91" i="12"/>
  <c r="S90" i="12"/>
  <c r="S91" i="12" l="1"/>
  <c r="M92" i="12"/>
  <c r="J91" i="12"/>
  <c r="I90" i="12"/>
  <c r="W91" i="12"/>
  <c r="AJ90" i="12"/>
  <c r="AG93" i="12"/>
  <c r="AI93" i="12"/>
  <c r="B94" i="12"/>
  <c r="AH93" i="12"/>
  <c r="I91" i="12" l="1"/>
  <c r="J92" i="12"/>
  <c r="W92" i="12"/>
  <c r="AJ91" i="12"/>
  <c r="AG94" i="12"/>
  <c r="B95" i="12"/>
  <c r="AH94" i="12"/>
  <c r="AI94" i="12"/>
  <c r="M93" i="12"/>
  <c r="S92" i="12"/>
  <c r="S93" i="12" l="1"/>
  <c r="M94" i="12"/>
  <c r="J93" i="12"/>
  <c r="I92" i="12"/>
  <c r="AG95" i="12"/>
  <c r="AH95" i="12"/>
  <c r="AI95" i="12"/>
  <c r="B96" i="12"/>
  <c r="W93" i="12"/>
  <c r="AJ92" i="12"/>
  <c r="I93" i="12" l="1"/>
  <c r="J94" i="12"/>
  <c r="W94" i="12"/>
  <c r="AJ93" i="12"/>
  <c r="S94" i="12"/>
  <c r="M95" i="12"/>
  <c r="B97" i="12"/>
  <c r="AH96" i="12"/>
  <c r="AG96" i="12"/>
  <c r="AI96" i="12"/>
  <c r="B98" i="12" l="1"/>
  <c r="AH97" i="12"/>
  <c r="AG97" i="12"/>
  <c r="AI97" i="12"/>
  <c r="M96" i="12"/>
  <c r="S95" i="12"/>
  <c r="W95" i="12"/>
  <c r="AJ94" i="12"/>
  <c r="J95" i="12"/>
  <c r="I94" i="12"/>
  <c r="W96" i="12" l="1"/>
  <c r="AJ95" i="12"/>
  <c r="S96" i="12"/>
  <c r="M97" i="12"/>
  <c r="I95" i="12"/>
  <c r="J96" i="12"/>
  <c r="AG98" i="12"/>
  <c r="B99" i="12"/>
  <c r="AH98" i="12"/>
  <c r="AI98" i="12"/>
  <c r="I96" i="12" l="1"/>
  <c r="J97" i="12"/>
  <c r="S97" i="12"/>
  <c r="M98" i="12"/>
  <c r="AG99" i="12"/>
  <c r="AI99" i="12"/>
  <c r="AH99" i="12"/>
  <c r="B100" i="12"/>
  <c r="W97" i="12"/>
  <c r="AJ96" i="12"/>
  <c r="AI100" i="12" l="1"/>
  <c r="B101" i="12"/>
  <c r="AH100" i="12"/>
  <c r="AG100" i="12"/>
  <c r="S98" i="12"/>
  <c r="M99" i="12"/>
  <c r="W98" i="12"/>
  <c r="AJ97" i="12"/>
  <c r="I97" i="12"/>
  <c r="J98" i="12"/>
  <c r="S99" i="12" l="1"/>
  <c r="M100" i="12"/>
  <c r="AH101" i="12"/>
  <c r="AG101" i="12"/>
  <c r="B102" i="12"/>
  <c r="AI101" i="12"/>
  <c r="W99" i="12"/>
  <c r="AJ98" i="12"/>
  <c r="I98" i="12"/>
  <c r="J99" i="12"/>
  <c r="W100" i="12" l="1"/>
  <c r="AJ99" i="12"/>
  <c r="B103" i="12"/>
  <c r="AI102" i="12"/>
  <c r="AH102" i="12"/>
  <c r="AG102" i="12"/>
  <c r="S100" i="12"/>
  <c r="M101" i="12"/>
  <c r="J100" i="12"/>
  <c r="I99" i="12"/>
  <c r="AI103" i="12" l="1"/>
  <c r="AH103" i="12"/>
  <c r="AH104" i="12" s="1"/>
  <c r="G4" i="6" s="1"/>
  <c r="D4" i="24" s="1"/>
  <c r="AG103" i="12"/>
  <c r="AG104" i="12" s="1"/>
  <c r="N4" i="6" s="1"/>
  <c r="J101" i="12"/>
  <c r="I100" i="12"/>
  <c r="S101" i="12"/>
  <c r="M102" i="12"/>
  <c r="W101" i="12"/>
  <c r="AJ100" i="12"/>
  <c r="S102" i="12" l="1"/>
  <c r="M103" i="12"/>
  <c r="S103" i="12" s="1"/>
  <c r="J102" i="12"/>
  <c r="I101" i="12"/>
  <c r="W102" i="12"/>
  <c r="AJ101" i="12"/>
  <c r="W103" i="12" l="1"/>
  <c r="AJ103" i="12" s="1"/>
  <c r="AJ104" i="12" s="1"/>
  <c r="X2" i="5" s="1"/>
  <c r="AJ102" i="12"/>
  <c r="J103" i="12"/>
  <c r="I103" i="12" s="1"/>
  <c r="I102" i="12"/>
</calcChain>
</file>

<file path=xl/sharedStrings.xml><?xml version="1.0" encoding="utf-8"?>
<sst xmlns="http://schemas.openxmlformats.org/spreadsheetml/2006/main" count="3673" uniqueCount="1370">
  <si>
    <t>Liée à la solde</t>
  </si>
  <si>
    <t xml:space="preserve">Gain en points de talent : </t>
  </si>
  <si>
    <t>Points de talents :</t>
  </si>
  <si>
    <t>Points de Célébrité :</t>
  </si>
  <si>
    <t xml:space="preserve">Gain en points de célébrité : </t>
  </si>
  <si>
    <t>Points de Influence :</t>
  </si>
  <si>
    <t>Diff :</t>
  </si>
  <si>
    <t>Bonus :</t>
  </si>
  <si>
    <t>Nom du talent</t>
  </si>
  <si>
    <t>Talent :</t>
  </si>
  <si>
    <t>j/ans,</t>
  </si>
  <si>
    <t>jours</t>
  </si>
  <si>
    <t>Page 7a</t>
  </si>
  <si>
    <t>Sur une base de</t>
  </si>
  <si>
    <t>h/jours,</t>
  </si>
  <si>
    <t>Base</t>
  </si>
  <si>
    <t>Jours</t>
  </si>
  <si>
    <t>Cible</t>
  </si>
  <si>
    <t>MR</t>
  </si>
  <si>
    <t>Prof</t>
  </si>
  <si>
    <t>Opposition</t>
  </si>
  <si>
    <t>Seuil</t>
  </si>
  <si>
    <t>Avec :</t>
  </si>
  <si>
    <t>j par niveau à apprendre</t>
  </si>
  <si>
    <t>Gain</t>
  </si>
  <si>
    <t>Perdus</t>
  </si>
  <si>
    <t>Page 0</t>
  </si>
  <si>
    <t>Nom :</t>
  </si>
  <si>
    <t>Date de naissance :</t>
  </si>
  <si>
    <t>Main :</t>
  </si>
  <si>
    <t>Sexe :</t>
  </si>
  <si>
    <t>Age :</t>
  </si>
  <si>
    <t>Yeux :</t>
  </si>
  <si>
    <t>d'ou :</t>
  </si>
  <si>
    <t>ans</t>
  </si>
  <si>
    <t>Race :</t>
  </si>
  <si>
    <t>Modificateurs Divers</t>
  </si>
  <si>
    <t>Modificateurs Raciaux</t>
  </si>
  <si>
    <t>= base de calcule pour les attributs maximums</t>
  </si>
  <si>
    <t>Commentaires</t>
  </si>
  <si>
    <t>FORCE</t>
  </si>
  <si>
    <t>Ø</t>
  </si>
  <si>
    <t>GABARIT</t>
  </si>
  <si>
    <t>CHARISME</t>
  </si>
  <si>
    <t>INTELLIGENCE</t>
  </si>
  <si>
    <t>VOLONTE</t>
  </si>
  <si>
    <t>RESISTANCE</t>
  </si>
  <si>
    <t>AGILITE</t>
  </si>
  <si>
    <t>SANG-FROID</t>
  </si>
  <si>
    <t>INSTINCT</t>
  </si>
  <si>
    <t>RAPIDITE</t>
  </si>
  <si>
    <t>Total points d'attributs</t>
  </si>
  <si>
    <t>Feuille Vierge</t>
  </si>
  <si>
    <t xml:space="preserve"> </t>
  </si>
  <si>
    <t>Avec Bonus d'afficher si pas de %</t>
  </si>
  <si>
    <t>Bonus Aux Dégâts</t>
  </si>
  <si>
    <t>Race</t>
  </si>
  <si>
    <t>Attribut Initiale/Max</t>
  </si>
  <si>
    <t>Age</t>
  </si>
  <si>
    <t>Min</t>
  </si>
  <si>
    <t>Max</t>
  </si>
  <si>
    <t>BD</t>
  </si>
  <si>
    <t>For+gab/2</t>
  </si>
  <si>
    <t>Nom</t>
  </si>
  <si>
    <t>Modificateurs</t>
  </si>
  <si>
    <t>Force</t>
  </si>
  <si>
    <t>Gabarit</t>
  </si>
  <si>
    <t>Charisme</t>
  </si>
  <si>
    <t>Intelligence</t>
  </si>
  <si>
    <t>Volonté</t>
  </si>
  <si>
    <t>Résistance</t>
  </si>
  <si>
    <t>Agilité</t>
  </si>
  <si>
    <t>Sang-Froid</t>
  </si>
  <si>
    <t>Instinct</t>
  </si>
  <si>
    <t>Rapidité</t>
  </si>
  <si>
    <t>Initiale</t>
  </si>
  <si>
    <t>Maximum</t>
  </si>
  <si>
    <t>Resistance</t>
  </si>
  <si>
    <t>Indice Age :</t>
  </si>
  <si>
    <t>Hummain</t>
  </si>
  <si>
    <t>Hybride Naturel</t>
  </si>
  <si>
    <t>Hybride Parfait</t>
  </si>
  <si>
    <t>Techno-Hybride</t>
  </si>
  <si>
    <t>Index Race :</t>
  </si>
  <si>
    <t>Sexe</t>
  </si>
  <si>
    <t>Irradiations</t>
  </si>
  <si>
    <t>Type</t>
  </si>
  <si>
    <t>Valeur</t>
  </si>
  <si>
    <t>Homme</t>
  </si>
  <si>
    <t>Femme</t>
  </si>
  <si>
    <t>Sans</t>
  </si>
  <si>
    <t>Hermaphrodite</t>
  </si>
  <si>
    <t>Index Sexe :</t>
  </si>
  <si>
    <t>Total :</t>
  </si>
  <si>
    <t>Yeux</t>
  </si>
  <si>
    <t>Couleur</t>
  </si>
  <si>
    <t>Brun</t>
  </si>
  <si>
    <t>Langue</t>
  </si>
  <si>
    <t>Noir</t>
  </si>
  <si>
    <t>Bleu</t>
  </si>
  <si>
    <t>Marron</t>
  </si>
  <si>
    <t>Blanc</t>
  </si>
  <si>
    <t>Gris</t>
  </si>
  <si>
    <t>Indice Yeux</t>
  </si>
  <si>
    <t>Main directrice</t>
  </si>
  <si>
    <t>Gaucher</t>
  </si>
  <si>
    <t>Droitier</t>
  </si>
  <si>
    <t>Ambidextre</t>
  </si>
  <si>
    <t>Indice Main</t>
  </si>
  <si>
    <t>NOM :</t>
  </si>
  <si>
    <t>Main directrice :</t>
  </si>
  <si>
    <t>Cheveux :</t>
  </si>
  <si>
    <t>Avantage/Désavantage</t>
  </si>
  <si>
    <t>Taille :</t>
  </si>
  <si>
    <t>Poids :</t>
  </si>
  <si>
    <t>Sociale :</t>
  </si>
  <si>
    <t>Célébrité :</t>
  </si>
  <si>
    <t>Influence :</t>
  </si>
  <si>
    <t>Lieu de naissance :</t>
  </si>
  <si>
    <t>Caractéristiques Secondaires</t>
  </si>
  <si>
    <t>Apprentissage</t>
  </si>
  <si>
    <t>:</t>
  </si>
  <si>
    <t>Course</t>
  </si>
  <si>
    <t>Résis. Poisons</t>
  </si>
  <si>
    <t>Irradiation At./Def.</t>
  </si>
  <si>
    <t>Perception</t>
  </si>
  <si>
    <t>Escalade</t>
  </si>
  <si>
    <t>Résis. Maladies</t>
  </si>
  <si>
    <t>Macro-Dommages</t>
  </si>
  <si>
    <t>Perception Instinctive</t>
  </si>
  <si>
    <t>Nage</t>
  </si>
  <si>
    <t>Résis. Blessures</t>
  </si>
  <si>
    <t>Lutte</t>
  </si>
  <si>
    <t>Poids Soulevable</t>
  </si>
  <si>
    <t>Actions</t>
  </si>
  <si>
    <t>Souffle</t>
  </si>
  <si>
    <t>Résis. Drogues</t>
  </si>
  <si>
    <t>Lancer</t>
  </si>
  <si>
    <t>Poids Portable</t>
  </si>
  <si>
    <t>Réaction</t>
  </si>
  <si>
    <t>Saut</t>
  </si>
  <si>
    <t>Résis. Radiations</t>
  </si>
  <si>
    <t>Jet</t>
  </si>
  <si>
    <t>Bns Dommages</t>
  </si>
  <si>
    <t>Chance</t>
  </si>
  <si>
    <t>%</t>
  </si>
  <si>
    <t>Recul</t>
  </si>
  <si>
    <t>Fatigue</t>
  </si>
  <si>
    <t>Coût</t>
  </si>
  <si>
    <t>Perte</t>
  </si>
  <si>
    <t>Récupération</t>
  </si>
  <si>
    <t>Cumul</t>
  </si>
  <si>
    <t>Tour de combat</t>
  </si>
  <si>
    <t>1/tr</t>
  </si>
  <si>
    <t>1/2tr</t>
  </si>
  <si>
    <t>Poids porté</t>
  </si>
  <si>
    <t>Escalier, Pente raide, Course</t>
  </si>
  <si>
    <t>1/2min</t>
  </si>
  <si>
    <t>Activité minimale</t>
  </si>
  <si>
    <t>1/2h</t>
  </si>
  <si>
    <t>CORRIGE</t>
  </si>
  <si>
    <t>Marcher, Nager en armure, Nager pour un Hybride, Marche</t>
  </si>
  <si>
    <t>1/h</t>
  </si>
  <si>
    <t>Natation, Escalade, Activité intense</t>
  </si>
  <si>
    <t>1/min</t>
  </si>
  <si>
    <t>Blessure</t>
  </si>
  <si>
    <t>Grave</t>
  </si>
  <si>
    <t>Soins</t>
  </si>
  <si>
    <t>Critique</t>
  </si>
  <si>
    <t>Fatale</t>
  </si>
  <si>
    <t>Chaud et Froid</t>
  </si>
  <si>
    <t>1+4/période</t>
  </si>
  <si>
    <t>1/période</t>
  </si>
  <si>
    <t>Asphyxie et noyade</t>
  </si>
  <si>
    <t>1+1/tr</t>
  </si>
  <si>
    <t>Faim et soif</t>
  </si>
  <si>
    <t>1/repas en moins</t>
  </si>
  <si>
    <t>1/jour d'alimentation correcte</t>
  </si>
  <si>
    <t>Talents</t>
  </si>
  <si>
    <t>Bns. MR</t>
  </si>
  <si>
    <t>Diff</t>
  </si>
  <si>
    <t>Niv</t>
  </si>
  <si>
    <t>Bonus</t>
  </si>
  <si>
    <t>Total</t>
  </si>
  <si>
    <t>u</t>
  </si>
  <si>
    <t>(Inst+Vol-Cha)</t>
  </si>
  <si>
    <t>Enseignement</t>
  </si>
  <si>
    <t>(Vol+SgF+Inst)/3</t>
  </si>
  <si>
    <t>(Inst+Int+Cha)/3</t>
  </si>
  <si>
    <t>Entraînement</t>
  </si>
  <si>
    <t>(Vol+Inst+Int)/3</t>
  </si>
  <si>
    <t>Acrobatie / Gymnastique</t>
  </si>
  <si>
    <t>(Agi+Inst-Gab)</t>
  </si>
  <si>
    <t>Agilité Manuelle</t>
  </si>
  <si>
    <t>(Agi+Inst+SgF)/3</t>
  </si>
  <si>
    <t>Analyse des Sensations</t>
  </si>
  <si>
    <t>Bonus du à l'empathie :</t>
  </si>
  <si>
    <t>Empathiques</t>
  </si>
  <si>
    <t>Apnée</t>
  </si>
  <si>
    <t>(Vol+Int+SgF)/3</t>
  </si>
  <si>
    <t>Armes d'Épaules</t>
  </si>
  <si>
    <t>Armes de Contact</t>
  </si>
  <si>
    <t>Armes de Jet</t>
  </si>
  <si>
    <t>Armes de Poing</t>
  </si>
  <si>
    <t>Équilibre</t>
  </si>
  <si>
    <t>(Inst+Agi)</t>
  </si>
  <si>
    <t>Armes de Trait</t>
  </si>
  <si>
    <t>Armes Lourdes. Contact</t>
  </si>
  <si>
    <t>Esquive</t>
  </si>
  <si>
    <t>(Agi+Rap+Inst-Gab)/2</t>
  </si>
  <si>
    <t>Armes Lourdes de Tirs</t>
  </si>
  <si>
    <t>Esquive Mentale</t>
  </si>
  <si>
    <t>(Vol+Inst+SgF)/3</t>
  </si>
  <si>
    <t>Armes Satellites</t>
  </si>
  <si>
    <t>Estimation de Qualité</t>
  </si>
  <si>
    <t>(Inst+Int+SgF)/3</t>
  </si>
  <si>
    <t>Armes Spéciales</t>
  </si>
  <si>
    <t>Estimation de Valeur</t>
  </si>
  <si>
    <t>Armure</t>
  </si>
  <si>
    <t>(Agi+Inst+Int)/3</t>
  </si>
  <si>
    <t>Évasion</t>
  </si>
  <si>
    <t>A.T.E.</t>
  </si>
  <si>
    <t>Gestion</t>
  </si>
  <si>
    <t>(Int+Inst+SgF)/3</t>
  </si>
  <si>
    <t>A.T.M.</t>
  </si>
  <si>
    <t>Haltérophilie</t>
  </si>
  <si>
    <t>Baratin</t>
  </si>
  <si>
    <t>(Inst+Int+Vol)/3</t>
  </si>
  <si>
    <t>Hybride</t>
  </si>
  <si>
    <t>Bouclier</t>
  </si>
  <si>
    <t>(Agi+Rap+Inst)/3</t>
  </si>
  <si>
    <t>Hypnose</t>
  </si>
  <si>
    <t>Bureaucratie</t>
  </si>
  <si>
    <t>(SgF+Int+Vol)/3</t>
  </si>
  <si>
    <t>Imitation</t>
  </si>
  <si>
    <t>(Int+Inst+Vol)/3</t>
  </si>
  <si>
    <t>Cartographie</t>
  </si>
  <si>
    <t>Interrogation</t>
  </si>
  <si>
    <t>(Cha+SgF+Vol)/3</t>
  </si>
  <si>
    <t>Chant</t>
  </si>
  <si>
    <t>(Cha+Inst+Vol)/3</t>
  </si>
  <si>
    <t>Jeu</t>
  </si>
  <si>
    <t>(Inst+SgF+Int)/3</t>
  </si>
  <si>
    <t>Charme</t>
  </si>
  <si>
    <t>Chasser</t>
  </si>
  <si>
    <t>(SgFd+Inst+Vol)/3</t>
  </si>
  <si>
    <t>Langage des signes</t>
  </si>
  <si>
    <t>(Agi+Int+Inst)/3</t>
  </si>
  <si>
    <t>Chuter</t>
  </si>
  <si>
    <t>Combat Acrobatique</t>
  </si>
  <si>
    <t>Combat Monté</t>
  </si>
  <si>
    <t>Comédie</t>
  </si>
  <si>
    <t>Lecture Radar</t>
  </si>
  <si>
    <t>Commandement</t>
  </si>
  <si>
    <t>Lecture Sonar</t>
  </si>
  <si>
    <t>Contorsion</t>
  </si>
  <si>
    <t>Lecture sur les lèvres</t>
  </si>
  <si>
    <t>Corps à Corps</t>
  </si>
  <si>
    <t>Méditation</t>
  </si>
  <si>
    <t>(Rap+Vol+Inst)/3</t>
  </si>
  <si>
    <t>Mémoire</t>
  </si>
  <si>
    <t>Création de Faux</t>
  </si>
  <si>
    <t>Nager</t>
  </si>
  <si>
    <t>(Agi+Inst+Vol)/3</t>
  </si>
  <si>
    <t>Crochetage</t>
  </si>
  <si>
    <t>Navigation</t>
  </si>
  <si>
    <t>Cryptographie</t>
  </si>
  <si>
    <t>Monture</t>
  </si>
  <si>
    <t>(Agi+SgF+Vol)/3</t>
  </si>
  <si>
    <t>Cuisine</t>
  </si>
  <si>
    <t>Danse</t>
  </si>
  <si>
    <t>(Cha+Inst+Agi)/3</t>
  </si>
  <si>
    <t>Déguisement</t>
  </si>
  <si>
    <t>(Inst+Int-Cha)</t>
  </si>
  <si>
    <t>Démolition</t>
  </si>
  <si>
    <t>Négociation</t>
  </si>
  <si>
    <t>(Inst+SgF+Vol)/3</t>
  </si>
  <si>
    <t>Diplomatie</t>
  </si>
  <si>
    <t>Observation</t>
  </si>
  <si>
    <t>(Perception x2)</t>
  </si>
  <si>
    <t>Discipline Mentale</t>
  </si>
  <si>
    <t>Orientation</t>
  </si>
  <si>
    <t>Discrétion</t>
  </si>
  <si>
    <t>Onguents</t>
  </si>
  <si>
    <t>Dissimulation</t>
  </si>
  <si>
    <t>(Int+Inst-Gab)</t>
  </si>
  <si>
    <t>Perception des Indices</t>
  </si>
  <si>
    <t>Domptage</t>
  </si>
  <si>
    <t>(Inst+Cha+Vol)/3</t>
  </si>
  <si>
    <t>Persuasion</t>
  </si>
  <si>
    <t>(Cha+Inst+Int)/3</t>
  </si>
  <si>
    <t>Drogues</t>
  </si>
  <si>
    <t>Pièges</t>
  </si>
  <si>
    <t>Écouter</t>
  </si>
  <si>
    <t>Pister</t>
  </si>
  <si>
    <t>Endurance</t>
  </si>
  <si>
    <t>Poisons</t>
  </si>
  <si>
    <t>Page 1</t>
  </si>
  <si>
    <t>Connaissances Précises</t>
  </si>
  <si>
    <t>Pilotage</t>
  </si>
  <si>
    <t>[S]</t>
  </si>
  <si>
    <t>Armures Externes (en vol)</t>
  </si>
  <si>
    <t>Chasseurs</t>
  </si>
  <si>
    <t>Croiseurs</t>
  </si>
  <si>
    <t>Engin Spatial</t>
  </si>
  <si>
    <t>Navires de Transport</t>
  </si>
  <si>
    <t>(Int)</t>
  </si>
  <si>
    <t>Var</t>
  </si>
  <si>
    <t>Scooters Marin</t>
  </si>
  <si>
    <t>Absolan</t>
  </si>
  <si>
    <t>Véhicules Aériens</t>
  </si>
  <si>
    <t>Parlé</t>
  </si>
  <si>
    <t>Azran</t>
  </si>
  <si>
    <t>(Langue très rare - Dialecte Azuran)</t>
  </si>
  <si>
    <t>Véhicules Souterrains</t>
  </si>
  <si>
    <t>Véhicules Terrestres</t>
  </si>
  <si>
    <t>Amanéun</t>
  </si>
  <si>
    <t>(Langage d'Amazonia - Inconnue)</t>
  </si>
  <si>
    <t>Arkonien</t>
  </si>
  <si>
    <t>(Langue des Généticiens - Inconnue)</t>
  </si>
  <si>
    <t>Premiers soins</t>
  </si>
  <si>
    <t>Azuran</t>
  </si>
  <si>
    <t>(Langue de l'Alliance Azur - Azuréen)</t>
  </si>
  <si>
    <t>Prospection</t>
  </si>
  <si>
    <t>Pugilat</t>
  </si>
  <si>
    <t>Azuréen</t>
  </si>
  <si>
    <t>(Langage de l'ancien temps - Azuran Noble)</t>
  </si>
  <si>
    <t>Respiration Fluide</t>
  </si>
  <si>
    <t>(Vol+SgF+Int)/3</t>
  </si>
  <si>
    <t>Sauter</t>
  </si>
  <si>
    <t>(Inst+Agi-Gab)</t>
  </si>
  <si>
    <t>Enéfid</t>
  </si>
  <si>
    <t>(Langage des Espions - Aucune)</t>
  </si>
  <si>
    <t>Sens du danger</t>
  </si>
  <si>
    <t>Sentir</t>
  </si>
  <si>
    <t>(Perception X2)</t>
  </si>
  <si>
    <t>Exon</t>
  </si>
  <si>
    <t>(Langage des Dauphins - Pas de forme écrite)</t>
  </si>
  <si>
    <t>Sciences</t>
  </si>
  <si>
    <t>(Int)  (Temps d'apprentissage x2)</t>
  </si>
  <si>
    <t>Aquaculture</t>
  </si>
  <si>
    <t>Foreur</t>
  </si>
  <si>
    <t>(Langage des Foreurs - Aucune)</t>
  </si>
  <si>
    <t>Archéologie</t>
  </si>
  <si>
    <t>Astrophysique</t>
  </si>
  <si>
    <t>Gashklar</t>
  </si>
  <si>
    <t>(Langage parlé sur Nova - Langue de l'Ancien Temps)</t>
  </si>
  <si>
    <t>Botanique</t>
  </si>
  <si>
    <t>Chimie</t>
  </si>
  <si>
    <t>Gatéen</t>
  </si>
  <si>
    <t>(Langage encore parlé à Gatéo - Latin)</t>
  </si>
  <si>
    <t>Chirurgie</t>
  </si>
  <si>
    <t>Communication</t>
  </si>
  <si>
    <t>Inésis</t>
  </si>
  <si>
    <t>(Langage des Prêtres du Trident - Azuran)</t>
  </si>
  <si>
    <t>Cybertechnologie</t>
  </si>
  <si>
    <t>Électronique</t>
  </si>
  <si>
    <t>Isitac</t>
  </si>
  <si>
    <t>(République du Corail - Azuran)</t>
  </si>
  <si>
    <t>Élevage</t>
  </si>
  <si>
    <t>Énergie</t>
  </si>
  <si>
    <t>Ithraxien</t>
  </si>
  <si>
    <t>(Langage des Pirates - Néo-Azuran)</t>
  </si>
  <si>
    <t>Extraction</t>
  </si>
  <si>
    <t>Génétique</t>
  </si>
  <si>
    <t>Klan</t>
  </si>
  <si>
    <t>(Langage des Mineurs - Néo-Azuran)</t>
  </si>
  <si>
    <t>Géologie</t>
  </si>
  <si>
    <t>Informatique</t>
  </si>
  <si>
    <t>Lesarach</t>
  </si>
  <si>
    <t>(Langage de la Communauté du Léviathan - Inconnue)</t>
  </si>
  <si>
    <t>Mécanique</t>
  </si>
  <si>
    <t>Médecine</t>
  </si>
  <si>
    <t>Lévéan</t>
  </si>
  <si>
    <t>(Langage des Léviathans et de la plus part des Mammifères)</t>
  </si>
  <si>
    <t>Médecine Animale</t>
  </si>
  <si>
    <t>Pharmacologie</t>
  </si>
  <si>
    <t>Léxzion</t>
  </si>
  <si>
    <t>(Langage parlé sur Pull - Arkonien)</t>
  </si>
  <si>
    <t>Neurologie</t>
  </si>
  <si>
    <t>Politique</t>
  </si>
  <si>
    <t>Métalan</t>
  </si>
  <si>
    <t>Psychologie</t>
  </si>
  <si>
    <t>Psychologie Animale</t>
  </si>
  <si>
    <t>Néo-Azuran</t>
  </si>
  <si>
    <t>(Langage commun - Azuran)</t>
  </si>
  <si>
    <t>Robotique</t>
  </si>
  <si>
    <t>Sociologie</t>
  </si>
  <si>
    <t>Néolan</t>
  </si>
  <si>
    <t>(Langage des Ingénieurs - Azuran)</t>
  </si>
  <si>
    <t>Zoologie</t>
  </si>
  <si>
    <t>Nezrais</t>
  </si>
  <si>
    <t>Océane</t>
  </si>
  <si>
    <t>(Langage de L'Union Méditerranéen - Azuran)</t>
  </si>
  <si>
    <t>Olakar</t>
  </si>
  <si>
    <t>(Langage de La Ligue Rouge - Azuran)</t>
  </si>
  <si>
    <t>Stratégie</t>
  </si>
  <si>
    <t>Olosak</t>
  </si>
  <si>
    <t>(Langage de L'Hégémonie - Azuran)</t>
  </si>
  <si>
    <t>Survie</t>
  </si>
  <si>
    <t>Systèmes de Sécurité</t>
  </si>
  <si>
    <t>Ossyrien</t>
  </si>
  <si>
    <t>(Langage des États du Rift - Azuran)</t>
  </si>
  <si>
    <t>Tactique</t>
  </si>
  <si>
    <t>Transe</t>
  </si>
  <si>
    <t>Rénaréan</t>
  </si>
  <si>
    <t>(Langage de l'Alliance Polaire - Azuran)</t>
  </si>
  <si>
    <t>Usurpation</t>
  </si>
  <si>
    <t>(Int+Inst+Agi)/3</t>
  </si>
  <si>
    <t>Soléen</t>
  </si>
  <si>
    <t>(Langage du Commerce)</t>
  </si>
  <si>
    <t>Connaissance Générale</t>
  </si>
  <si>
    <t>Ternaset</t>
  </si>
  <si>
    <t>(Langage des Ternasets)</t>
  </si>
  <si>
    <t>Générale du monde</t>
  </si>
  <si>
    <t>Géographique</t>
  </si>
  <si>
    <t>Trashan</t>
  </si>
  <si>
    <t>(Langage parlé à Kryss, Pushkar et Suvadi)</t>
  </si>
  <si>
    <t>Talents Divers</t>
  </si>
  <si>
    <t>Milieu Naturel</t>
  </si>
  <si>
    <t>Et Spécialisations</t>
  </si>
  <si>
    <t>Souterrains</t>
  </si>
  <si>
    <t>de Surface</t>
  </si>
  <si>
    <t>Milieu Social</t>
  </si>
  <si>
    <t>Armée</t>
  </si>
  <si>
    <t>Page 2</t>
  </si>
  <si>
    <t>Tableau des Paliers</t>
  </si>
  <si>
    <t>Attributs MAXIMUM</t>
  </si>
  <si>
    <t>Marge</t>
  </si>
  <si>
    <t>Palier 1</t>
  </si>
  <si>
    <t>Palier 2</t>
  </si>
  <si>
    <t>Palier 3</t>
  </si>
  <si>
    <t>Palier 4</t>
  </si>
  <si>
    <t>Palier 5</t>
  </si>
  <si>
    <t>Palier 6</t>
  </si>
  <si>
    <t>Palier 7</t>
  </si>
  <si>
    <t>Palier 8</t>
  </si>
  <si>
    <t>Palier 9</t>
  </si>
  <si>
    <t>Palier 10</t>
  </si>
  <si>
    <t>FOR</t>
  </si>
  <si>
    <t>RES</t>
  </si>
  <si>
    <t>GAB</t>
  </si>
  <si>
    <t>AGI</t>
  </si>
  <si>
    <t>CHA</t>
  </si>
  <si>
    <t>02-09*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</si>
  <si>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</si>
  <si>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</si>
  <si>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</si>
  <si>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</si>
  <si>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</si>
  <si>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</si>
  <si>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</si>
  <si>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</si>
  <si>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90-99</t>
  </si>
  <si>
    <t>18-19</t>
  </si>
  <si>
    <t>27-29</t>
  </si>
  <si>
    <t>36-39</t>
  </si>
  <si>
    <t>45-49</t>
  </si>
  <si>
    <t>54-59</t>
  </si>
  <si>
    <t>63-69</t>
  </si>
  <si>
    <t>72-79</t>
  </si>
  <si>
    <t>81-89</t>
  </si>
  <si>
    <t>16-17</t>
  </si>
  <si>
    <t>24-26</t>
  </si>
  <si>
    <t>32-35</t>
  </si>
  <si>
    <t>40-44</t>
  </si>
  <si>
    <t>48-53</t>
  </si>
  <si>
    <t>56-62</t>
  </si>
  <si>
    <t>64-71</t>
  </si>
  <si>
    <t>72-80</t>
  </si>
  <si>
    <t>14-15</t>
  </si>
  <si>
    <t>21-23</t>
  </si>
  <si>
    <t>28-31</t>
  </si>
  <si>
    <t>35-39</t>
  </si>
  <si>
    <t>42-47</t>
  </si>
  <si>
    <t>49-55</t>
  </si>
  <si>
    <t>56-63</t>
  </si>
  <si>
    <t>63-71</t>
  </si>
  <si>
    <t>SGF</t>
  </si>
  <si>
    <t>INT</t>
  </si>
  <si>
    <t>INS</t>
  </si>
  <si>
    <t>RAP</t>
  </si>
  <si>
    <t>VOL</t>
  </si>
  <si>
    <t>12-13</t>
  </si>
  <si>
    <t>18-20</t>
  </si>
  <si>
    <t>24-27</t>
  </si>
  <si>
    <t>30-34</t>
  </si>
  <si>
    <t>36-41</t>
  </si>
  <si>
    <t>42-48</t>
  </si>
  <si>
    <t>48-55</t>
  </si>
  <si>
    <t>54-62</t>
  </si>
  <si>
    <t>10-11</t>
  </si>
  <si>
    <t>15-17</t>
  </si>
  <si>
    <t>20-23</t>
  </si>
  <si>
    <t>25-29</t>
  </si>
  <si>
    <t>30-35</t>
  </si>
  <si>
    <t>35-41</t>
  </si>
  <si>
    <t>40-47</t>
  </si>
  <si>
    <t>45-53</t>
  </si>
  <si>
    <t>/</t>
  </si>
  <si>
    <t>08-09</t>
  </si>
  <si>
    <t>12-14</t>
  </si>
  <si>
    <t>16-19</t>
  </si>
  <si>
    <t>20-24</t>
  </si>
  <si>
    <t>24-29</t>
  </si>
  <si>
    <t>28-34</t>
  </si>
  <si>
    <t>32-39</t>
  </si>
  <si>
    <t>36-44</t>
  </si>
  <si>
    <t>06-07</t>
  </si>
  <si>
    <t>09-11</t>
  </si>
  <si>
    <t>12-15</t>
  </si>
  <si>
    <t>15-19</t>
  </si>
  <si>
    <t>18-23</t>
  </si>
  <si>
    <t>21-27</t>
  </si>
  <si>
    <t>24-31</t>
  </si>
  <si>
    <t>27-35</t>
  </si>
  <si>
    <t>04-05</t>
  </si>
  <si>
    <t>06-08</t>
  </si>
  <si>
    <t>08-11</t>
  </si>
  <si>
    <t>10-14</t>
  </si>
  <si>
    <t>12-17</t>
  </si>
  <si>
    <t>14-20</t>
  </si>
  <si>
    <t>16-23</t>
  </si>
  <si>
    <t>18-26</t>
  </si>
  <si>
    <t>02-03</t>
  </si>
  <si>
    <t>03-05</t>
  </si>
  <si>
    <t>04-07</t>
  </si>
  <si>
    <t>05-09</t>
  </si>
  <si>
    <t>06-11</t>
  </si>
  <si>
    <t>07-13</t>
  </si>
  <si>
    <t>08-15</t>
  </si>
  <si>
    <t>09-17</t>
  </si>
  <si>
    <t>Crit.</t>
  </si>
  <si>
    <t>01-02</t>
  </si>
  <si>
    <t>01-03</t>
  </si>
  <si>
    <t>01-04</t>
  </si>
  <si>
    <t>01-05</t>
  </si>
  <si>
    <t>01-06</t>
  </si>
  <si>
    <t>01-07</t>
  </si>
  <si>
    <t>01-08</t>
  </si>
  <si>
    <t>Local</t>
  </si>
  <si>
    <t>Usure</t>
  </si>
  <si>
    <t>Res.</t>
  </si>
  <si>
    <t>Poids</t>
  </si>
  <si>
    <t>01-11</t>
  </si>
  <si>
    <t>(Jambe Droite)</t>
  </si>
  <si>
    <t>12-22</t>
  </si>
  <si>
    <t>(Jambe Gauche)</t>
  </si>
  <si>
    <t>23-40</t>
  </si>
  <si>
    <t>(Abdomen)</t>
  </si>
  <si>
    <t>41-72</t>
  </si>
  <si>
    <t>(Poitrine)</t>
  </si>
  <si>
    <t>73-83</t>
  </si>
  <si>
    <t>(Bras Droit)</t>
  </si>
  <si>
    <t>84-94</t>
  </si>
  <si>
    <t>(Bras Gauche)</t>
  </si>
  <si>
    <t>95-100</t>
  </si>
  <si>
    <t>(Tête)</t>
  </si>
  <si>
    <t>(Bouclier)</t>
  </si>
  <si>
    <t>Pénalité de perception :</t>
  </si>
  <si>
    <t>Pénalité d'esquive :</t>
  </si>
  <si>
    <t>Encombrement Total :</t>
  </si>
  <si>
    <t>Armes de Corps à Corps</t>
  </si>
  <si>
    <t>Dégâts</t>
  </si>
  <si>
    <t>Prot.</t>
  </si>
  <si>
    <t>Notes</t>
  </si>
  <si>
    <t>Défense</t>
  </si>
  <si>
    <t>Parade</t>
  </si>
  <si>
    <t>+10%</t>
  </si>
  <si>
    <t>-5%/2 pts d'int. Vit.</t>
  </si>
  <si>
    <t>-10% à -40%</t>
  </si>
  <si>
    <t>Attaque</t>
  </si>
  <si>
    <t>Corps à corps</t>
  </si>
  <si>
    <t>Tir</t>
  </si>
  <si>
    <t>+20%</t>
  </si>
  <si>
    <t>NA</t>
  </si>
  <si>
    <t>+40%</t>
  </si>
  <si>
    <t>Armes de Tir</t>
  </si>
  <si>
    <t>Portée</t>
  </si>
  <si>
    <t>Modificateur</t>
  </si>
  <si>
    <t>-10%</t>
  </si>
  <si>
    <t>Arme :</t>
  </si>
  <si>
    <t>% :</t>
  </si>
  <si>
    <t>Courte</t>
  </si>
  <si>
    <t>Cad. :</t>
  </si>
  <si>
    <t>Mun. :</t>
  </si>
  <si>
    <t>Moyenne</t>
  </si>
  <si>
    <t>+60%</t>
  </si>
  <si>
    <t>Longue</t>
  </si>
  <si>
    <t>Extrème</t>
  </si>
  <si>
    <t>-20%</t>
  </si>
  <si>
    <t>-30%</t>
  </si>
  <si>
    <t>-40%</t>
  </si>
  <si>
    <t>: +20%, Base Dmgx2</t>
  </si>
  <si>
    <t>(ou moins de 1m)</t>
  </si>
  <si>
    <t>: Normale</t>
  </si>
  <si>
    <t>: -20%</t>
  </si>
  <si>
    <t>: -40%</t>
  </si>
  <si>
    <t>: Impossible</t>
  </si>
  <si>
    <t>A partir de portée longue</t>
  </si>
  <si>
    <t>-40% - 10%/Portée courte.</t>
  </si>
  <si>
    <t>Seuil de Blessures</t>
  </si>
  <si>
    <t>Malus / Case</t>
  </si>
  <si>
    <t>Inconscience</t>
  </si>
  <si>
    <t>-5%</t>
  </si>
  <si>
    <t>o</t>
  </si>
  <si>
    <t>Légère</t>
  </si>
  <si>
    <t>FAT : NA</t>
  </si>
  <si>
    <t>Armes de lancer</t>
  </si>
  <si>
    <t>Cat</t>
  </si>
  <si>
    <t>Diff. De base</t>
  </si>
  <si>
    <t>Deg. Physique</t>
  </si>
  <si>
    <t>Dég. Choc</t>
  </si>
  <si>
    <t>Rés.</t>
  </si>
  <si>
    <t>FAT : -1</t>
  </si>
  <si>
    <t>FAT : -2</t>
  </si>
  <si>
    <t>Mort</t>
  </si>
  <si>
    <t>FAT : -5</t>
  </si>
  <si>
    <t>Page 3</t>
  </si>
  <si>
    <r>
      <t xml:space="preserve">Marge </t>
    </r>
    <r>
      <rPr>
        <sz val="10"/>
        <rFont val="Verdana"/>
        <family val="2"/>
      </rPr>
      <t>: c'est la marge de Réussite d'une action. Pour les combats, c'est le multiplicateur des dommages de base.</t>
    </r>
  </si>
  <si>
    <r>
      <t xml:space="preserve">Palier 1 </t>
    </r>
    <r>
      <rPr>
        <sz val="10"/>
        <rFont val="Verdana"/>
        <family val="2"/>
      </rPr>
      <t>: La marge de réussite est déterminer par 1D6, le critique est une marge 12.</t>
    </r>
  </si>
  <si>
    <t>Mutations</t>
  </si>
  <si>
    <t>Peau Renforcée</t>
  </si>
  <si>
    <t>Régénération Mineure</t>
  </si>
  <si>
    <t>Squelette Renforcée</t>
  </si>
  <si>
    <t>Adaptation Extérieur</t>
  </si>
  <si>
    <t>Pour tous les effets : Bonus = (Vol+Inst+Int)/3</t>
  </si>
  <si>
    <t>Résistance aux</t>
  </si>
  <si>
    <t>Maladies</t>
  </si>
  <si>
    <t>Radiations</t>
  </si>
  <si>
    <t>Brouillage</t>
  </si>
  <si>
    <t>Cauchemar</t>
  </si>
  <si>
    <t>Empathie</t>
  </si>
  <si>
    <t>Communiquer avec une créature empathique</t>
  </si>
  <si>
    <t>Diff 8</t>
  </si>
  <si>
    <t>Diff 4</t>
  </si>
  <si>
    <t>Diff Vol/2</t>
  </si>
  <si>
    <t>Diff 12</t>
  </si>
  <si>
    <t>Lames d'énergie</t>
  </si>
  <si>
    <t>Diff Vol</t>
  </si>
  <si>
    <t>Modification de la pression</t>
  </si>
  <si>
    <t>Purulence</t>
  </si>
  <si>
    <t>Perturbation de la réalité</t>
  </si>
  <si>
    <t>Ne pas devenir contagieux :</t>
  </si>
  <si>
    <t>Prescience</t>
  </si>
  <si>
    <t>Contaminer quelqu'un :</t>
  </si>
  <si>
    <t>Diff. Resistance de la cible.</t>
  </si>
  <si>
    <t>Siphon d'énergie</t>
  </si>
  <si>
    <t>Niv Purulence</t>
  </si>
  <si>
    <t>Téléportation</t>
  </si>
  <si>
    <t>Tourbillon</t>
  </si>
  <si>
    <t>Nota :</t>
  </si>
  <si>
    <t>Contagion</t>
  </si>
  <si>
    <t>Sonar</t>
  </si>
  <si>
    <t>Joueur</t>
  </si>
  <si>
    <t>Date de la</t>
  </si>
  <si>
    <t>Nationalité</t>
  </si>
  <si>
    <t>Observations</t>
  </si>
  <si>
    <t>1er rencontre</t>
  </si>
  <si>
    <t>Reconnu</t>
  </si>
  <si>
    <t>Réel</t>
  </si>
  <si>
    <t>Expérience</t>
  </si>
  <si>
    <t>Nbre d'essais :</t>
  </si>
  <si>
    <t>Page 4</t>
  </si>
  <si>
    <t>Page 5</t>
  </si>
  <si>
    <t>Libélé</t>
  </si>
  <si>
    <t>Compétence</t>
  </si>
  <si>
    <t>Cadence</t>
  </si>
  <si>
    <t>Chargeur</t>
  </si>
  <si>
    <t>Kg</t>
  </si>
  <si>
    <t>Intensité</t>
  </si>
  <si>
    <t>Physique</t>
  </si>
  <si>
    <t>Chocs</t>
  </si>
  <si>
    <t>Min.</t>
  </si>
  <si>
    <t>Max.</t>
  </si>
  <si>
    <t>&lt;Aucune Armes&gt;</t>
  </si>
  <si>
    <t>Pistolet standart</t>
  </si>
  <si>
    <t>Leger</t>
  </si>
  <si>
    <t>Poing</t>
  </si>
  <si>
    <t>Moyen</t>
  </si>
  <si>
    <t>Lourd</t>
  </si>
  <si>
    <t>Trait</t>
  </si>
  <si>
    <t>Arme de tir #1 :</t>
  </si>
  <si>
    <t>Arme de tir #2 :</t>
  </si>
  <si>
    <t>Arme de tir #3 :</t>
  </si>
  <si>
    <t>Arme de tir #4 :</t>
  </si>
  <si>
    <t>Arme de tir #5 :</t>
  </si>
  <si>
    <t>Attribut / Intensité</t>
  </si>
  <si>
    <t>Vitesse/T</t>
  </si>
  <si>
    <t>Taille</t>
  </si>
  <si>
    <t>Volume</t>
  </si>
  <si>
    <t>Portable</t>
  </si>
  <si>
    <t>Soulevable</t>
  </si>
  <si>
    <t>Haut.</t>
  </si>
  <si>
    <t>Long.</t>
  </si>
  <si>
    <t>Sec.</t>
  </si>
  <si>
    <t>m</t>
  </si>
  <si>
    <t>cm3</t>
  </si>
  <si>
    <t>m3</t>
  </si>
  <si>
    <t>Jet Volonté</t>
  </si>
  <si>
    <t>x5</t>
  </si>
  <si>
    <t>x4</t>
  </si>
  <si>
    <t>x3</t>
  </si>
  <si>
    <t>x2</t>
  </si>
  <si>
    <t>x1</t>
  </si>
  <si>
    <t>son cadavre est terriblement contagieux.</t>
  </si>
  <si>
    <t>Porté</t>
  </si>
  <si>
    <t>Niveau de porté sonar :</t>
  </si>
  <si>
    <t>Distance de porté sonar :</t>
  </si>
  <si>
    <t>Instabilité moléculaire</t>
  </si>
  <si>
    <t>Densité</t>
  </si>
  <si>
    <t>Durée : MR tours</t>
  </si>
  <si>
    <t>Malus :</t>
  </si>
  <si>
    <t>Si le talent utilise l'agilité : -2% par niveau atteint.</t>
  </si>
  <si>
    <t>Blessures</t>
  </si>
  <si>
    <t>Type de Blessure</t>
  </si>
  <si>
    <t>Soins artificiels</t>
  </si>
  <si>
    <t>Guérison naturel</t>
  </si>
  <si>
    <t>Talent</t>
  </si>
  <si>
    <t>Difficulté</t>
  </si>
  <si>
    <t>Duré de</t>
  </si>
  <si>
    <t>Fréquence</t>
  </si>
  <si>
    <t>Réouverture</t>
  </si>
  <si>
    <t>Temps de récupération</t>
  </si>
  <si>
    <t>l'intervention</t>
  </si>
  <si>
    <t>des jets</t>
  </si>
  <si>
    <t>10</t>
  </si>
  <si>
    <t>minutes</t>
  </si>
  <si>
    <t>12</t>
  </si>
  <si>
    <t>Jour</t>
  </si>
  <si>
    <t>14 jours / Marge de réussite</t>
  </si>
  <si>
    <t>1</t>
  </si>
  <si>
    <t>heure</t>
  </si>
  <si>
    <t>16</t>
  </si>
  <si>
    <t>Semaine</t>
  </si>
  <si>
    <t>Diff 4 + 2/jet</t>
  </si>
  <si>
    <t>30 jours / Marge de réussite</t>
  </si>
  <si>
    <t>heures</t>
  </si>
  <si>
    <t>20</t>
  </si>
  <si>
    <t>Diff 6 + 2/jet</t>
  </si>
  <si>
    <t>80 jours / Marge de réussite</t>
  </si>
  <si>
    <t>24</t>
  </si>
  <si>
    <t>Diff 8 + 2/jet</t>
  </si>
  <si>
    <t>120 jours / Marge de réussite</t>
  </si>
  <si>
    <t>Condition de traitements</t>
  </si>
  <si>
    <t>Repos</t>
  </si>
  <si>
    <t>Vitesse guérison x 2, Diff. Récupération naturel - 25%</t>
  </si>
  <si>
    <t>Hôpital</t>
  </si>
  <si>
    <t>Vitesse guérison x 2, Diff. Premiers soins x 0.5</t>
  </si>
  <si>
    <t>Milieu Sain</t>
  </si>
  <si>
    <t>Diff. - 2</t>
  </si>
  <si>
    <t>Diff. + 0</t>
  </si>
  <si>
    <t>Milieu Malsain</t>
  </si>
  <si>
    <t>Diff. + 2</t>
  </si>
  <si>
    <t>Milieu Désastreux</t>
  </si>
  <si>
    <t>Diff. + 4</t>
  </si>
  <si>
    <t>Trousse de premiers soins</t>
  </si>
  <si>
    <t>Diff. x 1.5</t>
  </si>
  <si>
    <t>Trousse Chirurgicale</t>
  </si>
  <si>
    <t>Bloc opératoire</t>
  </si>
  <si>
    <t>Diff. x 0.5</t>
  </si>
  <si>
    <t>Medkit</t>
  </si>
  <si>
    <t>Cuve de soins</t>
  </si>
  <si>
    <t>Vitesse guérison x 2, Diff. x 0.5, Arrêt des hémorragies.</t>
  </si>
  <si>
    <t>Caisson de survie</t>
  </si>
  <si>
    <t>Patient stable, Jet d'aggravation :</t>
  </si>
  <si>
    <t>1 / Semaine</t>
  </si>
  <si>
    <t>1 / Jour</t>
  </si>
  <si>
    <t>1 / Heure</t>
  </si>
  <si>
    <t>Vitesse guérison x 2, Un jet de Premiers Soins en plus,</t>
  </si>
  <si>
    <t>Hémorragies</t>
  </si>
  <si>
    <t>Fréquence de base : Résistance aux blessures / 2 unité (pour l'unité c.f. le tableau ci-dessous).</t>
  </si>
  <si>
    <t>Causée par</t>
  </si>
  <si>
    <t>Difficulté au</t>
  </si>
  <si>
    <t>Dégât</t>
  </si>
  <si>
    <t>Attention</t>
  </si>
  <si>
    <t>une blessure</t>
  </si>
  <si>
    <t>d'aggravation</t>
  </si>
  <si>
    <t>jet d'opposition</t>
  </si>
  <si>
    <t>si échec</t>
  </si>
  <si>
    <t>Contre une Hémorragie Catastrophique</t>
  </si>
  <si>
    <t>Heure</t>
  </si>
  <si>
    <t>4 + 2 / jet</t>
  </si>
  <si>
    <t>toutes les difficultés sont doublées.</t>
  </si>
  <si>
    <t>Minutes</t>
  </si>
  <si>
    <t>6 + 3 / jet</t>
  </si>
  <si>
    <t>Tours</t>
  </si>
  <si>
    <t>8 + 4 / jet</t>
  </si>
  <si>
    <t>Ralentir une Hémorragie</t>
  </si>
  <si>
    <t>Stopper une Hémorragie</t>
  </si>
  <si>
    <t xml:space="preserve">Premier soin, </t>
  </si>
  <si>
    <t xml:space="preserve">Chirurgie, </t>
  </si>
  <si>
    <t>avant le jet d'aggravation.</t>
  </si>
  <si>
    <t>Durée d'intervention</t>
  </si>
  <si>
    <t>1 tour</t>
  </si>
  <si>
    <t>1 minute,</t>
  </si>
  <si>
    <t>Grave 2, Critique 4, Fatal 6 + 2/jet.</t>
  </si>
  <si>
    <t>si 1 heure, difficulté x 0.5</t>
  </si>
  <si>
    <t xml:space="preserve">Transforme l'hémorragie en </t>
  </si>
  <si>
    <t>Grave 6, Critique 8, Fatal 12 + 2 / jet.</t>
  </si>
  <si>
    <t>hémorragie catastrophique.</t>
  </si>
  <si>
    <t>Le jet d'aggravation initialement</t>
  </si>
  <si>
    <t>prévu.</t>
  </si>
  <si>
    <t>Le jet d'aggravation initialement prévu.</t>
  </si>
  <si>
    <t>Réussite</t>
  </si>
  <si>
    <t>Ralentie l'hémorragie de MR heures</t>
  </si>
  <si>
    <t>Stop l'hémorragie</t>
  </si>
  <si>
    <t>Réussite Critique</t>
  </si>
  <si>
    <t>Stop l'hémorragie.</t>
  </si>
  <si>
    <t>Dans le cas d'une Hémorragie</t>
  </si>
  <si>
    <t>suite à une blessure fatal, elle</t>
  </si>
  <si>
    <t>doit ralentie PUIS stoppée.</t>
  </si>
  <si>
    <t>Page 6</t>
  </si>
  <si>
    <t>Attaque sonique</t>
  </si>
  <si>
    <t>Bête infernale</t>
  </si>
  <si>
    <t>Brûlure</t>
  </si>
  <si>
    <t>Champ de force</t>
  </si>
  <si>
    <t>Erosion</t>
  </si>
  <si>
    <t>Foudre</t>
  </si>
  <si>
    <t>Lame de mort</t>
  </si>
  <si>
    <t>Panne</t>
  </si>
  <si>
    <t>Parasite</t>
  </si>
  <si>
    <t>Régénération moléculaire</t>
  </si>
  <si>
    <t>Télékinésie</t>
  </si>
  <si>
    <t>Tornade</t>
  </si>
  <si>
    <t>Tempête solaire</t>
  </si>
  <si>
    <t>Force Gaïa</t>
  </si>
  <si>
    <t>Contrôle technologique</t>
  </si>
  <si>
    <t>Altération visuelle</t>
  </si>
  <si>
    <t>Lames psychiques</t>
  </si>
  <si>
    <t>Altération temporelle</t>
  </si>
  <si>
    <t>Attaque psychique</t>
  </si>
  <si>
    <t>Bête du flux</t>
  </si>
  <si>
    <t>Contrôle mental</t>
  </si>
  <si>
    <t>Dague psychique</t>
  </si>
  <si>
    <t>Disruption moléculaire</t>
  </si>
  <si>
    <t>Pulsion électromagnétique</t>
  </si>
  <si>
    <t>Tourbillon de mort</t>
  </si>
  <si>
    <t>Altération moléculaire</t>
  </si>
  <si>
    <t>Contrôle atmosphérique</t>
  </si>
  <si>
    <t>(Langage des Prophète de Styr - Ancien temps)</t>
  </si>
  <si>
    <t>Histoire</t>
  </si>
  <si>
    <t>Chance :</t>
  </si>
  <si>
    <t>IndiceChance :</t>
  </si>
  <si>
    <t>Souligné</t>
  </si>
  <si>
    <t>Manœuvre en armure limité par "Armure", impossible à partir de Exo-3</t>
  </si>
  <si>
    <t>Epiderme fragilisé</t>
  </si>
  <si>
    <t>Epiderme renforcé</t>
  </si>
  <si>
    <t>Vue</t>
  </si>
  <si>
    <t>Ouïe</t>
  </si>
  <si>
    <t>Goût</t>
  </si>
  <si>
    <t>Odorat</t>
  </si>
  <si>
    <t>Toucher</t>
  </si>
  <si>
    <t>Surface</t>
  </si>
  <si>
    <t>Sens x 0.5</t>
  </si>
  <si>
    <t>Niv.:-1-1/Mutation</t>
  </si>
  <si>
    <t>Sens accrus</t>
  </si>
  <si>
    <t>Sens x 2.</t>
  </si>
  <si>
    <t>Niv.:+1+1/Mutation</t>
  </si>
  <si>
    <t>Organisme fragilisé</t>
  </si>
  <si>
    <t>Résistance -1-1/Mutation</t>
  </si>
  <si>
    <t>Organisme renforcé</t>
  </si>
  <si>
    <t>Résistance +1+1/Mutation</t>
  </si>
  <si>
    <r>
      <t>Résistance</t>
    </r>
    <r>
      <rPr>
        <b/>
        <sz val="10"/>
        <rFont val="Verdana"/>
        <family val="2"/>
      </rPr>
      <t xml:space="preserve"> aux </t>
    </r>
    <r>
      <rPr>
        <b/>
        <sz val="11"/>
        <rFont val="Verdana"/>
        <family val="2"/>
      </rPr>
      <t>poisons</t>
    </r>
  </si>
  <si>
    <r>
      <t>Résistance</t>
    </r>
    <r>
      <rPr>
        <b/>
        <sz val="10"/>
        <rFont val="Verdana"/>
        <family val="2"/>
      </rPr>
      <t xml:space="preserve"> aux maladies</t>
    </r>
  </si>
  <si>
    <t>Résistance aux Radiations</t>
  </si>
  <si>
    <t>Résistance thermique</t>
  </si>
  <si>
    <t>Effet froid/Chaleur /2</t>
  </si>
  <si>
    <t>Adaptation accrue</t>
  </si>
  <si>
    <t>Empathie naturelle</t>
  </si>
  <si>
    <t>Evolution du climat</t>
  </si>
  <si>
    <t>Diff 6</t>
  </si>
  <si>
    <t>IMPOSSIBLE DE CONTACTER D'AUTRES CREATURES</t>
  </si>
  <si>
    <t>Barrière psychique</t>
  </si>
  <si>
    <t>Fragilité psychique</t>
  </si>
  <si>
    <t>Mutations mineurs</t>
  </si>
  <si>
    <t>Mutations majeurs</t>
  </si>
  <si>
    <t>Blindage corporel</t>
  </si>
  <si>
    <t>Blindage au niveau de la peau</t>
  </si>
  <si>
    <t>Fragilité osseuse</t>
  </si>
  <si>
    <t>Seuil de blessure : -2/niv.</t>
  </si>
  <si>
    <t>Blindage osseux</t>
  </si>
  <si>
    <t>Seuil de blessure : +2/niv.</t>
  </si>
  <si>
    <t>Immunité aux radiations</t>
  </si>
  <si>
    <t>Immunité aux maladies</t>
  </si>
  <si>
    <t>Immunité aux poisons</t>
  </si>
  <si>
    <t>Organe supplémentaire</t>
  </si>
  <si>
    <t>Jambe</t>
  </si>
  <si>
    <t>Bras</t>
  </si>
  <si>
    <t>Œil</t>
  </si>
  <si>
    <t xml:space="preserve">Spéciale : </t>
  </si>
  <si>
    <t>Tête</t>
  </si>
  <si>
    <t>Adaptation naturelle</t>
  </si>
  <si>
    <t>Symbiose</t>
  </si>
  <si>
    <t>Niv Purulence (+5 si jamais aucun contact avec</t>
  </si>
  <si>
    <t>Magnétisme</t>
  </si>
  <si>
    <t>Hémorragie</t>
  </si>
  <si>
    <t>Max : 1 seul blessure / type en plus.</t>
  </si>
  <si>
    <t>-1 cercle / 20 mn.</t>
  </si>
  <si>
    <t>Jet / diff. 4 légère, 8 Grave, 12 Critique, 16 Fatal</t>
  </si>
  <si>
    <t>Diff. X 0.5, Pas d'hémorragie catastrophique</t>
  </si>
  <si>
    <t>Totalement protégé des effets liés à</t>
  </si>
  <si>
    <t>la surface, mais son attribut diminue</t>
  </si>
  <si>
    <t>Gout</t>
  </si>
  <si>
    <t>Résistance aux poisons</t>
  </si>
  <si>
    <t>Résistance aux maladies</t>
  </si>
  <si>
    <t>Résistance aux radiations</t>
  </si>
  <si>
    <t>Membre atrophié</t>
  </si>
  <si>
    <t>Force Polaris solaire</t>
  </si>
  <si>
    <t>Historiques</t>
  </si>
  <si>
    <t>Désavantages</t>
  </si>
  <si>
    <t>Avantages</t>
  </si>
  <si>
    <t>Attribut :</t>
  </si>
  <si>
    <t>Spéciale :</t>
  </si>
  <si>
    <t>Page 7</t>
  </si>
  <si>
    <t>Page 8</t>
  </si>
  <si>
    <t>Intra sondes</t>
  </si>
  <si>
    <t>Résistance aux blessure est augmenté du Niveau de la sonde.</t>
  </si>
  <si>
    <t>Échec Critique</t>
  </si>
  <si>
    <t>Échec</t>
  </si>
  <si>
    <t>Diff. -1 / 2 niveau de Medkit, idem trousse Premiers Soins &amp; Trousse Chirurgicale</t>
  </si>
  <si>
    <t>Définitif</t>
  </si>
  <si>
    <t>tout dans une nuit de repos, OU 2/h de repos dans de bonne conditions OU 1/h de repos dans de mauvaises conditions</t>
  </si>
  <si>
    <t>Italique</t>
  </si>
  <si>
    <t>diff.</t>
  </si>
  <si>
    <t>Absence</t>
  </si>
  <si>
    <t>Acquisition de Matériel</t>
  </si>
  <si>
    <t>Sang-froid</t>
  </si>
  <si>
    <t>Langage Écrit et Parlé</t>
  </si>
  <si>
    <t>Écrit</t>
  </si>
  <si>
    <t>Véhicules Fond-marins</t>
  </si>
  <si>
    <t>(Langage des Érudits - Mélange Isiaque et Azuréen)</t>
  </si>
  <si>
    <t>Sous-marin</t>
  </si>
  <si>
    <t>Bas-fond</t>
  </si>
  <si>
    <t>Fatigue x2 pour le nb de tours ou +3 sinon.</t>
  </si>
  <si>
    <t>Géopolitique</t>
  </si>
  <si>
    <t>Géophysique</t>
  </si>
  <si>
    <t>Attribut</t>
  </si>
  <si>
    <t>Utilisation de l'expérience.</t>
  </si>
  <si>
    <t>Page 9</t>
  </si>
  <si>
    <t>Utilisation de l'apprentissage</t>
  </si>
  <si>
    <t>(8h par jour)</t>
  </si>
  <si>
    <t>: 3 jours par niveau à atteindre.</t>
  </si>
  <si>
    <t>(2h par jour)</t>
  </si>
  <si>
    <t>Le temps d'apprentissage se calcule de la façon suivante :</t>
  </si>
  <si>
    <t>La difficulté d'apprentissage se calcule de la façon suivante :</t>
  </si>
  <si>
    <t>Difficulté = Niveau à atteindre + Difficulté de base du talent.</t>
  </si>
  <si>
    <t>On oppose la difficulté d'apprentissage à l'attribut secondaire 'Apprentissage' sur le tableau d'opposition avec comme</t>
  </si>
  <si>
    <t xml:space="preserve"> diminuer de un.</t>
  </si>
  <si>
    <t>chance de base : 100%.</t>
  </si>
  <si>
    <t>Le temps d'apprentissage se calcule comme dans le cas N°1, mais il est doublé.</t>
  </si>
  <si>
    <r>
      <t xml:space="preserve">Difficulté = Niveau à atteindre + </t>
    </r>
    <r>
      <rPr>
        <b/>
        <sz val="10"/>
        <rFont val="Verdana"/>
        <family val="2"/>
      </rPr>
      <t xml:space="preserve">2 x </t>
    </r>
    <r>
      <rPr>
        <sz val="10"/>
        <rFont val="Verdana"/>
        <family val="2"/>
      </rPr>
      <t>Difficulté de base du talent.</t>
    </r>
  </si>
  <si>
    <t>d'apprentissage est donc multiplié par 4.</t>
  </si>
  <si>
    <t>Cas N°3 : Utilisation des points d'expérience.</t>
  </si>
  <si>
    <t>1 point = 10 x la valeur actuelle de l'attribut</t>
  </si>
  <si>
    <t>+1 % = Niveau points d'expériences</t>
  </si>
  <si>
    <t>Exemple : INT=11, pour passer à 12 il faudra dépenser</t>
  </si>
  <si>
    <t>Exemple : Nager = 4 / 48 / 11 =&gt; 59 %</t>
  </si>
  <si>
    <t>Pour gagner 1 % il faudra dépenser 4 point d'expérience</t>
  </si>
  <si>
    <t>On aura alors Nage = 4 / 49 / 11 =&gt; 60 %</t>
  </si>
  <si>
    <t>Avec 4 points de plus on aura : 5 / 50 / 11 =&gt; 61 %</t>
  </si>
  <si>
    <t>et désormais il faudra dépenser 5 points pour gagner 1%</t>
  </si>
  <si>
    <t>Polaris : Table des Oppositions</t>
  </si>
  <si>
    <t>Attaquant / Actif</t>
  </si>
  <si>
    <t>Attaquer / Passif</t>
  </si>
  <si>
    <t>(Agi+Vol+Inst)/3</t>
  </si>
  <si>
    <t>Flux polaris</t>
  </si>
  <si>
    <t>Attributs dans le flux</t>
  </si>
  <si>
    <t>SG-FD</t>
  </si>
  <si>
    <t>Maitrise de l'écho actif</t>
  </si>
  <si>
    <t>Combat mental</t>
  </si>
  <si>
    <t>Potentiel</t>
  </si>
  <si>
    <t>Base :</t>
  </si>
  <si>
    <t>1 / niveau</t>
  </si>
  <si>
    <t>Maitrise de l'écho actif :</t>
  </si>
  <si>
    <t>Maitrise du polaris :</t>
  </si>
  <si>
    <t>(Vol+Cha+Int+Sg-fd)/10</t>
  </si>
  <si>
    <t>Dommage</t>
  </si>
  <si>
    <t>Evasion psychique</t>
  </si>
  <si>
    <t>+1 / 2 niv "Discipline mentale"</t>
  </si>
  <si>
    <t>+1 / 2 niv "Esquive mentale"</t>
  </si>
  <si>
    <t>+1 / 2 niv "Analyse des sensations empathiques"</t>
  </si>
  <si>
    <t>Filet mental</t>
  </si>
  <si>
    <t>Jet d'opposition modifié par la volonté</t>
  </si>
  <si>
    <t>Page 10</t>
  </si>
  <si>
    <t>Sens amoindris</t>
  </si>
  <si>
    <t>Résistance aux blessures +5</t>
  </si>
  <si>
    <t>Fatigue x0.5 pour le nombre de tours ou -3 sinon.</t>
  </si>
  <si>
    <t>Temps de récupération : Durée / 2 / MR</t>
  </si>
  <si>
    <t>1-2 : Vision nocturne, 3-6 : Vision à 180°, 7-8 : Vision thermique</t>
  </si>
  <si>
    <t>Ressentir les émotions d'un individu</t>
  </si>
  <si>
    <t>Ressentir les émotions d'un endroit</t>
  </si>
  <si>
    <t>Modifier les émotions d'un individu</t>
  </si>
  <si>
    <t>Diff 1 + 1 / jour âpres une semaine sans avoir été contagieux.</t>
  </si>
  <si>
    <t>des bactéries terrestres)</t>
  </si>
  <si>
    <t>Maitrise de l'écho passif</t>
  </si>
  <si>
    <t>(Vol+Cha+Sg-fd+Int)/4</t>
  </si>
  <si>
    <t>Talent en cours d'apprentissage</t>
  </si>
  <si>
    <t>Permet d'AUGMENTER la masse du mutant en modifiant sa densité.</t>
  </si>
  <si>
    <t>Métier</t>
  </si>
  <si>
    <t>Etudes intensives</t>
  </si>
  <si>
    <t>Si le jet est un échec, le personnage n'apprend rien, par contre la prochaine tentative voit sa difficulté</t>
  </si>
  <si>
    <t>Cas N°2 : Le personnage développe le talent sans aucune aide.</t>
  </si>
  <si>
    <t>- Augmentation d'une caractéristique</t>
  </si>
  <si>
    <t>11x10 = 110 points d'expérience.</t>
  </si>
  <si>
    <t>- Augmentation d'un talent</t>
  </si>
  <si>
    <t>Extrême</t>
  </si>
  <si>
    <r>
      <t xml:space="preserve">Pour les Paliers 11+: </t>
    </r>
    <r>
      <rPr>
        <sz val="10"/>
        <rFont val="Verdana"/>
        <family val="2"/>
      </rPr>
      <t>le jet s'effectue sur le Palier 10, mais la marge de réussite est augmenté de +1 par</t>
    </r>
  </si>
  <si>
    <t xml:space="preserve"> Palier au dessus de 10 (+1 de 100 à 109; +2 de 110 à 119, etc.)</t>
  </si>
  <si>
    <t>(Langage des Diplomates - Néo-Azuréen)</t>
  </si>
  <si>
    <t xml:space="preserve">La transformation prend 2D10 tours. </t>
  </si>
  <si>
    <t>Sous forme de magma organique le personnage ne subit pas les effets</t>
  </si>
  <si>
    <t xml:space="preserve">talent Usurpation, il peut tenter d'imiter quelqu'un ou quelque chose. </t>
  </si>
  <si>
    <t>(Diff +1/h)</t>
  </si>
  <si>
    <t>Former d'autres organes :</t>
  </si>
  <si>
    <t>Auditif : 6</t>
  </si>
  <si>
    <t>Visuel : 6</t>
  </si>
  <si>
    <t>(Force 1)</t>
  </si>
  <si>
    <t>Redevenir humain :</t>
  </si>
  <si>
    <t>Durée</t>
  </si>
  <si>
    <t>Diff.</t>
  </si>
  <si>
    <t>1 min</t>
  </si>
  <si>
    <t>10 min</t>
  </si>
  <si>
    <t>1 h</t>
  </si>
  <si>
    <t>+ 1 h</t>
  </si>
  <si>
    <t>+1 / h</t>
  </si>
  <si>
    <t>Bonus : (Niv+MR Jet pour devenir instable)/Diff</t>
  </si>
  <si>
    <t>Difformité physique mineure</t>
  </si>
  <si>
    <t>Difformités physiques majeures</t>
  </si>
  <si>
    <t>Hémophilie</t>
  </si>
  <si>
    <t>Armes Blanches à 2 Mains</t>
  </si>
  <si>
    <t>Equipement</t>
  </si>
  <si>
    <t>Age, attributs réels, petits secrets divers.</t>
  </si>
  <si>
    <t>Protec.</t>
  </si>
  <si>
    <t>Ressentir les émotions d'un animal</t>
  </si>
  <si>
    <t>Diff 1 +1/jour apres une semaine sans avoir été contagieux.</t>
  </si>
  <si>
    <t>Prérequis</t>
  </si>
  <si>
    <t>Les peaux attaquante et attaquée doivent être en contact.</t>
  </si>
  <si>
    <t>La maladie transmise a une intensité de 1D10 + Niv Purulence.</t>
  </si>
  <si>
    <t>Si la victime survit, elle a contracté une maladie grave, si elle meurt,</t>
  </si>
  <si>
    <t>Fonctionne exactement comme Purulence.</t>
  </si>
  <si>
    <t>La maladie transmise a une intensité de 2D10 + Niv Contagion.</t>
  </si>
  <si>
    <t>de la pression. Il se déplace à une vitesse de 1. Si le personnage a le</t>
  </si>
  <si>
    <t>La marge de réussite correspond au nombre de jours pendant lequel</t>
  </si>
  <si>
    <t>la cohésion moléculaire du personnage est maintenue.</t>
  </si>
  <si>
    <t>Tentacule : 8</t>
  </si>
  <si>
    <t>Diff : Nombre de points de Gabarit gagné.</t>
  </si>
  <si>
    <t>Vitesse -1 par 2 Niv atteint.</t>
  </si>
  <si>
    <t>Cette mutation agit sur les seuils de blessure et d'inconscience.</t>
  </si>
  <si>
    <t>Portée : Volonté sur table des poids</t>
  </si>
  <si>
    <t>Ces points augmentent la Vol pour le jet</t>
  </si>
  <si>
    <t>Points de potentiel sacrifiés:</t>
  </si>
  <si>
    <t>Seuil de blessure mentale</t>
  </si>
  <si>
    <t>Maitrise du Polaris Solaire</t>
  </si>
  <si>
    <t>Maitrise du Polaris</t>
  </si>
  <si>
    <t>Mutations de surface</t>
  </si>
  <si>
    <t>Mutations mineures</t>
  </si>
  <si>
    <t>Mutations majeures</t>
  </si>
  <si>
    <t>Réactions possible d'une créature</t>
  </si>
  <si>
    <t>Prévision automatique de certain dangers.</t>
  </si>
  <si>
    <t>Origine &amp; date d'événement ayant laissé des</t>
  </si>
  <si>
    <t>traces</t>
  </si>
  <si>
    <t>Dommages de base</t>
  </si>
  <si>
    <t>La maladie transmise a une intensité de 2D10+Niv Purulence.</t>
  </si>
  <si>
    <t>de Niv. contre les autres effets.</t>
  </si>
  <si>
    <t>Compagnons d'infortune</t>
  </si>
  <si>
    <t>Parcours professionnel (Résumé)</t>
  </si>
  <si>
    <t>Pour apprendre des talents, deux cas de figure se présentent : avec ou sans professeur.</t>
  </si>
  <si>
    <t>Cas N°1 : Le personnage utilise un professeur ou dispose d'une source de connaissances.</t>
  </si>
  <si>
    <t>Etudes légères</t>
  </si>
  <si>
    <t>Etudes moyennes</t>
  </si>
  <si>
    <t>(4h par jour)</t>
  </si>
  <si>
    <t>Si le jet est réussi, le personnage a appris quelque chose. Il gagne 1D10 (2D6 en cas de spécialisation),</t>
  </si>
  <si>
    <t xml:space="preserve"> de plus la MR * 5% est le temps qu'il a économisé par rapport au temps d'apprentissage initial.</t>
  </si>
  <si>
    <t>Sauf exception, pour les 4 premiers niveaux (1, 2, 3 et 4 inclus) on utilise le cas N°1. En effet il s'agit de</t>
  </si>
  <si>
    <t>connaissances de base, au même niveau que celles développables lors d'un passe temps.</t>
  </si>
  <si>
    <t>NOTA : Pour les sciences, dont le temps d'apprentissage est doublé, dans ce cas leur temps</t>
  </si>
  <si>
    <t>Cette règle officieuse a été gardée lorsque les personnages sont passés de la version 1 à la version 2.</t>
  </si>
  <si>
    <t>Les règles d'attribution de XP sont les mêmes que ceux de la version 1.</t>
  </si>
  <si>
    <t>Argent / Économies</t>
  </si>
  <si>
    <t>Manœuvre en armure limitée par "Armure", mais annulable par un programme spécial.</t>
  </si>
  <si>
    <t>Rappel : Catégorie A: Portée x1, B: Portée x2, C: Portée x3, D :Portée x4, E: Portée x6.</t>
  </si>
  <si>
    <t>En escaladant</t>
  </si>
  <si>
    <t>Au sol</t>
  </si>
  <si>
    <t>Contre att. du dessous</t>
  </si>
  <si>
    <t>Contre att. du dessus</t>
  </si>
  <si>
    <t>En mouvement</t>
  </si>
  <si>
    <t>Adv. de dos (Cbt)</t>
  </si>
  <si>
    <t>Adv. de dos</t>
  </si>
  <si>
    <t>Adv. de coté (Cbt)</t>
  </si>
  <si>
    <t>Adv. de coté</t>
  </si>
  <si>
    <t>Adv. en dessous</t>
  </si>
  <si>
    <t>Adv. au dessus</t>
  </si>
  <si>
    <t>Adv. au sol</t>
  </si>
  <si>
    <t>Adv. immobile</t>
  </si>
  <si>
    <t>Adv. sonné</t>
  </si>
  <si>
    <t>Adv. en escaladant</t>
  </si>
  <si>
    <t>Portée courte</t>
  </si>
  <si>
    <t>Bout portant</t>
  </si>
  <si>
    <t>Portée longue</t>
  </si>
  <si>
    <t>Portée extrême</t>
  </si>
  <si>
    <t>Portée moyenne</t>
  </si>
  <si>
    <t>Encombrement equip. de combat :</t>
  </si>
  <si>
    <t>Adaptation extérieure</t>
  </si>
  <si>
    <t>Régénération mineure</t>
  </si>
  <si>
    <t>Peau renforcée</t>
  </si>
  <si>
    <t>poisons</t>
  </si>
  <si>
    <t>maladies</t>
  </si>
  <si>
    <t>radiations</t>
  </si>
  <si>
    <t>drogues</t>
  </si>
  <si>
    <t>Dommages : Niv / 2</t>
  </si>
  <si>
    <r>
      <t xml:space="preserve">9 : Vision de l'essence, </t>
    </r>
    <r>
      <rPr>
        <b/>
        <sz val="10"/>
        <rFont val="Verdana"/>
        <family val="2"/>
      </rPr>
      <t>10 : Force Polaris Solaire.</t>
    </r>
  </si>
  <si>
    <t>Titre</t>
  </si>
  <si>
    <t>Célébrité</t>
  </si>
  <si>
    <t>Influence</t>
  </si>
  <si>
    <t>Santé</t>
  </si>
  <si>
    <t>Reloc.</t>
  </si>
  <si>
    <t>Solde</t>
  </si>
  <si>
    <t>x</t>
  </si>
  <si>
    <t>TOTAL :</t>
  </si>
  <si>
    <t>$</t>
  </si>
  <si>
    <t>Portrait</t>
  </si>
  <si>
    <t>Porte monaie :</t>
  </si>
  <si>
    <t>P</t>
  </si>
  <si>
    <t>1PA</t>
  </si>
  <si>
    <t>(Agi+Inst+Int)/4</t>
  </si>
  <si>
    <t>[SPE : Plongé]</t>
  </si>
  <si>
    <t>Economie/Commerce</t>
  </si>
  <si>
    <t>Armes Blanches à 1 Main</t>
  </si>
  <si>
    <t>Notes d'historique</t>
  </si>
  <si>
    <t>de 8h/j :</t>
  </si>
  <si>
    <t>op 1</t>
  </si>
  <si>
    <t>op 2</t>
  </si>
  <si>
    <t>op 3</t>
  </si>
  <si>
    <t>op 4</t>
  </si>
  <si>
    <t>op 5</t>
  </si>
  <si>
    <t>Final</t>
  </si>
  <si>
    <t>Modificateurs d'âge</t>
  </si>
  <si>
    <t>Nota : "Attributs initiaux"+"Modificateurs Raciaux"+"Mod. d'âge"</t>
  </si>
  <si>
    <t>Attributs initiaux</t>
  </si>
  <si>
    <t>Multiplicateur de temps</t>
  </si>
  <si>
    <t>Augmentation des talents par l'apprentissage</t>
  </si>
  <si>
    <t>ans, Cela donne en équivalent d'une base</t>
  </si>
  <si>
    <t>Parcours professionnel (DETAIL)</t>
  </si>
  <si>
    <t>Armure [SPE : Plongé]</t>
  </si>
  <si>
    <t>Armes d'Épaules [SPE : Fusil de précision]</t>
  </si>
  <si>
    <t>Entraînement Force</t>
  </si>
  <si>
    <t>Entraînement Gabarit</t>
  </si>
  <si>
    <t>Entraînement Charisme</t>
  </si>
  <si>
    <t>Entraînement Intelligence</t>
  </si>
  <si>
    <t>Entraînement Volonté</t>
  </si>
  <si>
    <t>Entraînement Résistance</t>
  </si>
  <si>
    <t>Entraînement Agilité</t>
  </si>
  <si>
    <t>Entraînement Sang-froid</t>
  </si>
  <si>
    <t>Entraînement Instinct</t>
  </si>
  <si>
    <t>Entraînement Rapidité</t>
  </si>
  <si>
    <t>Pilotage Armures Externes (en vol)</t>
  </si>
  <si>
    <t>Pilotage Chasseurs</t>
  </si>
  <si>
    <t>Pilotage Croiseurs</t>
  </si>
  <si>
    <t>Pilotage Engin Spatial</t>
  </si>
  <si>
    <t>Pilotage Navires de Transport</t>
  </si>
  <si>
    <t>Pilotage Scooters Marin</t>
  </si>
  <si>
    <t>Pilotage Véhicules Aériens</t>
  </si>
  <si>
    <t>Pilotage Véhicules Fond-marins</t>
  </si>
  <si>
    <t>Pilotage Véhicules Souterrains</t>
  </si>
  <si>
    <t>Pilotage Véhicules Terrestres</t>
  </si>
  <si>
    <t>Pilotage Libre 1</t>
  </si>
  <si>
    <t>Pilotage Libre 2</t>
  </si>
  <si>
    <t>Pilotage Libre 3</t>
  </si>
  <si>
    <t>Sciences (Aquaculture)</t>
  </si>
  <si>
    <t>Sciences (Archéologie)</t>
  </si>
  <si>
    <t>Sciences (Astrophysique)</t>
  </si>
  <si>
    <t>Sciences (Botanique)</t>
  </si>
  <si>
    <t>Sciences (Chimie)</t>
  </si>
  <si>
    <t>Sciences (Chirurgie)</t>
  </si>
  <si>
    <t>Sciences (Communication)</t>
  </si>
  <si>
    <t>Sciences (Cybertechnologie)</t>
  </si>
  <si>
    <t>Sciences (Economie/Commerce)</t>
  </si>
  <si>
    <t>Sciences (Électronique)</t>
  </si>
  <si>
    <t>Sciences (Élevage)</t>
  </si>
  <si>
    <t>Sciences (Énergie)</t>
  </si>
  <si>
    <t>Sciences (Extraction)</t>
  </si>
  <si>
    <t>Sciences (Génétique)</t>
  </si>
  <si>
    <t>Sciences (Géologie)</t>
  </si>
  <si>
    <t>Sciences (Géophysique)</t>
  </si>
  <si>
    <t>Sciences (Géopolitique)</t>
  </si>
  <si>
    <t>Sciences (Histoire)</t>
  </si>
  <si>
    <t>Sciences (Informatique)</t>
  </si>
  <si>
    <t>Sciences (Mécanique)</t>
  </si>
  <si>
    <t>Sciences (Médecine)</t>
  </si>
  <si>
    <t>Sciences (Médecine Animale)</t>
  </si>
  <si>
    <t>Sciences (Pharmacologie)</t>
  </si>
  <si>
    <t>Sciences (Neurologie)</t>
  </si>
  <si>
    <t>Sciences (Politique)</t>
  </si>
  <si>
    <t>Sciences (Psychologie)</t>
  </si>
  <si>
    <t>Sciences (Psychologie Animale)</t>
  </si>
  <si>
    <t>Sciences (Robotique)</t>
  </si>
  <si>
    <t>Sciences (Sociologie)</t>
  </si>
  <si>
    <t>Sciences (Zoologie)</t>
  </si>
  <si>
    <t>Sciences ()</t>
  </si>
  <si>
    <t>: 6 jours par niveau à atteindre.</t>
  </si>
  <si>
    <t>: 12 jours par niveau à atteindre</t>
  </si>
  <si>
    <t>Armes</t>
  </si>
  <si>
    <t>milieu</t>
  </si>
  <si>
    <t>prix</t>
  </si>
  <si>
    <t>rareté</t>
  </si>
  <si>
    <t>place</t>
  </si>
  <si>
    <t>arme de poing</t>
  </si>
  <si>
    <t>pistolet Lance-capsule</t>
  </si>
  <si>
    <t>poing</t>
  </si>
  <si>
    <t>surface</t>
  </si>
  <si>
    <t>1kg + 1/4 charges</t>
  </si>
  <si>
    <t>N/A</t>
  </si>
  <si>
    <t>pistolet fléchette</t>
  </si>
  <si>
    <t>léger</t>
  </si>
  <si>
    <t>0,3 kg</t>
  </si>
  <si>
    <t>générateur sonique d'attaque</t>
  </si>
  <si>
    <t>Automatique (25ACP)</t>
  </si>
  <si>
    <t>0,9kg +1/4charges</t>
  </si>
  <si>
    <t>Automatique (9mm)</t>
  </si>
  <si>
    <t>Automatique (45ACP)</t>
  </si>
  <si>
    <t>1,2kg + 1/4charges</t>
  </si>
  <si>
    <t>pistolet choc</t>
  </si>
  <si>
    <t>arme de poing hybride</t>
  </si>
  <si>
    <t>sous-marin</t>
  </si>
  <si>
    <t>1kg</t>
  </si>
  <si>
    <t>lance-harpon</t>
  </si>
  <si>
    <t>1kg + 1/8 charges</t>
  </si>
  <si>
    <t>lance-harpon multiple</t>
  </si>
  <si>
    <t>2kg + 1/4charges</t>
  </si>
  <si>
    <t>arme de mélée</t>
  </si>
  <si>
    <t>poing américain</t>
  </si>
  <si>
    <t>Léger</t>
  </si>
  <si>
    <t>pugillat</t>
  </si>
  <si>
    <t>bonus +2</t>
  </si>
  <si>
    <t>(bonus +1)x2</t>
  </si>
  <si>
    <t>poing choc</t>
  </si>
  <si>
    <t>(bonus +1)x3</t>
  </si>
  <si>
    <t>arme de contact</t>
  </si>
  <si>
    <t>protection</t>
  </si>
  <si>
    <t>réssistance</t>
  </si>
  <si>
    <t>recharges</t>
  </si>
  <si>
    <t>dague</t>
  </si>
  <si>
    <t>surface/sous-marin</t>
  </si>
  <si>
    <t>0,5kg</t>
  </si>
  <si>
    <t>petite lame</t>
  </si>
  <si>
    <t>0,2kg</t>
  </si>
  <si>
    <t>bonus +1</t>
  </si>
  <si>
    <t>dague thermique</t>
  </si>
  <si>
    <t>bonus +3</t>
  </si>
  <si>
    <t>30/recharges</t>
  </si>
  <si>
    <t>dague moléculaire</t>
  </si>
  <si>
    <t>80/recharges</t>
  </si>
  <si>
    <t>dague neurale</t>
  </si>
  <si>
    <t>20/recharges</t>
  </si>
  <si>
    <t>arme blanche à une main</t>
  </si>
  <si>
    <t>Masse</t>
  </si>
  <si>
    <t>arme blanche à 1main</t>
  </si>
  <si>
    <t>2kg</t>
  </si>
  <si>
    <t>(bonus +2)x3</t>
  </si>
  <si>
    <t>Matraque</t>
  </si>
  <si>
    <t>Canne</t>
  </si>
  <si>
    <t xml:space="preserve">Batte </t>
  </si>
  <si>
    <t>épée / sabre</t>
  </si>
  <si>
    <t>Matraque choc-Mao</t>
  </si>
  <si>
    <t>(bonus +2)x4</t>
  </si>
  <si>
    <t>40/recharges</t>
  </si>
  <si>
    <t>Hache</t>
  </si>
  <si>
    <t>bonus +4</t>
  </si>
  <si>
    <t>arme blanche à deux main</t>
  </si>
  <si>
    <t>Bâton de combat</t>
  </si>
  <si>
    <t>arme blanche à 2main</t>
  </si>
  <si>
    <t>1,5kg</t>
  </si>
  <si>
    <t>Lance thermique</t>
  </si>
  <si>
    <t>6kg</t>
  </si>
  <si>
    <t>bonus +6</t>
  </si>
  <si>
    <t>Sabre à 2 main</t>
  </si>
  <si>
    <t>bonus +5</t>
  </si>
  <si>
    <t>Lance</t>
  </si>
  <si>
    <t>2,5kg</t>
  </si>
  <si>
    <t>arme lourde de contact</t>
  </si>
  <si>
    <t>Découpe carlingue</t>
  </si>
  <si>
    <t>lourd</t>
  </si>
  <si>
    <t>26kg</t>
  </si>
  <si>
    <t>100/batterie/h</t>
  </si>
  <si>
    <t>Perceuse</t>
  </si>
  <si>
    <t>12kg</t>
  </si>
  <si>
    <t>60/batterie/h</t>
  </si>
  <si>
    <t>Torche de forage</t>
  </si>
  <si>
    <t>10kg</t>
  </si>
  <si>
    <t>Foreuse mécanique</t>
  </si>
  <si>
    <t>18kg</t>
  </si>
  <si>
    <t>arme d'épaule</t>
  </si>
  <si>
    <t>Lance-filet</t>
  </si>
  <si>
    <t>4kg +1/recharge sup</t>
  </si>
  <si>
    <t>Canon à neutron</t>
  </si>
  <si>
    <t>6kg +1/batterie sup (28)</t>
  </si>
  <si>
    <t>Sonique, incapciteur</t>
  </si>
  <si>
    <t>2kg +1/batterie sup</t>
  </si>
  <si>
    <t>Sonique, attaque</t>
  </si>
  <si>
    <t>Mitrailleuse</t>
  </si>
  <si>
    <t>5kg +1/chargeur sup</t>
  </si>
  <si>
    <t>Mitrailleuse lourde</t>
  </si>
  <si>
    <t>9kg +1/chargeur sup</t>
  </si>
  <si>
    <t>Fusils</t>
  </si>
  <si>
    <t>4kg +1/chargeur sup</t>
  </si>
  <si>
    <t>Fusils de pécisions</t>
  </si>
  <si>
    <t>3kg +1/chargeur sup</t>
  </si>
  <si>
    <t>fusils d'assaut</t>
  </si>
  <si>
    <t>Fusils à pompe</t>
  </si>
  <si>
    <t>Fusils choc</t>
  </si>
  <si>
    <t>2kg +1/chargeur sup</t>
  </si>
  <si>
    <t>arme de jet</t>
  </si>
  <si>
    <t>note</t>
  </si>
  <si>
    <t>classe</t>
  </si>
  <si>
    <t>grenade à fragmentation</t>
  </si>
  <si>
    <t>0,1 kg</t>
  </si>
  <si>
    <t>5m de rayon</t>
  </si>
  <si>
    <t>grenade choc</t>
  </si>
  <si>
    <t>10m de rayon</t>
  </si>
  <si>
    <t>grenade à gaz</t>
  </si>
  <si>
    <t>20m de rayon</t>
  </si>
  <si>
    <t>grenade fumigène</t>
  </si>
  <si>
    <t>40m de rayon</t>
  </si>
  <si>
    <t>grenade napalm</t>
  </si>
  <si>
    <t>0,5 kg</t>
  </si>
  <si>
    <t>2m de rayon</t>
  </si>
  <si>
    <t>shuriken</t>
  </si>
  <si>
    <t>10 g</t>
  </si>
  <si>
    <t>boomerang (combat)</t>
  </si>
  <si>
    <t>moyen</t>
  </si>
  <si>
    <t>1 kg</t>
  </si>
  <si>
    <t>couteau</t>
  </si>
  <si>
    <t>0,2 kg</t>
  </si>
  <si>
    <t>dard</t>
  </si>
  <si>
    <t>disque</t>
  </si>
  <si>
    <t>0,6 kg</t>
  </si>
  <si>
    <t>hache (1 main)</t>
  </si>
  <si>
    <t>lance</t>
  </si>
  <si>
    <t>2,5 kg</t>
  </si>
  <si>
    <t>poignard</t>
  </si>
  <si>
    <t>trident</t>
  </si>
  <si>
    <t>2,1 kg</t>
  </si>
  <si>
    <t>arme lourde de tir</t>
  </si>
  <si>
    <t>lance-harpon antivéhicule</t>
  </si>
  <si>
    <t>24kg +2/recharge sup</t>
  </si>
  <si>
    <t>lance-harpon multiple antivéhicule</t>
  </si>
  <si>
    <t>28kg +2/recharge sup</t>
  </si>
  <si>
    <t>faisceau antimoléculaire</t>
  </si>
  <si>
    <t>28kg +1/recharge sup</t>
  </si>
  <si>
    <t>rayon à particules (rayon Hadès)</t>
  </si>
  <si>
    <t>63kg +2/recharge sup</t>
  </si>
  <si>
    <t>phaseur</t>
  </si>
  <si>
    <t>générateur d'onde de choc</t>
  </si>
  <si>
    <t>14kg +1/recharge sup</t>
  </si>
  <si>
    <t>zone (2x2m)</t>
  </si>
  <si>
    <t>24kg +2/chargeur sup</t>
  </si>
  <si>
    <t>disrupteur soniquie d'attaque</t>
  </si>
  <si>
    <t>14kg +2/chargeur sup</t>
  </si>
  <si>
    <t>canon d'assaut</t>
  </si>
  <si>
    <t>28kg +1/chargeur sup</t>
  </si>
  <si>
    <t>lance-flamme</t>
  </si>
  <si>
    <t>zone (4x4m)</t>
  </si>
  <si>
    <t>arme de trait</t>
  </si>
  <si>
    <t>2kg +1/4 recharge sup</t>
  </si>
  <si>
    <t>8kg +1/2 recharge sup</t>
  </si>
  <si>
    <t>arc</t>
  </si>
  <si>
    <t>arbalète</t>
  </si>
  <si>
    <t xml:space="preserve">2kg  </t>
  </si>
  <si>
    <t>Version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</si>
</sst>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#,##0&quot; $&quot;"/>
    <numFmt numFmtId="177" formatCode="0&quot;g&quot;"/>
    <numFmt numFmtId="178" formatCode="0&quot;kg&quot;"/>
    <numFmt numFmtId="182" formatCode="#,##0&quot;%&quot;"/>
    <numFmt numFmtId="183" formatCode="0.0&quot; j&quot;"/>
    <numFmt numFmtId="184" formatCode="0&quot; j&quot;"/>
    <numFmt numFmtId="185" formatCode="0&quot; %&quot;"/>
    <numFmt numFmtId="186" formatCode="00&quot; %&quot;"/>
    <numFmt numFmtId="187" formatCode="##,#00&quot;%&quot;"/>
    <numFmt numFmtId="190" formatCode="&quot;+&quot;0&quot; ans&quot;"/>
  </numFmts>
  <fonts count="114" x14ac:knownFonts="1">
    <font>
      <sz val="10"/>
      <name val="Arial"/>
    </font>
    <font>
      <sz val="10"/>
      <name val="Arial"/>
    </font>
    <font>
      <b/>
      <i/>
      <sz val="16"/>
      <name val="HandelGothic BT"/>
      <family val="5"/>
    </font>
    <font>
      <sz val="12"/>
      <name val="Verdana"/>
      <family val="2"/>
    </font>
    <font>
      <sz val="12"/>
      <name val="HandelGothic BT"/>
      <family val="5"/>
    </font>
    <font>
      <i/>
      <sz val="12"/>
      <color indexed="16"/>
      <name val="Verdana"/>
      <family val="2"/>
    </font>
    <font>
      <b/>
      <sz val="12"/>
      <color indexed="62"/>
      <name val="HandelGothic BT"/>
      <family val="5"/>
    </font>
    <font>
      <b/>
      <sz val="12"/>
      <name val="Verdana"/>
      <family val="2"/>
    </font>
    <font>
      <sz val="11"/>
      <name val="Verdana"/>
      <family val="2"/>
    </font>
    <font>
      <sz val="12"/>
      <name val="Arial"/>
      <family val="2"/>
    </font>
    <font>
      <sz val="12"/>
      <name val="Arial"/>
    </font>
    <font>
      <b/>
      <sz val="12"/>
      <name val="HandelGothic BT"/>
      <family val="5"/>
    </font>
    <font>
      <i/>
      <sz val="12"/>
      <name val="Verdana"/>
      <family val="2"/>
    </font>
    <font>
      <b/>
      <sz val="12"/>
      <name val="Arial"/>
      <family val="2"/>
    </font>
    <font>
      <sz val="12"/>
      <name val="Wingdings"/>
      <charset val="2"/>
    </font>
    <font>
      <sz val="12"/>
      <color indexed="10"/>
      <name val="Arial"/>
      <family val="2"/>
    </font>
    <font>
      <sz val="12"/>
      <color indexed="10"/>
      <name val="Verdana"/>
      <family val="2"/>
    </font>
    <font>
      <sz val="8"/>
      <name val="Tahoma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Verdana"/>
      <family val="2"/>
    </font>
    <font>
      <b/>
      <sz val="14"/>
      <name val="HandelGothic BT"/>
      <family val="5"/>
    </font>
    <font>
      <b/>
      <sz val="12"/>
      <color indexed="8"/>
      <name val="Lucida Handwriting"/>
      <family val="4"/>
    </font>
    <font>
      <sz val="12"/>
      <name val="Lucida Handwriting"/>
      <family val="4"/>
    </font>
    <font>
      <sz val="14"/>
      <name val="HandelGothic BT"/>
      <family val="5"/>
    </font>
    <font>
      <sz val="11"/>
      <name val="Lucida Handwriting"/>
      <family val="4"/>
    </font>
    <font>
      <sz val="10"/>
      <name val="Lucida Handwriting"/>
      <family val="4"/>
    </font>
    <font>
      <b/>
      <sz val="12"/>
      <color indexed="21"/>
      <name val="Lucida Handwriting"/>
      <family val="4"/>
    </font>
    <font>
      <sz val="12"/>
      <color indexed="21"/>
      <name val="Verdana"/>
      <family val="2"/>
    </font>
    <font>
      <sz val="14"/>
      <name val="Verdana"/>
      <family val="2"/>
    </font>
    <font>
      <i/>
      <sz val="9"/>
      <color indexed="16"/>
      <name val="Verdana"/>
      <family val="2"/>
    </font>
    <font>
      <b/>
      <i/>
      <sz val="12"/>
      <name val="HandelGothic BT"/>
      <family val="5"/>
    </font>
    <font>
      <sz val="8"/>
      <name val="Arial"/>
      <family val="2"/>
    </font>
    <font>
      <b/>
      <i/>
      <sz val="11"/>
      <name val="HandelGothic BT"/>
      <family val="5"/>
    </font>
    <font>
      <vertAlign val="subscript"/>
      <sz val="10"/>
      <name val="Verdana"/>
      <family val="2"/>
    </font>
    <font>
      <b/>
      <sz val="7"/>
      <name val="Verdana"/>
      <family val="2"/>
    </font>
    <font>
      <vertAlign val="subscript"/>
      <sz val="8"/>
      <name val="Verdana"/>
      <family val="2"/>
    </font>
    <font>
      <sz val="12"/>
      <color indexed="9"/>
      <name val="Verdana"/>
      <family val="2"/>
    </font>
    <font>
      <i/>
      <sz val="11"/>
      <color indexed="12"/>
      <name val="Verdana"/>
      <family val="2"/>
    </font>
    <font>
      <sz val="10"/>
      <name val="HandelGothic BT"/>
      <family val="5"/>
    </font>
    <font>
      <i/>
      <sz val="12"/>
      <color indexed="12"/>
      <name val="Verdana"/>
      <family val="2"/>
    </font>
    <font>
      <b/>
      <sz val="11"/>
      <name val="Verdana"/>
      <family val="2"/>
    </font>
    <font>
      <vertAlign val="subscript"/>
      <sz val="11"/>
      <name val="Verdana"/>
      <family val="2"/>
    </font>
    <font>
      <vertAlign val="subscript"/>
      <sz val="9"/>
      <name val="Verdana"/>
      <family val="2"/>
    </font>
    <font>
      <i/>
      <vertAlign val="subscript"/>
      <sz val="10"/>
      <color indexed="12"/>
      <name val="Verdana"/>
      <family val="2"/>
    </font>
    <font>
      <b/>
      <sz val="11"/>
      <name val="HandelGothic BT"/>
      <family val="5"/>
    </font>
    <font>
      <sz val="11"/>
      <name val="HandelGothic BT"/>
      <family val="5"/>
    </font>
    <font>
      <sz val="16"/>
      <name val="HandelGothic BT"/>
      <family val="5"/>
    </font>
    <font>
      <i/>
      <sz val="11"/>
      <name val="HandelGothic BT"/>
      <family val="5"/>
    </font>
    <font>
      <vertAlign val="subscript"/>
      <sz val="12"/>
      <name val="Verdana"/>
      <family val="2"/>
    </font>
    <font>
      <b/>
      <sz val="12"/>
      <name val="Wingdings"/>
      <charset val="2"/>
    </font>
    <font>
      <sz val="12"/>
      <color indexed="12"/>
      <name val="Verdana"/>
      <family val="2"/>
    </font>
    <font>
      <b/>
      <sz val="12"/>
      <color indexed="12"/>
      <name val="HandelGothic BT"/>
      <family val="5"/>
    </font>
    <font>
      <sz val="12"/>
      <color indexed="12"/>
      <name val="HandelGothic BT"/>
      <family val="5"/>
    </font>
    <font>
      <b/>
      <sz val="10"/>
      <name val="HandelGothic BT"/>
      <family val="5"/>
    </font>
    <font>
      <sz val="8"/>
      <color indexed="55"/>
      <name val="Verdana"/>
      <family val="2"/>
    </font>
    <font>
      <sz val="10"/>
      <color indexed="23"/>
      <name val="Verdana"/>
      <family val="2"/>
    </font>
    <font>
      <b/>
      <sz val="10"/>
      <color indexed="23"/>
      <name val="Verdana"/>
      <family val="2"/>
    </font>
    <font>
      <sz val="11"/>
      <name val="Wingdings"/>
      <charset val="2"/>
    </font>
    <font>
      <i/>
      <sz val="11"/>
      <name val="Verdana"/>
      <family val="2"/>
    </font>
    <font>
      <b/>
      <i/>
      <u/>
      <sz val="12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b/>
      <i/>
      <u/>
      <sz val="10"/>
      <name val="Verdana"/>
      <family val="2"/>
    </font>
    <font>
      <vertAlign val="superscript"/>
      <sz val="12"/>
      <name val="Verdana"/>
      <family val="2"/>
    </font>
    <font>
      <sz val="7"/>
      <name val="Verdana"/>
      <family val="2"/>
    </font>
    <font>
      <sz val="10"/>
      <name val="Arial"/>
      <family val="2"/>
    </font>
    <font>
      <sz val="8"/>
      <name val="Arial"/>
    </font>
    <font>
      <i/>
      <sz val="14"/>
      <name val="HandelGothic BT"/>
      <family val="5"/>
    </font>
    <font>
      <b/>
      <i/>
      <sz val="14"/>
      <name val="HandelGothic BT"/>
      <family val="5"/>
    </font>
    <font>
      <sz val="9"/>
      <name val="Arial"/>
    </font>
    <font>
      <b/>
      <u/>
      <sz val="12"/>
      <name val="Verdana"/>
      <family val="2"/>
    </font>
    <font>
      <b/>
      <sz val="22"/>
      <name val="HandelGothic BT"/>
      <family val="5"/>
    </font>
    <font>
      <u/>
      <sz val="12"/>
      <name val="Verdana"/>
      <family val="2"/>
    </font>
    <font>
      <i/>
      <u/>
      <sz val="12"/>
      <name val="Verdana"/>
      <family val="2"/>
    </font>
    <font>
      <i/>
      <sz val="10"/>
      <name val="Verdana"/>
      <family val="2"/>
    </font>
    <font>
      <u/>
      <sz val="8"/>
      <name val="Verdana"/>
      <family val="2"/>
    </font>
    <font>
      <u/>
      <sz val="10"/>
      <name val="Verdana"/>
      <family val="2"/>
    </font>
    <font>
      <b/>
      <u/>
      <sz val="11"/>
      <name val="HandelGothic BT"/>
      <family val="5"/>
    </font>
    <font>
      <sz val="10"/>
      <name val="Arial"/>
    </font>
    <font>
      <b/>
      <sz val="8"/>
      <color indexed="12"/>
      <name val="Verdana"/>
      <family val="2"/>
    </font>
    <font>
      <sz val="10"/>
      <color indexed="12"/>
      <name val="Verdana"/>
      <family val="2"/>
    </font>
    <font>
      <sz val="11"/>
      <color indexed="12"/>
      <name val="Verdana"/>
      <family val="2"/>
    </font>
    <font>
      <vertAlign val="subscript"/>
      <sz val="10"/>
      <color indexed="12"/>
      <name val="Verdana"/>
      <family val="2"/>
    </font>
    <font>
      <b/>
      <sz val="10"/>
      <color indexed="12"/>
      <name val="Verdana"/>
      <family val="2"/>
    </font>
    <font>
      <b/>
      <i/>
      <sz val="12"/>
      <name val="Verdana"/>
      <family val="2"/>
    </font>
    <font>
      <sz val="10"/>
      <name val="Wingdings"/>
      <charset val="2"/>
    </font>
    <font>
      <b/>
      <sz val="12"/>
      <color indexed="12"/>
      <name val="Verdana"/>
      <family val="2"/>
    </font>
    <font>
      <b/>
      <i/>
      <sz val="10"/>
      <name val="HandelGothic BT"/>
      <family val="5"/>
    </font>
    <font>
      <sz val="10"/>
      <name val="Arial"/>
    </font>
    <font>
      <i/>
      <sz val="10"/>
      <name val="HandelGothic BT"/>
      <family val="5"/>
    </font>
    <font>
      <i/>
      <sz val="10"/>
      <name val="Arial"/>
      <family val="2"/>
    </font>
    <font>
      <b/>
      <sz val="10"/>
      <name val="Arial"/>
      <family val="2"/>
    </font>
    <font>
      <b/>
      <sz val="16"/>
      <name val="HandelGothic BT"/>
      <family val="5"/>
    </font>
    <font>
      <vertAlign val="superscript"/>
      <sz val="10"/>
      <name val="Verdana"/>
      <family val="2"/>
    </font>
    <font>
      <sz val="12"/>
      <color indexed="55"/>
      <name val="Verdana"/>
      <family val="2"/>
    </font>
    <font>
      <sz val="10"/>
      <color indexed="9"/>
      <name val="Verdana"/>
      <family val="2"/>
    </font>
    <font>
      <sz val="10"/>
      <name val="Wingdings 2"/>
      <family val="1"/>
      <charset val="2"/>
    </font>
    <font>
      <i/>
      <sz val="10"/>
      <color indexed="23"/>
      <name val="Verdana"/>
      <family val="2"/>
    </font>
    <font>
      <sz val="6"/>
      <name val="Verdana"/>
      <family val="2"/>
    </font>
    <font>
      <b/>
      <i/>
      <sz val="10"/>
      <name val="Verdana"/>
      <family val="2"/>
    </font>
    <font>
      <sz val="10"/>
      <color indexed="55"/>
      <name val="Verdana"/>
      <family val="2"/>
    </font>
    <font>
      <sz val="11"/>
      <color indexed="55"/>
      <name val="Verdana"/>
      <family val="2"/>
    </font>
    <font>
      <b/>
      <sz val="14"/>
      <name val="Lucida Handwriting"/>
      <family val="4"/>
    </font>
    <font>
      <b/>
      <sz val="8"/>
      <name val="Verdana"/>
      <family val="2"/>
    </font>
    <font>
      <b/>
      <sz val="12"/>
      <name val="HandelGothic BT"/>
    </font>
    <font>
      <sz val="11"/>
      <color indexed="48"/>
      <name val="Verdana"/>
      <family val="2"/>
    </font>
    <font>
      <sz val="9"/>
      <color indexed="48"/>
      <name val="Verdana"/>
      <family val="2"/>
    </font>
    <font>
      <sz val="8"/>
      <name val="Wingdings"/>
      <charset val="2"/>
    </font>
    <font>
      <sz val="8"/>
      <color indexed="12"/>
      <name val="Verdana"/>
      <family val="2"/>
    </font>
    <font>
      <b/>
      <sz val="10"/>
      <color indexed="10"/>
      <name val="Verdana"/>
      <family val="2"/>
    </font>
    <font>
      <sz val="8"/>
      <color indexed="9"/>
      <name val="Verdana"/>
      <family val="2"/>
    </font>
    <font>
      <sz val="8"/>
      <name val="Wingdings 2"/>
      <family val="1"/>
      <charset val="2"/>
    </font>
    <font>
      <sz val="8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gray125">
        <fgColor indexed="22"/>
      </patternFill>
    </fill>
  </fills>
  <borders count="17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ck">
        <color indexed="64"/>
      </left>
      <right/>
      <top/>
      <bottom style="dotted">
        <color indexed="64"/>
      </bottom>
      <diagonal/>
    </border>
    <border>
      <left style="thick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 style="thick">
        <color indexed="64"/>
      </right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ck">
        <color indexed="64"/>
      </right>
      <top style="dotted">
        <color indexed="64"/>
      </top>
      <bottom style="dotted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 diagonalUp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/>
      <bottom style="dotted">
        <color indexed="22"/>
      </bottom>
      <diagonal/>
    </border>
    <border>
      <left/>
      <right/>
      <top style="dotted">
        <color indexed="22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22"/>
      </left>
      <right style="dotted">
        <color indexed="22"/>
      </right>
      <top/>
      <bottom style="thin">
        <color indexed="64"/>
      </bottom>
      <diagonal/>
    </border>
    <border>
      <left/>
      <right style="dotted">
        <color indexed="22"/>
      </right>
      <top/>
      <bottom style="thin">
        <color indexed="64"/>
      </bottom>
      <diagonal/>
    </border>
    <border>
      <left style="dotted">
        <color indexed="22"/>
      </left>
      <right/>
      <top/>
      <bottom style="thin">
        <color indexed="64"/>
      </bottom>
      <diagonal/>
    </border>
    <border>
      <left/>
      <right style="dotted">
        <color indexed="22"/>
      </right>
      <top/>
      <bottom/>
      <diagonal/>
    </border>
    <border>
      <left style="dotted">
        <color indexed="22"/>
      </left>
      <right style="dotted">
        <color indexed="22"/>
      </right>
      <top/>
      <bottom/>
      <diagonal/>
    </border>
    <border>
      <left style="dotted">
        <color indexed="22"/>
      </left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ck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ck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</borders>
  <cellStyleXfs count="1">
    <xf numFmtId="0" fontId="0" fillId="0" borderId="0"/>
  </cellStyleXfs>
  <cellXfs count="1750">
    <xf numFmtId="0" fontId="0" fillId="0" borderId="0" xfId="0"/>
    <xf numFmtId="0" fontId="0" fillId="2" borderId="0" xfId="0" applyFill="1"/>
    <xf numFmtId="0" fontId="2" fillId="2" borderId="0" xfId="0" applyFont="1" applyFill="1" applyAlignment="1"/>
    <xf numFmtId="0" fontId="3" fillId="2" borderId="0" xfId="0" applyFont="1" applyFill="1"/>
    <xf numFmtId="0" fontId="4" fillId="2" borderId="0" xfId="0" applyFont="1" applyFill="1" applyAlignment="1">
      <alignment horizontal="right"/>
    </xf>
    <xf numFmtId="0" fontId="3" fillId="0" borderId="0" xfId="0" applyFont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/>
    <xf numFmtId="0" fontId="9" fillId="2" borderId="0" xfId="0" applyFont="1" applyFill="1" applyAlignment="1"/>
    <xf numFmtId="0" fontId="10" fillId="2" borderId="0" xfId="0" applyFont="1" applyFill="1"/>
    <xf numFmtId="0" fontId="11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11" fillId="2" borderId="4" xfId="0" applyFont="1" applyFill="1" applyBorder="1" applyAlignment="1">
      <alignment horizontal="left"/>
    </xf>
    <xf numFmtId="0" fontId="4" fillId="2" borderId="5" xfId="0" applyFont="1" applyFill="1" applyBorder="1"/>
    <xf numFmtId="0" fontId="4" fillId="2" borderId="6" xfId="0" applyFont="1" applyFill="1" applyBorder="1"/>
    <xf numFmtId="0" fontId="10" fillId="2" borderId="7" xfId="0" applyFont="1" applyFill="1" applyBorder="1"/>
    <xf numFmtId="0" fontId="3" fillId="2" borderId="8" xfId="0" applyFont="1" applyFill="1" applyBorder="1" applyAlignment="1">
      <alignment horizontal="centerContinuous"/>
    </xf>
    <xf numFmtId="0" fontId="3" fillId="2" borderId="6" xfId="0" applyFont="1" applyFill="1" applyBorder="1" applyAlignment="1">
      <alignment horizontal="centerContinuous"/>
    </xf>
    <xf numFmtId="0" fontId="13" fillId="2" borderId="8" xfId="0" applyFont="1" applyFill="1" applyBorder="1" applyAlignment="1">
      <alignment horizontal="centerContinuous" vertical="center"/>
    </xf>
    <xf numFmtId="0" fontId="13" fillId="2" borderId="5" xfId="0" applyFont="1" applyFill="1" applyBorder="1" applyAlignment="1">
      <alignment horizontal="centerContinuous" vertical="center"/>
    </xf>
    <xf numFmtId="0" fontId="7" fillId="2" borderId="9" xfId="0" applyFont="1" applyFill="1" applyBorder="1"/>
    <xf numFmtId="0" fontId="14" fillId="2" borderId="0" xfId="0" applyFont="1" applyFill="1" applyAlignment="1">
      <alignment horizontal="center"/>
    </xf>
    <xf numFmtId="0" fontId="15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0" fontId="16" fillId="2" borderId="0" xfId="0" applyFont="1" applyFill="1" applyBorder="1"/>
    <xf numFmtId="0" fontId="16" fillId="2" borderId="10" xfId="0" applyFont="1" applyFill="1" applyBorder="1"/>
    <xf numFmtId="0" fontId="11" fillId="2" borderId="11" xfId="0" applyFont="1" applyFill="1" applyBorder="1" applyAlignment="1">
      <alignment horizontal="left"/>
    </xf>
    <xf numFmtId="0" fontId="4" fillId="2" borderId="12" xfId="0" applyFont="1" applyFill="1" applyBorder="1"/>
    <xf numFmtId="0" fontId="4" fillId="2" borderId="13" xfId="0" applyFont="1" applyFill="1" applyBorder="1"/>
    <xf numFmtId="0" fontId="10" fillId="2" borderId="0" xfId="0" applyFont="1" applyFill="1" applyBorder="1"/>
    <xf numFmtId="0" fontId="3" fillId="2" borderId="14" xfId="0" applyFont="1" applyFill="1" applyBorder="1" applyAlignment="1">
      <alignment horizontal="centerContinuous"/>
    </xf>
    <xf numFmtId="0" fontId="3" fillId="2" borderId="13" xfId="0" applyFont="1" applyFill="1" applyBorder="1" applyAlignment="1">
      <alignment horizontal="centerContinuous"/>
    </xf>
    <xf numFmtId="0" fontId="13" fillId="2" borderId="14" xfId="0" applyFont="1" applyFill="1" applyBorder="1" applyAlignment="1">
      <alignment horizontal="centerContinuous" vertical="center"/>
    </xf>
    <xf numFmtId="0" fontId="13" fillId="2" borderId="12" xfId="0" applyFont="1" applyFill="1" applyBorder="1" applyAlignment="1">
      <alignment horizontal="centerContinuous" vertical="center"/>
    </xf>
    <xf numFmtId="0" fontId="3" fillId="2" borderId="9" xfId="0" applyFont="1" applyFill="1" applyBorder="1"/>
    <xf numFmtId="0" fontId="15" fillId="2" borderId="0" xfId="0" applyFont="1" applyFill="1" applyBorder="1"/>
    <xf numFmtId="0" fontId="11" fillId="2" borderId="15" xfId="0" applyFont="1" applyFill="1" applyBorder="1" applyAlignment="1">
      <alignment horizontal="left"/>
    </xf>
    <xf numFmtId="0" fontId="4" fillId="2" borderId="16" xfId="0" applyFont="1" applyFill="1" applyBorder="1"/>
    <xf numFmtId="0" fontId="4" fillId="2" borderId="17" xfId="0" applyFont="1" applyFill="1" applyBorder="1"/>
    <xf numFmtId="0" fontId="10" fillId="2" borderId="18" xfId="0" applyFont="1" applyFill="1" applyBorder="1"/>
    <xf numFmtId="0" fontId="3" fillId="2" borderId="19" xfId="0" applyFont="1" applyFill="1" applyBorder="1" applyAlignment="1">
      <alignment horizontal="centerContinuous"/>
    </xf>
    <xf numFmtId="0" fontId="3" fillId="2" borderId="17" xfId="0" applyFont="1" applyFill="1" applyBorder="1" applyAlignment="1">
      <alignment horizontal="centerContinuous"/>
    </xf>
    <xf numFmtId="0" fontId="13" fillId="2" borderId="19" xfId="0" applyFont="1" applyFill="1" applyBorder="1" applyAlignment="1">
      <alignment horizontal="centerContinuous" vertical="center"/>
    </xf>
    <xf numFmtId="0" fontId="13" fillId="2" borderId="16" xfId="0" applyFont="1" applyFill="1" applyBorder="1" applyAlignment="1">
      <alignment horizontal="centerContinuous" vertical="center"/>
    </xf>
    <xf numFmtId="0" fontId="3" fillId="2" borderId="20" xfId="0" applyFont="1" applyFill="1" applyBorder="1"/>
    <xf numFmtId="0" fontId="14" fillId="2" borderId="18" xfId="0" applyFont="1" applyFill="1" applyBorder="1" applyAlignment="1">
      <alignment horizontal="center"/>
    </xf>
    <xf numFmtId="0" fontId="15" fillId="2" borderId="18" xfId="0" applyFont="1" applyFill="1" applyBorder="1" applyAlignment="1">
      <alignment horizontal="left"/>
    </xf>
    <xf numFmtId="0" fontId="16" fillId="2" borderId="18" xfId="0" applyFont="1" applyFill="1" applyBorder="1"/>
    <xf numFmtId="0" fontId="14" fillId="2" borderId="18" xfId="0" applyFont="1" applyFill="1" applyBorder="1" applyAlignment="1">
      <alignment horizontal="left"/>
    </xf>
    <xf numFmtId="0" fontId="16" fillId="2" borderId="21" xfId="0" applyFont="1" applyFill="1" applyBorder="1"/>
    <xf numFmtId="0" fontId="7" fillId="2" borderId="0" xfId="0" applyFont="1" applyFill="1" applyBorder="1" applyAlignment="1">
      <alignment horizontal="centerContinuous"/>
    </xf>
    <xf numFmtId="0" fontId="3" fillId="2" borderId="0" xfId="0" applyFont="1" applyFill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19" fillId="0" borderId="0" xfId="0" applyFont="1" applyBorder="1"/>
    <xf numFmtId="0" fontId="18" fillId="0" borderId="0" xfId="0" applyFont="1" applyBorder="1"/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0" fillId="0" borderId="22" xfId="0" applyFont="1" applyBorder="1" applyAlignment="1">
      <alignment horizontal="center"/>
    </xf>
    <xf numFmtId="0" fontId="18" fillId="0" borderId="23" xfId="0" applyFont="1" applyBorder="1"/>
    <xf numFmtId="0" fontId="18" fillId="0" borderId="24" xfId="0" applyFont="1" applyBorder="1" applyAlignment="1">
      <alignment horizontal="centerContinuous"/>
    </xf>
    <xf numFmtId="0" fontId="18" fillId="0" borderId="2" xfId="0" applyFont="1" applyBorder="1" applyAlignment="1">
      <alignment horizontal="centerContinuous"/>
    </xf>
    <xf numFmtId="0" fontId="18" fillId="0" borderId="3" xfId="0" applyFont="1" applyBorder="1" applyAlignment="1">
      <alignment horizontal="centerContinuous"/>
    </xf>
    <xf numFmtId="0" fontId="18" fillId="0" borderId="9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/>
    <xf numFmtId="0" fontId="18" fillId="0" borderId="27" xfId="0" applyFont="1" applyBorder="1" applyAlignment="1">
      <alignment textRotation="90"/>
    </xf>
    <xf numFmtId="0" fontId="18" fillId="0" borderId="28" xfId="0" applyFont="1" applyBorder="1" applyAlignment="1">
      <alignment textRotation="90"/>
    </xf>
    <xf numFmtId="0" fontId="18" fillId="0" borderId="1" xfId="0" applyFont="1" applyBorder="1" applyAlignment="1">
      <alignment textRotation="90"/>
    </xf>
    <xf numFmtId="0" fontId="18" fillId="0" borderId="2" xfId="0" applyFont="1" applyBorder="1" applyAlignment="1">
      <alignment textRotation="90"/>
    </xf>
    <xf numFmtId="0" fontId="18" fillId="0" borderId="24" xfId="0" applyFont="1" applyBorder="1" applyAlignment="1">
      <alignment horizontal="right" textRotation="90"/>
    </xf>
    <xf numFmtId="0" fontId="18" fillId="0" borderId="2" xfId="0" applyFont="1" applyBorder="1" applyAlignment="1">
      <alignment horizontal="right" textRotation="90"/>
    </xf>
    <xf numFmtId="0" fontId="18" fillId="0" borderId="3" xfId="0" applyFont="1" applyBorder="1" applyAlignment="1">
      <alignment horizontal="right" textRotation="90"/>
    </xf>
    <xf numFmtId="0" fontId="18" fillId="2" borderId="29" xfId="0" applyFont="1" applyFill="1" applyBorder="1"/>
    <xf numFmtId="0" fontId="18" fillId="2" borderId="0" xfId="0" applyFont="1" applyFill="1" applyBorder="1"/>
    <xf numFmtId="0" fontId="18" fillId="2" borderId="10" xfId="0" applyFont="1" applyFill="1" applyBorder="1"/>
    <xf numFmtId="0" fontId="18" fillId="0" borderId="30" xfId="0" applyFont="1" applyBorder="1"/>
    <xf numFmtId="0" fontId="18" fillId="2" borderId="31" xfId="0" applyFont="1" applyFill="1" applyBorder="1"/>
    <xf numFmtId="0" fontId="18" fillId="2" borderId="18" xfId="0" applyFont="1" applyFill="1" applyBorder="1"/>
    <xf numFmtId="0" fontId="18" fillId="2" borderId="21" xfId="0" applyFont="1" applyFill="1" applyBorder="1"/>
    <xf numFmtId="0" fontId="18" fillId="0" borderId="32" xfId="0" applyFont="1" applyBorder="1"/>
    <xf numFmtId="0" fontId="18" fillId="2" borderId="33" xfId="0" applyFont="1" applyFill="1" applyBorder="1"/>
    <xf numFmtId="0" fontId="18" fillId="2" borderId="34" xfId="0" applyFont="1" applyFill="1" applyBorder="1"/>
    <xf numFmtId="0" fontId="18" fillId="2" borderId="35" xfId="0" applyFont="1" applyFill="1" applyBorder="1"/>
    <xf numFmtId="0" fontId="18" fillId="0" borderId="20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36" xfId="0" applyFont="1" applyBorder="1" applyAlignment="1">
      <alignment horizontal="center"/>
    </xf>
    <xf numFmtId="0" fontId="19" fillId="0" borderId="37" xfId="0" applyFont="1" applyBorder="1" applyAlignment="1">
      <alignment horizontal="center"/>
    </xf>
    <xf numFmtId="0" fontId="18" fillId="0" borderId="4" xfId="0" applyFont="1" applyBorder="1"/>
    <xf numFmtId="0" fontId="18" fillId="0" borderId="5" xfId="0" applyFont="1" applyBorder="1"/>
    <xf numFmtId="0" fontId="18" fillId="0" borderId="22" xfId="0" applyFont="1" applyBorder="1"/>
    <xf numFmtId="0" fontId="18" fillId="2" borderId="9" xfId="0" applyFont="1" applyFill="1" applyBorder="1"/>
    <xf numFmtId="0" fontId="18" fillId="2" borderId="20" xfId="0" applyFont="1" applyFill="1" applyBorder="1"/>
    <xf numFmtId="0" fontId="3" fillId="0" borderId="0" xfId="0" applyFont="1" applyFill="1" applyProtection="1"/>
    <xf numFmtId="0" fontId="21" fillId="0" borderId="0" xfId="0" applyFont="1" applyFill="1" applyAlignment="1" applyProtection="1">
      <alignment horizontal="right"/>
    </xf>
    <xf numFmtId="0" fontId="4" fillId="0" borderId="30" xfId="0" applyFont="1" applyFill="1" applyBorder="1" applyAlignment="1" applyProtection="1"/>
    <xf numFmtId="0" fontId="23" fillId="0" borderId="38" xfId="0" applyFont="1" applyFill="1" applyBorder="1" applyProtection="1"/>
    <xf numFmtId="0" fontId="3" fillId="0" borderId="38" xfId="0" applyFont="1" applyFill="1" applyBorder="1" applyProtection="1"/>
    <xf numFmtId="0" fontId="24" fillId="0" borderId="0" xfId="0" applyFont="1" applyFill="1" applyAlignment="1" applyProtection="1">
      <alignment horizontal="right"/>
    </xf>
    <xf numFmtId="0" fontId="25" fillId="0" borderId="38" xfId="0" applyFont="1" applyFill="1" applyBorder="1" applyProtection="1"/>
    <xf numFmtId="0" fontId="27" fillId="0" borderId="38" xfId="0" applyFont="1" applyFill="1" applyBorder="1" applyAlignment="1" applyProtection="1">
      <alignment horizontal="center"/>
    </xf>
    <xf numFmtId="0" fontId="27" fillId="0" borderId="39" xfId="0" applyFont="1" applyFill="1" applyBorder="1" applyAlignment="1" applyProtection="1">
      <alignment horizontal="center"/>
    </xf>
    <xf numFmtId="0" fontId="3" fillId="0" borderId="39" xfId="0" applyFont="1" applyFill="1" applyBorder="1" applyProtection="1"/>
    <xf numFmtId="0" fontId="28" fillId="0" borderId="39" xfId="0" applyFont="1" applyFill="1" applyBorder="1" applyAlignment="1" applyProtection="1">
      <alignment horizontal="center"/>
    </xf>
    <xf numFmtId="0" fontId="28" fillId="0" borderId="0" xfId="0" applyFont="1" applyFill="1" applyProtection="1"/>
    <xf numFmtId="0" fontId="3" fillId="0" borderId="30" xfId="0" applyFont="1" applyFill="1" applyBorder="1" applyProtection="1"/>
    <xf numFmtId="0" fontId="29" fillId="0" borderId="0" xfId="0" applyFont="1" applyFill="1" applyProtection="1"/>
    <xf numFmtId="0" fontId="3" fillId="0" borderId="40" xfId="0" applyFont="1" applyFill="1" applyBorder="1" applyProtection="1"/>
    <xf numFmtId="0" fontId="3" fillId="0" borderId="0" xfId="0" applyFont="1" applyFill="1" applyBorder="1" applyProtection="1"/>
    <xf numFmtId="0" fontId="30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/>
    <xf numFmtId="0" fontId="7" fillId="0" borderId="0" xfId="0" applyFont="1" applyFill="1" applyBorder="1" applyProtection="1"/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Continuous" vertical="center"/>
    </xf>
    <xf numFmtId="0" fontId="3" fillId="0" borderId="9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10" xfId="0" applyFont="1" applyFill="1" applyBorder="1" applyAlignment="1" applyProtection="1">
      <alignment horizontal="centerContinuous" vertical="center"/>
    </xf>
    <xf numFmtId="0" fontId="2" fillId="0" borderId="0" xfId="0" applyFont="1" applyFill="1" applyAlignment="1" applyProtection="1"/>
    <xf numFmtId="0" fontId="7" fillId="0" borderId="0" xfId="0" applyFont="1" applyFill="1" applyAlignment="1" applyProtection="1">
      <alignment horizontal="right"/>
    </xf>
    <xf numFmtId="0" fontId="18" fillId="0" borderId="0" xfId="0" applyFont="1" applyFill="1" applyAlignment="1" applyProtection="1">
      <alignment horizontal="center"/>
    </xf>
    <xf numFmtId="0" fontId="7" fillId="0" borderId="38" xfId="0" applyFont="1" applyFill="1" applyBorder="1" applyAlignment="1" applyProtection="1">
      <alignment horizontal="centerContinuous"/>
    </xf>
    <xf numFmtId="0" fontId="18" fillId="0" borderId="0" xfId="0" applyFont="1" applyFill="1" applyAlignment="1" applyProtection="1"/>
    <xf numFmtId="0" fontId="3" fillId="0" borderId="38" xfId="0" applyFont="1" applyFill="1" applyBorder="1" applyAlignment="1" applyProtection="1">
      <alignment horizontal="centerContinuous"/>
    </xf>
    <xf numFmtId="0" fontId="3" fillId="0" borderId="40" xfId="0" applyFont="1" applyFill="1" applyBorder="1" applyAlignment="1" applyProtection="1">
      <alignment horizontal="centerContinuous"/>
    </xf>
    <xf numFmtId="0" fontId="8" fillId="0" borderId="0" xfId="0" applyFont="1" applyFill="1" applyProtection="1"/>
    <xf numFmtId="0" fontId="19" fillId="0" borderId="0" xfId="0" applyFont="1" applyFill="1" applyAlignment="1" applyProtection="1"/>
    <xf numFmtId="0" fontId="7" fillId="0" borderId="40" xfId="0" applyFont="1" applyFill="1" applyBorder="1" applyAlignment="1" applyProtection="1">
      <alignment horizontal="centerContinuous"/>
    </xf>
    <xf numFmtId="0" fontId="18" fillId="0" borderId="0" xfId="0" applyFont="1" applyFill="1" applyProtection="1"/>
    <xf numFmtId="0" fontId="31" fillId="0" borderId="41" xfId="0" applyFont="1" applyFill="1" applyBorder="1" applyAlignment="1" applyProtection="1"/>
    <xf numFmtId="0" fontId="3" fillId="0" borderId="41" xfId="0" applyFont="1" applyFill="1" applyBorder="1" applyProtection="1"/>
    <xf numFmtId="0" fontId="7" fillId="0" borderId="42" xfId="0" applyFont="1" applyFill="1" applyBorder="1" applyAlignment="1" applyProtection="1">
      <alignment horizontal="centerContinuous"/>
    </xf>
    <xf numFmtId="0" fontId="3" fillId="0" borderId="41" xfId="0" applyFont="1" applyFill="1" applyBorder="1" applyAlignment="1" applyProtection="1">
      <alignment horizontal="centerContinuous"/>
    </xf>
    <xf numFmtId="0" fontId="3" fillId="0" borderId="43" xfId="0" applyFont="1" applyFill="1" applyBorder="1" applyAlignment="1" applyProtection="1">
      <alignment horizontal="centerContinuous"/>
    </xf>
    <xf numFmtId="0" fontId="7" fillId="0" borderId="41" xfId="0" applyFont="1" applyFill="1" applyBorder="1" applyAlignment="1" applyProtection="1">
      <alignment horizontal="centerContinuous"/>
    </xf>
    <xf numFmtId="0" fontId="18" fillId="0" borderId="0" xfId="0" applyFont="1" applyFill="1" applyBorder="1" applyAlignment="1" applyProtection="1">
      <alignment horizontal="centerContinuous"/>
    </xf>
    <xf numFmtId="0" fontId="18" fillId="0" borderId="0" xfId="0" applyFont="1" applyFill="1" applyBorder="1" applyProtection="1"/>
    <xf numFmtId="0" fontId="18" fillId="0" borderId="38" xfId="0" applyFont="1" applyFill="1" applyBorder="1" applyAlignment="1" applyProtection="1">
      <alignment horizontal="centerContinuous"/>
    </xf>
    <xf numFmtId="0" fontId="18" fillId="0" borderId="38" xfId="0" applyFont="1" applyFill="1" applyBorder="1" applyProtection="1"/>
    <xf numFmtId="0" fontId="18" fillId="0" borderId="44" xfId="0" applyFont="1" applyFill="1" applyBorder="1" applyAlignment="1" applyProtection="1">
      <alignment horizontal="centerContinuous"/>
    </xf>
    <xf numFmtId="0" fontId="3" fillId="0" borderId="45" xfId="0" applyFont="1" applyFill="1" applyBorder="1" applyAlignment="1" applyProtection="1">
      <alignment horizontal="centerContinuous"/>
    </xf>
    <xf numFmtId="0" fontId="18" fillId="0" borderId="46" xfId="0" applyFont="1" applyFill="1" applyBorder="1" applyAlignment="1" applyProtection="1">
      <alignment horizontal="centerContinuous"/>
    </xf>
    <xf numFmtId="0" fontId="3" fillId="0" borderId="47" xfId="0" applyFont="1" applyFill="1" applyBorder="1" applyAlignment="1" applyProtection="1">
      <alignment horizontal="centerContinuous"/>
    </xf>
    <xf numFmtId="0" fontId="18" fillId="0" borderId="40" xfId="0" applyFont="1" applyFill="1" applyBorder="1" applyAlignment="1" applyProtection="1">
      <alignment horizontal="centerContinuous"/>
    </xf>
    <xf numFmtId="0" fontId="3" fillId="0" borderId="48" xfId="0" applyFont="1" applyFill="1" applyBorder="1" applyProtection="1"/>
    <xf numFmtId="0" fontId="18" fillId="0" borderId="49" xfId="0" applyFont="1" applyFill="1" applyBorder="1" applyAlignment="1" applyProtection="1">
      <alignment horizontal="centerContinuous"/>
    </xf>
    <xf numFmtId="0" fontId="3" fillId="0" borderId="39" xfId="0" applyFont="1" applyFill="1" applyBorder="1" applyAlignment="1" applyProtection="1">
      <alignment horizontal="centerContinuous"/>
    </xf>
    <xf numFmtId="0" fontId="3" fillId="0" borderId="50" xfId="0" applyFont="1" applyFill="1" applyBorder="1" applyAlignment="1" applyProtection="1">
      <alignment horizontal="centerContinuous"/>
    </xf>
    <xf numFmtId="0" fontId="18" fillId="0" borderId="0" xfId="0" applyFont="1" applyFill="1" applyBorder="1" applyAlignment="1" applyProtection="1">
      <alignment horizontal="right"/>
    </xf>
    <xf numFmtId="0" fontId="18" fillId="0" borderId="40" xfId="0" applyFont="1" applyFill="1" applyBorder="1" applyAlignment="1" applyProtection="1">
      <alignment horizontal="centerContinuous" vertical="center"/>
    </xf>
    <xf numFmtId="0" fontId="3" fillId="0" borderId="40" xfId="0" applyFont="1" applyFill="1" applyBorder="1" applyAlignment="1" applyProtection="1">
      <alignment horizontal="centerContinuous" vertical="center"/>
    </xf>
    <xf numFmtId="0" fontId="18" fillId="0" borderId="40" xfId="0" applyFont="1" applyFill="1" applyBorder="1" applyProtection="1"/>
    <xf numFmtId="0" fontId="3" fillId="0" borderId="0" xfId="0" applyFont="1" applyFill="1" applyAlignment="1" applyProtection="1">
      <alignment horizontal="center"/>
    </xf>
    <xf numFmtId="0" fontId="33" fillId="0" borderId="0" xfId="0" applyFont="1" applyFill="1" applyAlignment="1" applyProtection="1"/>
    <xf numFmtId="0" fontId="20" fillId="0" borderId="46" xfId="0" applyFont="1" applyFill="1" applyBorder="1" applyAlignment="1" applyProtection="1">
      <alignment horizontal="centerContinuous"/>
    </xf>
    <xf numFmtId="0" fontId="35" fillId="0" borderId="0" xfId="0" applyFont="1" applyFill="1" applyBorder="1" applyAlignment="1" applyProtection="1">
      <alignment horizontal="center" textRotation="90"/>
    </xf>
    <xf numFmtId="0" fontId="7" fillId="0" borderId="27" xfId="0" applyFont="1" applyFill="1" applyBorder="1" applyAlignment="1" applyProtection="1">
      <alignment horizontal="centerContinuous"/>
    </xf>
    <xf numFmtId="0" fontId="7" fillId="0" borderId="54" xfId="0" applyFont="1" applyFill="1" applyBorder="1" applyAlignment="1" applyProtection="1">
      <alignment horizontal="centerContinuous"/>
    </xf>
    <xf numFmtId="0" fontId="7" fillId="0" borderId="55" xfId="0" applyFont="1" applyFill="1" applyBorder="1" applyAlignment="1" applyProtection="1">
      <alignment horizontal="centerContinuous"/>
    </xf>
    <xf numFmtId="0" fontId="34" fillId="0" borderId="38" xfId="0" applyFont="1" applyFill="1" applyBorder="1" applyAlignment="1" applyProtection="1">
      <alignment horizontal="left"/>
    </xf>
    <xf numFmtId="0" fontId="34" fillId="0" borderId="38" xfId="0" applyFont="1" applyFill="1" applyBorder="1" applyProtection="1"/>
    <xf numFmtId="0" fontId="3" fillId="0" borderId="46" xfId="0" applyFont="1" applyBorder="1" applyAlignment="1" applyProtection="1">
      <alignment horizontal="centerContinuous"/>
      <protection locked="0"/>
    </xf>
    <xf numFmtId="0" fontId="34" fillId="0" borderId="40" xfId="0" applyFont="1" applyFill="1" applyBorder="1" applyProtection="1"/>
    <xf numFmtId="0" fontId="14" fillId="0" borderId="0" xfId="0" applyFont="1" applyFill="1" applyAlignment="1" applyProtection="1">
      <alignment horizontal="center"/>
    </xf>
    <xf numFmtId="0" fontId="3" fillId="0" borderId="40" xfId="0" applyFont="1" applyBorder="1" applyAlignment="1" applyProtection="1">
      <alignment horizontal="centerContinuous"/>
      <protection locked="0"/>
    </xf>
    <xf numFmtId="0" fontId="36" fillId="0" borderId="40" xfId="0" applyFont="1" applyFill="1" applyBorder="1" applyAlignment="1" applyProtection="1">
      <alignment vertical="center" wrapText="1"/>
    </xf>
    <xf numFmtId="0" fontId="20" fillId="0" borderId="61" xfId="0" applyFont="1" applyFill="1" applyBorder="1" applyAlignment="1" applyProtection="1">
      <alignment vertical="center"/>
    </xf>
    <xf numFmtId="0" fontId="37" fillId="0" borderId="0" xfId="0" applyFont="1" applyFill="1" applyProtection="1"/>
    <xf numFmtId="0" fontId="7" fillId="0" borderId="59" xfId="0" applyFont="1" applyFill="1" applyBorder="1" applyAlignment="1" applyProtection="1">
      <alignment horizontal="centerContinuous"/>
    </xf>
    <xf numFmtId="0" fontId="7" fillId="0" borderId="60" xfId="0" applyFont="1" applyFill="1" applyBorder="1" applyAlignment="1" applyProtection="1">
      <alignment horizontal="centerContinuous"/>
    </xf>
    <xf numFmtId="0" fontId="39" fillId="0" borderId="0" xfId="0" applyFont="1" applyFill="1" applyAlignment="1" applyProtection="1">
      <alignment horizontal="right" vertical="top"/>
    </xf>
    <xf numFmtId="0" fontId="3" fillId="0" borderId="0" xfId="0" applyFont="1" applyFill="1"/>
    <xf numFmtId="0" fontId="2" fillId="0" borderId="0" xfId="0" applyFont="1" applyFill="1" applyAlignment="1"/>
    <xf numFmtId="0" fontId="34" fillId="0" borderId="0" xfId="0" applyFont="1" applyFill="1" applyAlignment="1">
      <alignment horizontal="left"/>
    </xf>
    <xf numFmtId="0" fontId="7" fillId="0" borderId="27" xfId="0" applyFont="1" applyFill="1" applyBorder="1" applyAlignment="1">
      <alignment horizontal="centerContinuous"/>
    </xf>
    <xf numFmtId="0" fontId="7" fillId="0" borderId="54" xfId="0" applyFont="1" applyFill="1" applyBorder="1" applyAlignment="1">
      <alignment horizontal="centerContinuous"/>
    </xf>
    <xf numFmtId="0" fontId="7" fillId="0" borderId="55" xfId="0" applyFont="1" applyFill="1" applyBorder="1" applyAlignment="1">
      <alignment horizontal="centerContinuous"/>
    </xf>
    <xf numFmtId="0" fontId="14" fillId="0" borderId="0" xfId="0" applyFont="1" applyFill="1" applyAlignment="1">
      <alignment horizontal="center"/>
    </xf>
    <xf numFmtId="0" fontId="3" fillId="0" borderId="0" xfId="0" applyFont="1" applyBorder="1"/>
    <xf numFmtId="0" fontId="14" fillId="0" borderId="0" xfId="0" applyFont="1" applyAlignment="1">
      <alignment horizontal="center"/>
    </xf>
    <xf numFmtId="0" fontId="3" fillId="0" borderId="38" xfId="0" applyFont="1" applyBorder="1"/>
    <xf numFmtId="0" fontId="34" fillId="0" borderId="38" xfId="0" applyFont="1" applyBorder="1"/>
    <xf numFmtId="0" fontId="34" fillId="0" borderId="38" xfId="0" applyFont="1" applyFill="1" applyBorder="1" applyAlignment="1">
      <alignment horizontal="left"/>
    </xf>
    <xf numFmtId="0" fontId="3" fillId="0" borderId="65" xfId="0" applyFont="1" applyBorder="1"/>
    <xf numFmtId="0" fontId="7" fillId="0" borderId="58" xfId="0" applyFont="1" applyFill="1" applyBorder="1" applyAlignment="1">
      <alignment horizontal="centerContinuous"/>
    </xf>
    <xf numFmtId="0" fontId="3" fillId="0" borderId="38" xfId="0" applyFont="1" applyBorder="1" applyAlignment="1">
      <alignment horizontal="centerContinuous"/>
    </xf>
    <xf numFmtId="0" fontId="3" fillId="0" borderId="38" xfId="0" applyFont="1" applyFill="1" applyBorder="1" applyAlignment="1">
      <alignment horizontal="centerContinuous"/>
    </xf>
    <xf numFmtId="0" fontId="3" fillId="0" borderId="65" xfId="0" applyFont="1" applyFill="1" applyBorder="1" applyAlignment="1">
      <alignment horizontal="centerContinuous"/>
    </xf>
    <xf numFmtId="0" fontId="40" fillId="0" borderId="38" xfId="0" applyFont="1" applyBorder="1"/>
    <xf numFmtId="0" fontId="40" fillId="0" borderId="65" xfId="0" applyFont="1" applyBorder="1"/>
    <xf numFmtId="0" fontId="29" fillId="0" borderId="0" xfId="0" applyFont="1"/>
    <xf numFmtId="0" fontId="34" fillId="0" borderId="0" xfId="0" applyFont="1" applyAlignment="1">
      <alignment horizontal="left"/>
    </xf>
    <xf numFmtId="0" fontId="3" fillId="0" borderId="40" xfId="0" applyFont="1" applyBorder="1"/>
    <xf numFmtId="0" fontId="7" fillId="0" borderId="59" xfId="0" applyFont="1" applyFill="1" applyBorder="1" applyAlignment="1">
      <alignment horizontal="centerContinuous"/>
    </xf>
    <xf numFmtId="0" fontId="3" fillId="0" borderId="40" xfId="0" applyFont="1" applyBorder="1" applyAlignment="1">
      <alignment horizontal="centerContinuous"/>
    </xf>
    <xf numFmtId="0" fontId="3" fillId="0" borderId="40" xfId="0" applyFont="1" applyFill="1" applyBorder="1" applyAlignment="1">
      <alignment horizontal="centerContinuous"/>
    </xf>
    <xf numFmtId="0" fontId="7" fillId="0" borderId="63" xfId="0" applyFont="1" applyBorder="1" applyAlignment="1">
      <alignment horizontal="centerContinuous"/>
    </xf>
    <xf numFmtId="0" fontId="3" fillId="0" borderId="39" xfId="0" applyFont="1" applyBorder="1" applyAlignment="1">
      <alignment horizontal="centerContinuous"/>
    </xf>
    <xf numFmtId="0" fontId="3" fillId="0" borderId="49" xfId="0" applyFont="1" applyBorder="1" applyAlignment="1">
      <alignment horizontal="centerContinuous"/>
    </xf>
    <xf numFmtId="0" fontId="3" fillId="0" borderId="50" xfId="0" applyFont="1" applyBorder="1" applyAlignment="1">
      <alignment horizontal="centerContinuous"/>
    </xf>
    <xf numFmtId="0" fontId="3" fillId="0" borderId="39" xfId="0" applyFont="1" applyFill="1" applyBorder="1" applyAlignment="1">
      <alignment horizontal="centerContinuous"/>
    </xf>
    <xf numFmtId="0" fontId="3" fillId="0" borderId="66" xfId="0" applyFont="1" applyFill="1" applyBorder="1" applyAlignment="1">
      <alignment horizontal="centerContinuous"/>
    </xf>
    <xf numFmtId="0" fontId="3" fillId="0" borderId="67" xfId="0" applyFont="1" applyFill="1" applyBorder="1" applyAlignment="1">
      <alignment horizontal="centerContinuous"/>
    </xf>
    <xf numFmtId="0" fontId="34" fillId="0" borderId="0" xfId="0" applyFont="1" applyFill="1"/>
    <xf numFmtId="0" fontId="41" fillId="0" borderId="51" xfId="0" applyFont="1" applyFill="1" applyBorder="1" applyAlignment="1">
      <alignment horizontal="centerContinuous"/>
    </xf>
    <xf numFmtId="0" fontId="41" fillId="0" borderId="28" xfId="0" applyFont="1" applyFill="1" applyBorder="1" applyAlignment="1">
      <alignment horizontal="centerContinuous"/>
    </xf>
    <xf numFmtId="0" fontId="3" fillId="0" borderId="27" xfId="0" applyFont="1" applyBorder="1" applyAlignment="1">
      <alignment horizontal="centerContinuous"/>
    </xf>
    <xf numFmtId="0" fontId="3" fillId="0" borderId="53" xfId="0" applyFont="1" applyBorder="1" applyAlignment="1">
      <alignment horizontal="centerContinuous"/>
    </xf>
    <xf numFmtId="0" fontId="3" fillId="0" borderId="27" xfId="0" applyFont="1" applyFill="1" applyBorder="1" applyAlignment="1">
      <alignment horizontal="centerContinuous"/>
    </xf>
    <xf numFmtId="0" fontId="34" fillId="0" borderId="0" xfId="0" applyFont="1" applyFill="1" applyAlignment="1">
      <alignment horizontal="center" vertical="center" wrapText="1"/>
    </xf>
    <xf numFmtId="0" fontId="3" fillId="0" borderId="68" xfId="0" applyFont="1" applyFill="1" applyBorder="1"/>
    <xf numFmtId="0" fontId="18" fillId="0" borderId="69" xfId="0" applyFont="1" applyFill="1" applyBorder="1" applyAlignment="1">
      <alignment horizontal="right"/>
    </xf>
    <xf numFmtId="0" fontId="7" fillId="0" borderId="57" xfId="0" applyFont="1" applyFill="1" applyBorder="1" applyAlignment="1">
      <alignment horizontal="centerContinuous"/>
    </xf>
    <xf numFmtId="0" fontId="3" fillId="0" borderId="27" xfId="0" applyFont="1" applyFill="1" applyBorder="1"/>
    <xf numFmtId="0" fontId="18" fillId="0" borderId="55" xfId="0" applyFont="1" applyFill="1" applyBorder="1" applyAlignment="1">
      <alignment horizontal="right"/>
    </xf>
    <xf numFmtId="0" fontId="7" fillId="0" borderId="60" xfId="0" applyFont="1" applyFill="1" applyBorder="1" applyAlignment="1">
      <alignment horizontal="centerContinuous"/>
    </xf>
    <xf numFmtId="0" fontId="18" fillId="0" borderId="0" xfId="0" applyFont="1" applyFill="1" applyAlignment="1">
      <alignment horizontal="right"/>
    </xf>
    <xf numFmtId="0" fontId="7" fillId="0" borderId="70" xfId="0" applyFont="1" applyFill="1" applyBorder="1" applyAlignment="1">
      <alignment horizontal="centerContinuous"/>
    </xf>
    <xf numFmtId="0" fontId="7" fillId="0" borderId="71" xfId="0" applyFont="1" applyFill="1" applyBorder="1" applyAlignment="1">
      <alignment horizontal="centerContinuous"/>
    </xf>
    <xf numFmtId="0" fontId="3" fillId="0" borderId="72" xfId="0" applyFont="1" applyBorder="1" applyAlignment="1">
      <alignment horizontal="centerContinuous"/>
    </xf>
    <xf numFmtId="0" fontId="3" fillId="0" borderId="72" xfId="0" applyFont="1" applyFill="1" applyBorder="1" applyAlignment="1">
      <alignment horizontal="centerContinuous"/>
    </xf>
    <xf numFmtId="0" fontId="18" fillId="0" borderId="68" xfId="0" applyFont="1" applyFill="1" applyBorder="1" applyAlignment="1">
      <alignment horizontal="right"/>
    </xf>
    <xf numFmtId="0" fontId="18" fillId="0" borderId="27" xfId="0" applyFont="1" applyFill="1" applyBorder="1" applyAlignment="1">
      <alignment horizontal="right"/>
    </xf>
    <xf numFmtId="0" fontId="7" fillId="0" borderId="62" xfId="0" applyFont="1" applyFill="1" applyBorder="1" applyAlignment="1">
      <alignment horizontal="centerContinuous"/>
    </xf>
    <xf numFmtId="0" fontId="7" fillId="0" borderId="63" xfId="0" applyFont="1" applyFill="1" applyBorder="1" applyAlignment="1">
      <alignment horizontal="centerContinuous"/>
    </xf>
    <xf numFmtId="0" fontId="7" fillId="0" borderId="56" xfId="0" applyFont="1" applyFill="1" applyBorder="1" applyAlignment="1">
      <alignment horizontal="centerContinuous"/>
    </xf>
    <xf numFmtId="0" fontId="7" fillId="0" borderId="73" xfId="0" applyFont="1" applyFill="1" applyBorder="1" applyAlignment="1">
      <alignment horizontal="centerContinuous"/>
    </xf>
    <xf numFmtId="0" fontId="3" fillId="0" borderId="74" xfId="0" applyFont="1" applyBorder="1" applyAlignment="1">
      <alignment horizontal="centerContinuous"/>
    </xf>
    <xf numFmtId="0" fontId="3" fillId="0" borderId="74" xfId="0" applyFont="1" applyFill="1" applyBorder="1" applyAlignment="1">
      <alignment horizontal="centerContinuous"/>
    </xf>
    <xf numFmtId="0" fontId="3" fillId="0" borderId="40" xfId="0" applyFont="1" applyFill="1" applyBorder="1"/>
    <xf numFmtId="0" fontId="3" fillId="0" borderId="75" xfId="0" applyFont="1" applyFill="1" applyBorder="1"/>
    <xf numFmtId="0" fontId="3" fillId="0" borderId="38" xfId="0" applyFont="1" applyFill="1" applyBorder="1"/>
    <xf numFmtId="0" fontId="34" fillId="0" borderId="38" xfId="0" applyFont="1" applyFill="1" applyBorder="1"/>
    <xf numFmtId="0" fontId="34" fillId="0" borderId="40" xfId="0" applyFont="1" applyFill="1" applyBorder="1"/>
    <xf numFmtId="0" fontId="34" fillId="0" borderId="0" xfId="0" applyFont="1"/>
    <xf numFmtId="0" fontId="3" fillId="0" borderId="76" xfId="0" applyFont="1" applyFill="1" applyBorder="1" applyAlignment="1" applyProtection="1">
      <alignment horizontal="center" vertical="center"/>
    </xf>
    <xf numFmtId="0" fontId="3" fillId="0" borderId="0" xfId="0" applyFont="1" applyFill="1" applyBorder="1"/>
    <xf numFmtId="0" fontId="3" fillId="0" borderId="39" xfId="0" applyFont="1" applyBorder="1"/>
    <xf numFmtId="49" fontId="38" fillId="0" borderId="0" xfId="0" applyNumberFormat="1" applyFont="1" applyFill="1" applyAlignment="1" applyProtection="1">
      <protection locked="0"/>
    </xf>
    <xf numFmtId="0" fontId="7" fillId="0" borderId="77" xfId="0" applyFont="1" applyFill="1" applyBorder="1" applyAlignment="1">
      <alignment horizontal="centerContinuous"/>
    </xf>
    <xf numFmtId="0" fontId="7" fillId="0" borderId="10" xfId="0" applyFont="1" applyFill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3" fillId="0" borderId="30" xfId="0" applyFont="1" applyBorder="1" applyAlignment="1">
      <alignment horizontal="centerContinuous"/>
    </xf>
    <xf numFmtId="0" fontId="3" fillId="0" borderId="78" xfId="0" applyFont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3" fillId="0" borderId="9" xfId="0" applyFont="1" applyFill="1" applyBorder="1" applyAlignment="1">
      <alignment horizontal="centerContinuous"/>
    </xf>
    <xf numFmtId="0" fontId="3" fillId="0" borderId="79" xfId="0" applyFont="1" applyFill="1" applyBorder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18" fillId="0" borderId="4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Continuous"/>
    </xf>
    <xf numFmtId="0" fontId="39" fillId="0" borderId="0" xfId="0" applyFont="1" applyFill="1" applyAlignment="1">
      <alignment horizontal="right" vertical="top"/>
    </xf>
    <xf numFmtId="0" fontId="8" fillId="0" borderId="0" xfId="0" applyFont="1"/>
    <xf numFmtId="0" fontId="3" fillId="0" borderId="0" xfId="0" quotePrefix="1" applyFont="1"/>
    <xf numFmtId="0" fontId="45" fillId="0" borderId="18" xfId="0" applyFont="1" applyBorder="1" applyAlignment="1">
      <alignment horizontal="centerContinuous" vertical="center"/>
    </xf>
    <xf numFmtId="0" fontId="46" fillId="0" borderId="18" xfId="0" applyFont="1" applyBorder="1" applyAlignment="1">
      <alignment horizontal="centerContinuous" vertical="center"/>
    </xf>
    <xf numFmtId="0" fontId="39" fillId="0" borderId="80" xfId="0" applyFont="1" applyBorder="1" applyAlignment="1">
      <alignment horizontal="centerContinuous" vertical="center"/>
    </xf>
    <xf numFmtId="0" fontId="41" fillId="0" borderId="18" xfId="0" applyFont="1" applyBorder="1" applyAlignment="1">
      <alignment horizontal="centerContinuous" vertical="center"/>
    </xf>
    <xf numFmtId="0" fontId="41" fillId="0" borderId="81" xfId="0" applyFont="1" applyBorder="1" applyAlignment="1">
      <alignment horizontal="centerContinuous" vertical="center"/>
    </xf>
    <xf numFmtId="0" fontId="39" fillId="0" borderId="18" xfId="0" applyFont="1" applyBorder="1" applyAlignment="1">
      <alignment horizontal="centerContinuous" vertical="center"/>
    </xf>
    <xf numFmtId="0" fontId="46" fillId="0" borderId="80" xfId="0" applyFont="1" applyBorder="1" applyAlignment="1">
      <alignment horizontal="centerContinuous" vertical="center"/>
    </xf>
    <xf numFmtId="0" fontId="41" fillId="0" borderId="18" xfId="0" applyFont="1" applyFill="1" applyBorder="1" applyAlignment="1">
      <alignment horizontal="centerContinuous" vertical="center"/>
    </xf>
    <xf numFmtId="0" fontId="45" fillId="0" borderId="81" xfId="0" applyFont="1" applyBorder="1" applyAlignment="1">
      <alignment horizontal="centerContinuous" vertical="center"/>
    </xf>
    <xf numFmtId="0" fontId="41" fillId="0" borderId="81" xfId="0" applyFont="1" applyFill="1" applyBorder="1" applyAlignment="1">
      <alignment horizontal="centerContinuous" vertical="center"/>
    </xf>
    <xf numFmtId="0" fontId="47" fillId="0" borderId="4" xfId="0" applyFont="1" applyBorder="1" applyAlignment="1">
      <alignment horizontal="centerContinuous" vertical="center"/>
    </xf>
    <xf numFmtId="0" fontId="39" fillId="0" borderId="5" xfId="0" applyFont="1" applyBorder="1" applyAlignment="1">
      <alignment horizontal="centerContinuous"/>
    </xf>
    <xf numFmtId="0" fontId="39" fillId="0" borderId="22" xfId="0" applyFont="1" applyBorder="1" applyAlignment="1">
      <alignment horizontal="centerContinuous"/>
    </xf>
    <xf numFmtId="0" fontId="3" fillId="0" borderId="0" xfId="0" applyFont="1" applyFill="1" applyAlignment="1"/>
    <xf numFmtId="0" fontId="3" fillId="0" borderId="5" xfId="0" applyFont="1" applyFill="1" applyBorder="1" applyAlignment="1">
      <alignment horizontal="centerContinuous"/>
    </xf>
    <xf numFmtId="0" fontId="3" fillId="0" borderId="22" xfId="0" applyFont="1" applyFill="1" applyBorder="1" applyAlignment="1">
      <alignment horizontal="centerContinuous"/>
    </xf>
    <xf numFmtId="0" fontId="0" fillId="0" borderId="22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4" fillId="2" borderId="0" xfId="0" applyFont="1" applyFill="1" applyAlignment="1">
      <alignment horizontal="centerContinuous" vertical="center"/>
    </xf>
    <xf numFmtId="0" fontId="11" fillId="2" borderId="0" xfId="0" applyFont="1" applyFill="1" applyAlignment="1">
      <alignment horizontal="centerContinuous" vertical="center"/>
    </xf>
    <xf numFmtId="0" fontId="18" fillId="2" borderId="30" xfId="0" applyFont="1" applyFill="1" applyBorder="1" applyAlignment="1">
      <alignment horizontal="centerContinuous" vertical="center"/>
    </xf>
    <xf numFmtId="0" fontId="18" fillId="2" borderId="0" xfId="0" applyFont="1" applyFill="1" applyBorder="1" applyAlignment="1">
      <alignment horizontal="centerContinuous" vertical="center"/>
    </xf>
    <xf numFmtId="0" fontId="18" fillId="2" borderId="78" xfId="0" applyFont="1" applyFill="1" applyBorder="1" applyAlignment="1">
      <alignment horizontal="centerContinuous" vertical="center"/>
    </xf>
    <xf numFmtId="17" fontId="3" fillId="2" borderId="0" xfId="0" quotePrefix="1" applyNumberFormat="1" applyFont="1" applyFill="1" applyAlignment="1">
      <alignment horizontal="centerContinuous" vertical="center"/>
    </xf>
    <xf numFmtId="0" fontId="3" fillId="2" borderId="0" xfId="0" applyFont="1" applyFill="1" applyAlignment="1">
      <alignment horizontal="centerContinuous" vertical="center"/>
    </xf>
    <xf numFmtId="0" fontId="3" fillId="2" borderId="0" xfId="0" applyFont="1" applyFill="1" applyBorder="1" applyAlignment="1">
      <alignment horizontal="centerContinuous" vertical="center"/>
    </xf>
    <xf numFmtId="0" fontId="3" fillId="2" borderId="78" xfId="0" applyFont="1" applyFill="1" applyBorder="1" applyAlignment="1">
      <alignment horizontal="centerContinuous" vertical="center"/>
    </xf>
    <xf numFmtId="0" fontId="3" fillId="2" borderId="30" xfId="0" applyFont="1" applyFill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8" fillId="0" borderId="30" xfId="0" applyFont="1" applyBorder="1" applyAlignment="1">
      <alignment horizontal="centerContinuous" vertical="center"/>
    </xf>
    <xf numFmtId="0" fontId="18" fillId="0" borderId="0" xfId="0" applyFont="1" applyBorder="1" applyAlignment="1">
      <alignment horizontal="centerContinuous" vertical="center"/>
    </xf>
    <xf numFmtId="0" fontId="18" fillId="0" borderId="78" xfId="0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3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3" fillId="0" borderId="78" xfId="0" applyFont="1" applyBorder="1" applyAlignment="1">
      <alignment horizontal="centerContinuous" vertical="center"/>
    </xf>
    <xf numFmtId="0" fontId="3" fillId="0" borderId="78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47" fillId="0" borderId="0" xfId="0" applyFont="1" applyBorder="1" applyAlignment="1">
      <alignment horizontal="centerContinuous" vertical="center"/>
    </xf>
    <xf numFmtId="0" fontId="39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/>
    <xf numFmtId="17" fontId="3" fillId="2" borderId="30" xfId="0" quotePrefix="1" applyNumberFormat="1" applyFont="1" applyFill="1" applyBorder="1" applyAlignment="1">
      <alignment horizontal="centerContinuous" vertical="center"/>
    </xf>
    <xf numFmtId="0" fontId="1" fillId="0" borderId="0" xfId="0" applyFont="1" applyAlignment="1">
      <alignment horizontal="centerContinuous"/>
    </xf>
    <xf numFmtId="16" fontId="3" fillId="0" borderId="30" xfId="0" quotePrefix="1" applyNumberFormat="1" applyFont="1" applyBorder="1" applyAlignment="1">
      <alignment horizontal="centerContinuous" vertical="center"/>
    </xf>
    <xf numFmtId="16" fontId="3" fillId="2" borderId="30" xfId="0" quotePrefix="1" applyNumberFormat="1" applyFont="1" applyFill="1" applyBorder="1" applyAlignment="1">
      <alignment horizontal="centerContinuous" vertical="center"/>
    </xf>
    <xf numFmtId="0" fontId="39" fillId="0" borderId="0" xfId="0" applyFont="1"/>
    <xf numFmtId="0" fontId="1" fillId="0" borderId="0" xfId="0" applyFont="1"/>
    <xf numFmtId="16" fontId="3" fillId="0" borderId="0" xfId="0" quotePrefix="1" applyNumberFormat="1" applyFont="1" applyAlignment="1">
      <alignment horizontal="centerContinuous" vertical="center"/>
    </xf>
    <xf numFmtId="17" fontId="3" fillId="0" borderId="30" xfId="0" quotePrefix="1" applyNumberFormat="1" applyFont="1" applyBorder="1" applyAlignment="1">
      <alignment horizontal="centerContinuous" vertical="center"/>
    </xf>
    <xf numFmtId="0" fontId="48" fillId="0" borderId="0" xfId="0" applyFont="1" applyFill="1"/>
    <xf numFmtId="16" fontId="3" fillId="2" borderId="0" xfId="0" quotePrefix="1" applyNumberFormat="1" applyFont="1" applyFill="1" applyAlignment="1">
      <alignment horizontal="centerContinuous" vertical="center"/>
    </xf>
    <xf numFmtId="0" fontId="0" fillId="0" borderId="38" xfId="0" applyBorder="1"/>
    <xf numFmtId="0" fontId="4" fillId="0" borderId="18" xfId="0" applyFont="1" applyBorder="1" applyAlignment="1">
      <alignment horizontal="centerContinuous" vertical="center"/>
    </xf>
    <xf numFmtId="0" fontId="11" fillId="0" borderId="18" xfId="0" applyFont="1" applyBorder="1" applyAlignment="1">
      <alignment horizontal="centerContinuous" vertical="center"/>
    </xf>
    <xf numFmtId="0" fontId="18" fillId="0" borderId="80" xfId="0" applyFont="1" applyBorder="1" applyAlignment="1">
      <alignment horizontal="centerContinuous" vertical="center"/>
    </xf>
    <xf numFmtId="0" fontId="18" fillId="0" borderId="18" xfId="0" applyFont="1" applyBorder="1" applyAlignment="1">
      <alignment horizontal="centerContinuous" vertical="center"/>
    </xf>
    <xf numFmtId="0" fontId="18" fillId="0" borderId="81" xfId="0" applyFont="1" applyBorder="1" applyAlignment="1">
      <alignment horizontal="centerContinuous" vertical="center"/>
    </xf>
    <xf numFmtId="0" fontId="3" fillId="0" borderId="18" xfId="0" applyFont="1" applyBorder="1" applyAlignment="1">
      <alignment horizontal="centerContinuous" vertical="center"/>
    </xf>
    <xf numFmtId="16" fontId="3" fillId="0" borderId="80" xfId="0" quotePrefix="1" applyNumberFormat="1" applyFont="1" applyBorder="1" applyAlignment="1">
      <alignment horizontal="centerContinuous" vertical="center"/>
    </xf>
    <xf numFmtId="0" fontId="3" fillId="0" borderId="81" xfId="0" applyFont="1" applyBorder="1" applyAlignment="1">
      <alignment horizontal="centerContinuous" vertical="center"/>
    </xf>
    <xf numFmtId="16" fontId="3" fillId="0" borderId="18" xfId="0" quotePrefix="1" applyNumberFormat="1" applyFont="1" applyBorder="1" applyAlignment="1">
      <alignment horizontal="centerContinuous" vertical="center"/>
    </xf>
    <xf numFmtId="0" fontId="3" fillId="0" borderId="81" xfId="0" applyFont="1" applyFill="1" applyBorder="1" applyAlignment="1">
      <alignment horizontal="centerContinuous" vertical="center"/>
    </xf>
    <xf numFmtId="17" fontId="3" fillId="0" borderId="18" xfId="0" quotePrefix="1" applyNumberFormat="1" applyFont="1" applyBorder="1" applyAlignment="1">
      <alignment horizontal="centerContinuous" vertical="center"/>
    </xf>
    <xf numFmtId="17" fontId="3" fillId="0" borderId="80" xfId="0" quotePrefix="1" applyNumberFormat="1" applyFont="1" applyBorder="1" applyAlignment="1">
      <alignment horizontal="centerContinuous" vertical="center"/>
    </xf>
    <xf numFmtId="0" fontId="3" fillId="0" borderId="18" xfId="0" applyFont="1" applyFill="1" applyBorder="1" applyAlignment="1">
      <alignment horizontal="centerContinuous" vertical="center"/>
    </xf>
    <xf numFmtId="0" fontId="0" fillId="0" borderId="40" xfId="0" applyBorder="1"/>
    <xf numFmtId="0" fontId="11" fillId="2" borderId="82" xfId="0" applyFont="1" applyFill="1" applyBorder="1" applyAlignment="1">
      <alignment horizontal="centerContinuous" vertical="center"/>
    </xf>
    <xf numFmtId="0" fontId="19" fillId="2" borderId="83" xfId="0" applyFont="1" applyFill="1" applyBorder="1" applyAlignment="1">
      <alignment horizontal="centerContinuous" vertical="center"/>
    </xf>
    <xf numFmtId="0" fontId="19" fillId="2" borderId="82" xfId="0" applyFont="1" applyFill="1" applyBorder="1" applyAlignment="1">
      <alignment horizontal="centerContinuous" vertical="center"/>
    </xf>
    <xf numFmtId="0" fontId="19" fillId="2" borderId="84" xfId="0" applyFont="1" applyFill="1" applyBorder="1" applyAlignment="1">
      <alignment horizontal="centerContinuous" vertical="center"/>
    </xf>
    <xf numFmtId="0" fontId="7" fillId="2" borderId="82" xfId="0" applyFont="1" applyFill="1" applyBorder="1" applyAlignment="1">
      <alignment horizontal="centerContinuous" vertical="center"/>
    </xf>
    <xf numFmtId="0" fontId="7" fillId="2" borderId="83" xfId="0" applyFont="1" applyFill="1" applyBorder="1" applyAlignment="1">
      <alignment horizontal="centerContinuous" vertical="center"/>
    </xf>
    <xf numFmtId="0" fontId="7" fillId="2" borderId="84" xfId="0" applyFont="1" applyFill="1" applyBorder="1" applyAlignment="1">
      <alignment horizontal="centerContinuous" vertical="center"/>
    </xf>
    <xf numFmtId="16" fontId="7" fillId="2" borderId="82" xfId="0" quotePrefix="1" applyNumberFormat="1" applyFont="1" applyFill="1" applyBorder="1" applyAlignment="1">
      <alignment horizontal="centerContinuous" vertical="center"/>
    </xf>
    <xf numFmtId="16" fontId="7" fillId="2" borderId="83" xfId="0" quotePrefix="1" applyNumberFormat="1" applyFont="1" applyFill="1" applyBorder="1" applyAlignment="1">
      <alignment horizontal="centerContinuous" vertical="center"/>
    </xf>
    <xf numFmtId="0" fontId="4" fillId="0" borderId="0" xfId="0" applyFont="1"/>
    <xf numFmtId="0" fontId="4" fillId="0" borderId="27" xfId="0" applyFont="1" applyBorder="1"/>
    <xf numFmtId="0" fontId="4" fillId="0" borderId="52" xfId="0" applyFont="1" applyBorder="1"/>
    <xf numFmtId="0" fontId="3" fillId="0" borderId="27" xfId="0" applyFont="1" applyBorder="1"/>
    <xf numFmtId="0" fontId="4" fillId="0" borderId="52" xfId="0" applyFont="1" applyBorder="1" applyAlignment="1">
      <alignment horizontal="centerContinuous"/>
    </xf>
    <xf numFmtId="0" fontId="4" fillId="0" borderId="27" xfId="0" applyFont="1" applyBorder="1" applyAlignment="1">
      <alignment horizontal="centerContinuous"/>
    </xf>
    <xf numFmtId="0" fontId="4" fillId="0" borderId="53" xfId="0" applyFont="1" applyBorder="1" applyAlignment="1">
      <alignment horizontal="centerContinuous"/>
    </xf>
    <xf numFmtId="0" fontId="3" fillId="0" borderId="53" xfId="0" applyFont="1" applyFill="1" applyBorder="1" applyAlignment="1">
      <alignment horizontal="centerContinuous"/>
    </xf>
    <xf numFmtId="0" fontId="0" fillId="0" borderId="27" xfId="0" applyBorder="1"/>
    <xf numFmtId="0" fontId="0" fillId="0" borderId="27" xfId="0" applyBorder="1" applyAlignment="1">
      <alignment horizontal="centerContinuous"/>
    </xf>
    <xf numFmtId="0" fontId="0" fillId="0" borderId="53" xfId="0" applyBorder="1" applyAlignment="1">
      <alignment horizontal="centerContinuous"/>
    </xf>
    <xf numFmtId="16" fontId="8" fillId="0" borderId="14" xfId="0" quotePrefix="1" applyNumberFormat="1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13" xfId="0" applyFont="1" applyBorder="1" applyAlignment="1">
      <alignment horizontal="centerContinuous"/>
    </xf>
    <xf numFmtId="0" fontId="49" fillId="0" borderId="14" xfId="0" applyFont="1" applyBorder="1"/>
    <xf numFmtId="0" fontId="3" fillId="0" borderId="12" xfId="0" applyFont="1" applyBorder="1"/>
    <xf numFmtId="0" fontId="3" fillId="0" borderId="12" xfId="0" applyFont="1" applyFill="1" applyBorder="1"/>
    <xf numFmtId="17" fontId="8" fillId="0" borderId="14" xfId="0" quotePrefix="1" applyNumberFormat="1" applyFont="1" applyBorder="1" applyAlignment="1">
      <alignment horizontal="centerContinuous"/>
    </xf>
    <xf numFmtId="0" fontId="8" fillId="0" borderId="14" xfId="0" applyFont="1" applyBorder="1" applyAlignment="1">
      <alignment horizontal="centerContinuous"/>
    </xf>
    <xf numFmtId="0" fontId="4" fillId="0" borderId="14" xfId="0" applyFont="1" applyBorder="1"/>
    <xf numFmtId="0" fontId="14" fillId="0" borderId="0" xfId="0" applyFont="1" applyFill="1" applyBorder="1" applyAlignment="1">
      <alignment horizontal="center"/>
    </xf>
    <xf numFmtId="0" fontId="11" fillId="0" borderId="27" xfId="0" applyFont="1" applyBorder="1"/>
    <xf numFmtId="0" fontId="4" fillId="0" borderId="53" xfId="0" applyFont="1" applyFill="1" applyBorder="1" applyAlignment="1">
      <alignment horizontal="centerContinuous"/>
    </xf>
    <xf numFmtId="0" fontId="4" fillId="0" borderId="52" xfId="0" applyFont="1" applyFill="1" applyBorder="1" applyAlignment="1">
      <alignment horizontal="centerContinuous"/>
    </xf>
    <xf numFmtId="0" fontId="4" fillId="0" borderId="27" xfId="0" applyFont="1" applyFill="1" applyBorder="1" applyAlignment="1">
      <alignment horizontal="centerContinuous"/>
    </xf>
    <xf numFmtId="0" fontId="4" fillId="0" borderId="27" xfId="0" applyFont="1" applyFill="1" applyBorder="1"/>
    <xf numFmtId="0" fontId="14" fillId="0" borderId="27" xfId="0" applyFont="1" applyFill="1" applyBorder="1" applyAlignment="1">
      <alignment horizontal="center"/>
    </xf>
    <xf numFmtId="0" fontId="43" fillId="0" borderId="27" xfId="0" applyFont="1" applyFill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Continuous"/>
    </xf>
    <xf numFmtId="0" fontId="34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/>
    </xf>
    <xf numFmtId="0" fontId="40" fillId="0" borderId="0" xfId="0" applyFont="1" applyBorder="1"/>
    <xf numFmtId="0" fontId="40" fillId="0" borderId="0" xfId="0" applyFont="1" applyFill="1" applyBorder="1"/>
    <xf numFmtId="0" fontId="44" fillId="0" borderId="0" xfId="0" applyFont="1" applyFill="1" applyBorder="1"/>
    <xf numFmtId="0" fontId="1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0" fontId="14" fillId="0" borderId="0" xfId="0" applyFont="1" applyBorder="1" applyAlignment="1">
      <alignment horizontal="centerContinuous"/>
    </xf>
    <xf numFmtId="0" fontId="4" fillId="0" borderId="85" xfId="0" applyFont="1" applyBorder="1" applyAlignment="1"/>
    <xf numFmtId="0" fontId="3" fillId="0" borderId="68" xfId="0" applyFont="1" applyBorder="1" applyAlignment="1"/>
    <xf numFmtId="0" fontId="3" fillId="0" borderId="68" xfId="0" applyFont="1" applyFill="1" applyBorder="1" applyAlignment="1"/>
    <xf numFmtId="0" fontId="18" fillId="0" borderId="74" xfId="0" applyFont="1" applyBorder="1" applyAlignment="1"/>
    <xf numFmtId="0" fontId="3" fillId="0" borderId="74" xfId="0" applyFont="1" applyBorder="1" applyAlignment="1"/>
    <xf numFmtId="0" fontId="3" fillId="0" borderId="74" xfId="0" applyFont="1" applyBorder="1"/>
    <xf numFmtId="0" fontId="4" fillId="0" borderId="68" xfId="0" applyFont="1" applyBorder="1" applyAlignment="1"/>
    <xf numFmtId="0" fontId="8" fillId="0" borderId="74" xfId="0" applyFont="1" applyBorder="1" applyAlignment="1">
      <alignment horizontal="centerContinuous"/>
    </xf>
    <xf numFmtId="0" fontId="7" fillId="0" borderId="68" xfId="0" applyFont="1" applyFill="1" applyBorder="1" applyAlignment="1"/>
    <xf numFmtId="0" fontId="4" fillId="0" borderId="68" xfId="0" applyFont="1" applyBorder="1" applyAlignment="1">
      <alignment horizontal="center"/>
    </xf>
    <xf numFmtId="0" fontId="8" fillId="0" borderId="74" xfId="0" applyFont="1" applyFill="1" applyBorder="1" applyAlignment="1">
      <alignment horizontal="centerContinuous"/>
    </xf>
    <xf numFmtId="0" fontId="3" fillId="0" borderId="74" xfId="0" applyFont="1" applyFill="1" applyBorder="1"/>
    <xf numFmtId="0" fontId="3" fillId="0" borderId="74" xfId="0" applyFont="1" applyFill="1" applyBorder="1" applyAlignment="1">
      <alignment horizontal="right"/>
    </xf>
    <xf numFmtId="0" fontId="3" fillId="0" borderId="86" xfId="0" applyFont="1" applyFill="1" applyBorder="1"/>
    <xf numFmtId="0" fontId="4" fillId="0" borderId="52" xfId="0" applyFont="1" applyBorder="1" applyAlignment="1"/>
    <xf numFmtId="0" fontId="3" fillId="0" borderId="27" xfId="0" applyFont="1" applyBorder="1" applyAlignment="1"/>
    <xf numFmtId="0" fontId="3" fillId="0" borderId="27" xfId="0" applyFont="1" applyFill="1" applyBorder="1" applyAlignment="1"/>
    <xf numFmtId="0" fontId="18" fillId="0" borderId="27" xfId="0" applyFont="1" applyBorder="1" applyAlignment="1"/>
    <xf numFmtId="0" fontId="4" fillId="0" borderId="27" xfId="0" applyFont="1" applyBorder="1" applyAlignment="1"/>
    <xf numFmtId="0" fontId="8" fillId="0" borderId="27" xfId="0" applyFont="1" applyBorder="1" applyAlignment="1">
      <alignment horizontal="centerContinuous"/>
    </xf>
    <xf numFmtId="0" fontId="4" fillId="0" borderId="0" xfId="0" applyFont="1" applyBorder="1" applyAlignment="1"/>
    <xf numFmtId="0" fontId="7" fillId="0" borderId="0" xfId="0" applyFont="1" applyFill="1" applyBorder="1" applyAlignment="1"/>
    <xf numFmtId="0" fontId="3" fillId="0" borderId="0" xfId="0" applyFont="1" applyBorder="1" applyAlignment="1"/>
    <xf numFmtId="0" fontId="4" fillId="0" borderId="0" xfId="0" applyFont="1" applyBorder="1" applyAlignment="1">
      <alignment horizontal="center"/>
    </xf>
    <xf numFmtId="0" fontId="8" fillId="0" borderId="40" xfId="0" applyFont="1" applyFill="1" applyBorder="1" applyAlignment="1">
      <alignment horizontal="centerContinuous"/>
    </xf>
    <xf numFmtId="0" fontId="3" fillId="0" borderId="40" xfId="0" applyFont="1" applyFill="1" applyBorder="1" applyAlignment="1">
      <alignment horizontal="right"/>
    </xf>
    <xf numFmtId="0" fontId="3" fillId="0" borderId="47" xfId="0" applyFont="1" applyFill="1" applyBorder="1"/>
    <xf numFmtId="0" fontId="37" fillId="0" borderId="0" xfId="0" applyFont="1" applyBorder="1" applyAlignment="1"/>
    <xf numFmtId="0" fontId="3" fillId="0" borderId="0" xfId="0" applyFont="1" applyFill="1" applyBorder="1" applyAlignment="1"/>
    <xf numFmtId="0" fontId="4" fillId="0" borderId="30" xfId="0" applyFont="1" applyBorder="1" applyAlignment="1"/>
    <xf numFmtId="0" fontId="7" fillId="0" borderId="27" xfId="0" applyFont="1" applyFill="1" applyBorder="1" applyAlignment="1"/>
    <xf numFmtId="0" fontId="8" fillId="0" borderId="72" xfId="0" applyFont="1" applyFill="1" applyBorder="1" applyAlignment="1">
      <alignment horizontal="centerContinuous"/>
    </xf>
    <xf numFmtId="0" fontId="3" fillId="0" borderId="72" xfId="0" applyFont="1" applyFill="1" applyBorder="1"/>
    <xf numFmtId="0" fontId="3" fillId="0" borderId="72" xfId="0" applyFont="1" applyFill="1" applyBorder="1" applyAlignment="1">
      <alignment horizontal="right"/>
    </xf>
    <xf numFmtId="0" fontId="3" fillId="0" borderId="72" xfId="0" applyFont="1" applyBorder="1" applyAlignment="1"/>
    <xf numFmtId="0" fontId="34" fillId="0" borderId="87" xfId="0" applyFont="1" applyFill="1" applyBorder="1" applyAlignment="1">
      <alignment wrapText="1"/>
    </xf>
    <xf numFmtId="0" fontId="3" fillId="2" borderId="0" xfId="0" applyFont="1" applyFill="1" applyBorder="1"/>
    <xf numFmtId="0" fontId="20" fillId="0" borderId="0" xfId="0" applyFont="1" applyFill="1" applyBorder="1" applyAlignment="1"/>
    <xf numFmtId="0" fontId="2" fillId="0" borderId="0" xfId="0" applyFont="1" applyFill="1" applyBorder="1" applyAlignment="1"/>
    <xf numFmtId="0" fontId="34" fillId="0" borderId="18" xfId="0" applyFont="1" applyFill="1" applyBorder="1" applyAlignment="1">
      <alignment horizontal="center" vertical="center" wrapText="1"/>
    </xf>
    <xf numFmtId="0" fontId="3" fillId="0" borderId="18" xfId="0" applyFont="1" applyFill="1" applyBorder="1"/>
    <xf numFmtId="0" fontId="18" fillId="0" borderId="18" xfId="0" applyFont="1" applyFill="1" applyBorder="1" applyAlignment="1">
      <alignment horizontal="right"/>
    </xf>
    <xf numFmtId="0" fontId="7" fillId="0" borderId="18" xfId="0" applyFont="1" applyFill="1" applyBorder="1" applyAlignment="1">
      <alignment horizontal="centerContinuous"/>
    </xf>
    <xf numFmtId="0" fontId="3" fillId="0" borderId="18" xfId="0" applyFont="1" applyFill="1" applyBorder="1" applyAlignment="1">
      <alignment horizontal="centerContinuous"/>
    </xf>
    <xf numFmtId="0" fontId="20" fillId="0" borderId="18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Continuous"/>
    </xf>
    <xf numFmtId="0" fontId="3" fillId="0" borderId="7" xfId="0" applyFont="1" applyFill="1" applyBorder="1" applyAlignment="1">
      <alignment horizontal="centerContinuous"/>
    </xf>
    <xf numFmtId="0" fontId="4" fillId="0" borderId="0" xfId="0" applyFont="1" applyFill="1" applyBorder="1" applyAlignment="1"/>
    <xf numFmtId="9" fontId="39" fillId="0" borderId="0" xfId="0" applyNumberFormat="1" applyFont="1" applyFill="1" applyBorder="1" applyAlignment="1">
      <alignment horizontal="left"/>
    </xf>
    <xf numFmtId="0" fontId="34" fillId="0" borderId="27" xfId="0" applyFont="1" applyFill="1" applyBorder="1" applyAlignment="1">
      <alignment horizontal="center" vertical="center" wrapText="1"/>
    </xf>
    <xf numFmtId="0" fontId="39" fillId="0" borderId="27" xfId="0" applyFont="1" applyFill="1" applyBorder="1" applyAlignment="1"/>
    <xf numFmtId="0" fontId="50" fillId="0" borderId="27" xfId="0" applyFont="1" applyFill="1" applyBorder="1" applyAlignment="1">
      <alignment horizontal="center"/>
    </xf>
    <xf numFmtId="0" fontId="4" fillId="0" borderId="52" xfId="0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53" xfId="0" applyFont="1" applyFill="1" applyBorder="1" applyAlignment="1">
      <alignment horizontal="left"/>
    </xf>
    <xf numFmtId="0" fontId="4" fillId="0" borderId="52" xfId="0" applyFont="1" applyFill="1" applyBorder="1" applyAlignment="1">
      <alignment horizontal="left"/>
    </xf>
    <xf numFmtId="0" fontId="4" fillId="0" borderId="27" xfId="0" applyFont="1" applyFill="1" applyBorder="1" applyAlignment="1">
      <alignment horizontal="left"/>
    </xf>
    <xf numFmtId="0" fontId="4" fillId="0" borderId="53" xfId="0" applyFont="1" applyBorder="1" applyAlignment="1">
      <alignment horizontal="left"/>
    </xf>
    <xf numFmtId="0" fontId="3" fillId="0" borderId="68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0" fontId="4" fillId="0" borderId="27" xfId="0" applyFont="1" applyFill="1" applyBorder="1" applyAlignment="1"/>
    <xf numFmtId="0" fontId="50" fillId="0" borderId="0" xfId="0" applyFont="1" applyFill="1" applyBorder="1" applyAlignment="1">
      <alignment horizontal="center"/>
    </xf>
    <xf numFmtId="0" fontId="51" fillId="0" borderId="0" xfId="0" applyFont="1" applyFill="1" applyBorder="1" applyAlignment="1"/>
    <xf numFmtId="0" fontId="46" fillId="0" borderId="0" xfId="0" applyFont="1" applyBorder="1" applyAlignment="1"/>
    <xf numFmtId="0" fontId="7" fillId="0" borderId="0" xfId="0" applyFont="1" applyFill="1"/>
    <xf numFmtId="0" fontId="7" fillId="0" borderId="77" xfId="0" applyFont="1" applyBorder="1" applyAlignment="1">
      <alignment horizontal="centerContinuous"/>
    </xf>
    <xf numFmtId="0" fontId="7" fillId="0" borderId="1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7" fillId="0" borderId="30" xfId="0" applyFont="1" applyBorder="1" applyAlignment="1">
      <alignment horizontal="centerContinuous"/>
    </xf>
    <xf numFmtId="0" fontId="7" fillId="0" borderId="78" xfId="0" applyFont="1" applyBorder="1" applyAlignment="1">
      <alignment horizontal="centerContinuous"/>
    </xf>
    <xf numFmtId="0" fontId="7" fillId="0" borderId="9" xfId="0" applyFont="1" applyFill="1" applyBorder="1" applyAlignment="1">
      <alignment horizontal="centerContinuous"/>
    </xf>
    <xf numFmtId="0" fontId="7" fillId="0" borderId="79" xfId="0" applyFont="1" applyFill="1" applyBorder="1" applyAlignment="1">
      <alignment horizontal="centerContinuous"/>
    </xf>
    <xf numFmtId="0" fontId="41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Fill="1"/>
    <xf numFmtId="0" fontId="7" fillId="0" borderId="0" xfId="0" applyFont="1" applyFill="1" applyBorder="1"/>
    <xf numFmtId="0" fontId="8" fillId="0" borderId="0" xfId="0" applyFont="1" applyBorder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0" fontId="49" fillId="0" borderId="0" xfId="0" applyFont="1"/>
    <xf numFmtId="0" fontId="7" fillId="0" borderId="88" xfId="0" applyFont="1" applyFill="1" applyBorder="1" applyAlignment="1">
      <alignment horizontal="centerContinuous"/>
    </xf>
    <xf numFmtId="0" fontId="3" fillId="0" borderId="88" xfId="0" applyFont="1" applyBorder="1" applyAlignment="1">
      <alignment horizontal="centerContinuous"/>
    </xf>
    <xf numFmtId="0" fontId="3" fillId="0" borderId="88" xfId="0" applyFont="1" applyFill="1" applyBorder="1" applyAlignment="1">
      <alignment horizontal="centerContinuous"/>
    </xf>
    <xf numFmtId="0" fontId="3" fillId="0" borderId="88" xfId="0" applyFont="1" applyFill="1" applyBorder="1"/>
    <xf numFmtId="0" fontId="7" fillId="0" borderId="0" xfId="0" applyFont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7" fillId="0" borderId="0" xfId="0" applyFont="1"/>
    <xf numFmtId="0" fontId="18" fillId="0" borderId="0" xfId="0" applyFont="1" applyBorder="1" applyAlignment="1"/>
    <xf numFmtId="0" fontId="42" fillId="0" borderId="0" xfId="0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left"/>
    </xf>
    <xf numFmtId="0" fontId="19" fillId="0" borderId="0" xfId="0" applyFont="1" applyAlignment="1"/>
    <xf numFmtId="0" fontId="18" fillId="0" borderId="0" xfId="0" applyFont="1" applyAlignment="1">
      <alignment vertical="top" wrapText="1"/>
    </xf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20" fillId="0" borderId="0" xfId="0" applyFont="1" applyAlignment="1">
      <alignment vertical="top" wrapText="1"/>
    </xf>
    <xf numFmtId="0" fontId="20" fillId="0" borderId="79" xfId="0" applyFont="1" applyBorder="1" applyAlignment="1">
      <alignment vertical="top" wrapText="1"/>
    </xf>
    <xf numFmtId="0" fontId="0" fillId="0" borderId="0" xfId="0" applyBorder="1"/>
    <xf numFmtId="0" fontId="20" fillId="0" borderId="0" xfId="0" applyFont="1" applyBorder="1" applyAlignment="1">
      <alignment vertical="top" wrapText="1"/>
    </xf>
    <xf numFmtId="0" fontId="0" fillId="0" borderId="88" xfId="0" applyBorder="1"/>
    <xf numFmtId="0" fontId="4" fillId="0" borderId="30" xfId="0" applyFont="1" applyBorder="1" applyAlignment="1">
      <alignment horizontal="centerContinuous"/>
    </xf>
    <xf numFmtId="0" fontId="3" fillId="0" borderId="78" xfId="0" applyFont="1" applyFill="1" applyBorder="1" applyAlignment="1">
      <alignment horizontal="centerContinuous"/>
    </xf>
    <xf numFmtId="0" fontId="4" fillId="0" borderId="0" xfId="0" applyFont="1" applyAlignment="1">
      <alignment horizontal="centerContinuous"/>
    </xf>
    <xf numFmtId="0" fontId="11" fillId="0" borderId="0" xfId="0" applyFont="1" applyFill="1" applyBorder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0" fillId="0" borderId="0" xfId="0" applyAlignment="1">
      <alignment horizontal="center"/>
    </xf>
    <xf numFmtId="0" fontId="54" fillId="0" borderId="89" xfId="0" applyFont="1" applyBorder="1"/>
    <xf numFmtId="0" fontId="54" fillId="0" borderId="34" xfId="0" applyFont="1" applyBorder="1"/>
    <xf numFmtId="0" fontId="54" fillId="0" borderId="7" xfId="0" applyFont="1" applyBorder="1"/>
    <xf numFmtId="0" fontId="54" fillId="0" borderId="34" xfId="0" applyFont="1" applyBorder="1" applyAlignment="1">
      <alignment horizontal="center"/>
    </xf>
    <xf numFmtId="0" fontId="54" fillId="0" borderId="1" xfId="0" applyFont="1" applyBorder="1" applyAlignment="1">
      <alignment horizontal="centerContinuous"/>
    </xf>
    <xf numFmtId="0" fontId="54" fillId="0" borderId="3" xfId="0" applyFont="1" applyBorder="1" applyAlignment="1">
      <alignment horizontal="centerContinuous"/>
    </xf>
    <xf numFmtId="0" fontId="54" fillId="0" borderId="2" xfId="0" applyFont="1" applyBorder="1" applyAlignment="1">
      <alignment horizontal="centerContinuous"/>
    </xf>
    <xf numFmtId="0" fontId="54" fillId="0" borderId="4" xfId="0" applyFont="1" applyBorder="1" applyAlignment="1">
      <alignment horizontal="centerContinuous"/>
    </xf>
    <xf numFmtId="0" fontId="54" fillId="0" borderId="22" xfId="0" applyFont="1" applyBorder="1" applyAlignment="1">
      <alignment horizontal="centerContinuous"/>
    </xf>
    <xf numFmtId="0" fontId="54" fillId="0" borderId="90" xfId="0" applyFont="1" applyBorder="1"/>
    <xf numFmtId="0" fontId="54" fillId="0" borderId="20" xfId="0" applyFont="1" applyBorder="1"/>
    <xf numFmtId="0" fontId="54" fillId="0" borderId="35" xfId="0" applyFont="1" applyBorder="1"/>
    <xf numFmtId="0" fontId="54" fillId="0" borderId="18" xfId="0" applyFont="1" applyBorder="1"/>
    <xf numFmtId="0" fontId="54" fillId="0" borderId="35" xfId="0" applyFont="1" applyBorder="1" applyAlignment="1">
      <alignment horizontal="center"/>
    </xf>
    <xf numFmtId="0" fontId="54" fillId="0" borderId="20" xfId="0" applyFont="1" applyBorder="1" applyAlignment="1">
      <alignment horizontal="center"/>
    </xf>
    <xf numFmtId="0" fontId="54" fillId="0" borderId="31" xfId="0" applyFont="1" applyBorder="1" applyAlignment="1">
      <alignment horizontal="center"/>
    </xf>
    <xf numFmtId="0" fontId="54" fillId="0" borderId="36" xfId="0" applyFont="1" applyBorder="1" applyAlignment="1">
      <alignment horizontal="center"/>
    </xf>
    <xf numFmtId="0" fontId="54" fillId="0" borderId="18" xfId="0" applyFont="1" applyBorder="1" applyAlignment="1">
      <alignment horizontal="center"/>
    </xf>
    <xf numFmtId="0" fontId="54" fillId="0" borderId="91" xfId="0" applyFont="1" applyBorder="1" applyAlignment="1">
      <alignment horizontal="center"/>
    </xf>
    <xf numFmtId="0" fontId="54" fillId="0" borderId="80" xfId="0" applyFont="1" applyBorder="1" applyAlignment="1">
      <alignment horizontal="center"/>
    </xf>
    <xf numFmtId="0" fontId="54" fillId="0" borderId="92" xfId="0" applyFont="1" applyBorder="1" applyAlignment="1">
      <alignment horizontal="center"/>
    </xf>
    <xf numFmtId="0" fontId="54" fillId="0" borderId="21" xfId="0" applyFont="1" applyBorder="1" applyAlignment="1">
      <alignment horizontal="center"/>
    </xf>
    <xf numFmtId="0" fontId="0" fillId="0" borderId="93" xfId="0" applyBorder="1"/>
    <xf numFmtId="0" fontId="0" fillId="0" borderId="94" xfId="0" applyBorder="1"/>
    <xf numFmtId="0" fontId="0" fillId="0" borderId="94" xfId="0" applyBorder="1" applyAlignment="1">
      <alignment horizontal="center"/>
    </xf>
    <xf numFmtId="0" fontId="0" fillId="0" borderId="95" xfId="0" applyBorder="1" applyAlignment="1">
      <alignment horizontal="center"/>
    </xf>
    <xf numFmtId="0" fontId="0" fillId="0" borderId="96" xfId="0" applyBorder="1"/>
    <xf numFmtId="0" fontId="0" fillId="0" borderId="97" xfId="0" applyBorder="1"/>
    <xf numFmtId="0" fontId="0" fillId="0" borderId="97" xfId="0" applyBorder="1" applyAlignment="1">
      <alignment horizontal="center"/>
    </xf>
    <xf numFmtId="0" fontId="0" fillId="0" borderId="98" xfId="0" applyBorder="1" applyAlignment="1">
      <alignment horizontal="center"/>
    </xf>
    <xf numFmtId="0" fontId="0" fillId="0" borderId="99" xfId="0" applyBorder="1"/>
    <xf numFmtId="0" fontId="0" fillId="0" borderId="100" xfId="0" applyBorder="1"/>
    <xf numFmtId="0" fontId="0" fillId="0" borderId="100" xfId="0" applyBorder="1" applyAlignment="1">
      <alignment horizontal="center"/>
    </xf>
    <xf numFmtId="0" fontId="0" fillId="0" borderId="9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97" xfId="0" applyBorder="1" applyAlignment="1">
      <alignment horizontal="left"/>
    </xf>
    <xf numFmtId="0" fontId="18" fillId="0" borderId="0" xfId="0" applyFont="1" applyFill="1"/>
    <xf numFmtId="0" fontId="18" fillId="0" borderId="101" xfId="0" applyFont="1" applyFill="1" applyBorder="1"/>
    <xf numFmtId="0" fontId="18" fillId="0" borderId="30" xfId="0" applyFont="1" applyFill="1" applyBorder="1"/>
    <xf numFmtId="0" fontId="18" fillId="0" borderId="78" xfId="0" applyFont="1" applyFill="1" applyBorder="1"/>
    <xf numFmtId="0" fontId="55" fillId="0" borderId="78" xfId="0" applyFont="1" applyFill="1" applyBorder="1"/>
    <xf numFmtId="0" fontId="20" fillId="0" borderId="0" xfId="0" applyFont="1" applyFill="1" applyAlignment="1">
      <alignment horizontal="center"/>
    </xf>
    <xf numFmtId="0" fontId="56" fillId="0" borderId="0" xfId="0" applyFont="1" applyFill="1"/>
    <xf numFmtId="0" fontId="56" fillId="0" borderId="78" xfId="0" applyFont="1" applyFill="1" applyBorder="1"/>
    <xf numFmtId="0" fontId="39" fillId="0" borderId="30" xfId="0" applyFont="1" applyFill="1" applyBorder="1"/>
    <xf numFmtId="0" fontId="39" fillId="0" borderId="78" xfId="0" applyFont="1" applyFill="1" applyBorder="1"/>
    <xf numFmtId="0" fontId="39" fillId="0" borderId="101" xfId="0" applyFont="1" applyFill="1" applyBorder="1"/>
    <xf numFmtId="0" fontId="39" fillId="0" borderId="0" xfId="0" applyFont="1" applyFill="1"/>
    <xf numFmtId="0" fontId="54" fillId="3" borderId="42" xfId="0" applyFont="1" applyFill="1" applyBorder="1" applyAlignment="1">
      <alignment horizontal="centerContinuous"/>
    </xf>
    <xf numFmtId="0" fontId="39" fillId="3" borderId="43" xfId="0" applyFont="1" applyFill="1" applyBorder="1" applyAlignment="1">
      <alignment horizontal="centerContinuous"/>
    </xf>
    <xf numFmtId="0" fontId="54" fillId="3" borderId="41" xfId="0" applyFont="1" applyFill="1" applyBorder="1" applyAlignment="1">
      <alignment horizontal="centerContinuous"/>
    </xf>
    <xf numFmtId="0" fontId="54" fillId="3" borderId="43" xfId="0" applyFont="1" applyFill="1" applyBorder="1" applyAlignment="1">
      <alignment horizontal="centerContinuous"/>
    </xf>
    <xf numFmtId="0" fontId="19" fillId="3" borderId="41" xfId="0" applyFont="1" applyFill="1" applyBorder="1" applyAlignment="1">
      <alignment horizontal="centerContinuous"/>
    </xf>
    <xf numFmtId="0" fontId="19" fillId="3" borderId="43" xfId="0" applyFont="1" applyFill="1" applyBorder="1" applyAlignment="1">
      <alignment horizontal="centerContinuous"/>
    </xf>
    <xf numFmtId="0" fontId="57" fillId="0" borderId="0" xfId="0" applyFont="1" applyFill="1" applyAlignment="1"/>
    <xf numFmtId="0" fontId="39" fillId="3" borderId="0" xfId="0" applyFont="1" applyFill="1" applyAlignment="1">
      <alignment horizontal="centerContinuous"/>
    </xf>
    <xf numFmtId="0" fontId="39" fillId="3" borderId="78" xfId="0" applyFont="1" applyFill="1" applyBorder="1" applyAlignment="1">
      <alignment horizontal="centerContinuous"/>
    </xf>
    <xf numFmtId="0" fontId="18" fillId="3" borderId="0" xfId="0" applyFont="1" applyFill="1"/>
    <xf numFmtId="0" fontId="39" fillId="3" borderId="102" xfId="0" applyFont="1" applyFill="1" applyBorder="1" applyAlignment="1">
      <alignment horizontal="centerContinuous"/>
    </xf>
    <xf numFmtId="0" fontId="39" fillId="3" borderId="103" xfId="0" applyFont="1" applyFill="1" applyBorder="1" applyAlignment="1">
      <alignment horizontal="centerContinuous"/>
    </xf>
    <xf numFmtId="0" fontId="20" fillId="3" borderId="0" xfId="0" applyFont="1" applyFill="1" applyAlignment="1">
      <alignment horizontal="center"/>
    </xf>
    <xf numFmtId="0" fontId="18" fillId="3" borderId="78" xfId="0" applyFont="1" applyFill="1" applyBorder="1"/>
    <xf numFmtId="0" fontId="39" fillId="3" borderId="30" xfId="0" applyFont="1" applyFill="1" applyBorder="1"/>
    <xf numFmtId="0" fontId="39" fillId="3" borderId="78" xfId="0" applyFont="1" applyFill="1" applyBorder="1"/>
    <xf numFmtId="0" fontId="39" fillId="3" borderId="0" xfId="0" applyFont="1" applyFill="1"/>
    <xf numFmtId="0" fontId="18" fillId="4" borderId="101" xfId="0" applyFont="1" applyFill="1" applyBorder="1" applyAlignment="1">
      <alignment horizontal="center"/>
    </xf>
    <xf numFmtId="0" fontId="18" fillId="2" borderId="0" xfId="0" applyFont="1" applyFill="1"/>
    <xf numFmtId="0" fontId="18" fillId="2" borderId="30" xfId="0" applyFont="1" applyFill="1" applyBorder="1"/>
    <xf numFmtId="0" fontId="18" fillId="2" borderId="78" xfId="0" applyFont="1" applyFill="1" applyBorder="1"/>
    <xf numFmtId="0" fontId="20" fillId="2" borderId="0" xfId="0" applyFont="1" applyFill="1" applyAlignment="1">
      <alignment horizontal="center"/>
    </xf>
    <xf numFmtId="0" fontId="18" fillId="5" borderId="101" xfId="0" applyFont="1" applyFill="1" applyBorder="1" applyAlignment="1">
      <alignment horizontal="center"/>
    </xf>
    <xf numFmtId="0" fontId="18" fillId="0" borderId="78" xfId="0" applyFont="1" applyBorder="1"/>
    <xf numFmtId="0" fontId="20" fillId="0" borderId="0" xfId="0" applyFont="1" applyAlignment="1">
      <alignment horizontal="center"/>
    </xf>
    <xf numFmtId="0" fontId="18" fillId="0" borderId="78" xfId="0" applyFont="1" applyBorder="1" applyAlignment="1">
      <alignment horizontal="right"/>
    </xf>
    <xf numFmtId="0" fontId="18" fillId="2" borderId="78" xfId="0" applyFont="1" applyFill="1" applyBorder="1" applyAlignment="1">
      <alignment horizontal="right"/>
    </xf>
    <xf numFmtId="0" fontId="18" fillId="4" borderId="0" xfId="0" applyFont="1" applyFill="1"/>
    <xf numFmtId="0" fontId="18" fillId="4" borderId="27" xfId="0" applyFont="1" applyFill="1" applyBorder="1"/>
    <xf numFmtId="0" fontId="18" fillId="4" borderId="104" xfId="0" applyFont="1" applyFill="1" applyBorder="1" applyAlignment="1">
      <alignment horizontal="center"/>
    </xf>
    <xf numFmtId="0" fontId="18" fillId="2" borderId="27" xfId="0" applyFont="1" applyFill="1" applyBorder="1"/>
    <xf numFmtId="0" fontId="18" fillId="2" borderId="52" xfId="0" applyFont="1" applyFill="1" applyBorder="1"/>
    <xf numFmtId="0" fontId="18" fillId="2" borderId="53" xfId="0" applyFont="1" applyFill="1" applyBorder="1"/>
    <xf numFmtId="0" fontId="55" fillId="0" borderId="53" xfId="0" applyFont="1" applyFill="1" applyBorder="1"/>
    <xf numFmtId="0" fontId="20" fillId="2" borderId="27" xfId="0" applyFont="1" applyFill="1" applyBorder="1" applyAlignment="1">
      <alignment horizontal="center"/>
    </xf>
    <xf numFmtId="0" fontId="56" fillId="0" borderId="27" xfId="0" applyFont="1" applyFill="1" applyBorder="1"/>
    <xf numFmtId="0" fontId="56" fillId="0" borderId="53" xfId="0" applyFont="1" applyFill="1" applyBorder="1"/>
    <xf numFmtId="0" fontId="18" fillId="0" borderId="104" xfId="0" applyFont="1" applyFill="1" applyBorder="1"/>
    <xf numFmtId="0" fontId="18" fillId="0" borderId="27" xfId="0" applyFont="1" applyFill="1" applyBorder="1"/>
    <xf numFmtId="0" fontId="18" fillId="5" borderId="101" xfId="0" applyFont="1" applyFill="1" applyBorder="1"/>
    <xf numFmtId="0" fontId="19" fillId="0" borderId="30" xfId="0" applyFont="1" applyFill="1" applyBorder="1"/>
    <xf numFmtId="0" fontId="41" fillId="2" borderId="0" xfId="0" applyFont="1" applyFill="1"/>
    <xf numFmtId="0" fontId="8" fillId="2" borderId="0" xfId="0" applyFont="1" applyFill="1" applyAlignment="1">
      <alignment horizontal="center"/>
    </xf>
    <xf numFmtId="0" fontId="58" fillId="2" borderId="0" xfId="0" applyFont="1" applyFill="1" applyAlignment="1">
      <alignment horizontal="center"/>
    </xf>
    <xf numFmtId="0" fontId="41" fillId="2" borderId="0" xfId="0" applyFont="1" applyFill="1" applyAlignment="1"/>
    <xf numFmtId="0" fontId="41" fillId="2" borderId="0" xfId="0" applyFont="1" applyFill="1" applyBorder="1" applyAlignment="1"/>
    <xf numFmtId="0" fontId="41" fillId="2" borderId="0" xfId="0" applyFont="1" applyFill="1" applyBorder="1" applyAlignment="1">
      <alignment horizontal="centerContinuous"/>
    </xf>
    <xf numFmtId="0" fontId="8" fillId="2" borderId="0" xfId="0" applyFont="1" applyFill="1" applyBorder="1" applyAlignment="1">
      <alignment horizontal="centerContinuous"/>
    </xf>
    <xf numFmtId="1" fontId="59" fillId="6" borderId="14" xfId="0" applyNumberFormat="1" applyFont="1" applyFill="1" applyBorder="1" applyAlignment="1" applyProtection="1">
      <alignment horizontal="centerContinuous"/>
      <protection locked="0"/>
    </xf>
    <xf numFmtId="1" fontId="59" fillId="6" borderId="13" xfId="0" applyNumberFormat="1" applyFont="1" applyFill="1" applyBorder="1" applyAlignment="1" applyProtection="1">
      <alignment horizontal="centerContinuous"/>
      <protection locked="0"/>
    </xf>
    <xf numFmtId="0" fontId="10" fillId="6" borderId="48" xfId="0" applyFont="1" applyFill="1" applyBorder="1" applyAlignment="1">
      <alignment horizontal="centerContinuous"/>
    </xf>
    <xf numFmtId="0" fontId="51" fillId="0" borderId="0" xfId="0" applyFont="1" applyFill="1" applyBorder="1" applyAlignment="1">
      <alignment horizontal="center"/>
    </xf>
    <xf numFmtId="0" fontId="20" fillId="0" borderId="20" xfId="0" applyFont="1" applyBorder="1"/>
    <xf numFmtId="0" fontId="20" fillId="0" borderId="18" xfId="0" applyFont="1" applyBorder="1" applyAlignment="1">
      <alignment horizontal="right"/>
    </xf>
    <xf numFmtId="0" fontId="20" fillId="0" borderId="18" xfId="0" applyFont="1" applyBorder="1"/>
    <xf numFmtId="0" fontId="20" fillId="0" borderId="21" xfId="0" applyFont="1" applyBorder="1"/>
    <xf numFmtId="0" fontId="20" fillId="0" borderId="9" xfId="0" applyFont="1" applyBorder="1"/>
    <xf numFmtId="0" fontId="20" fillId="0" borderId="0" xfId="0" applyFont="1" applyBorder="1"/>
    <xf numFmtId="0" fontId="20" fillId="0" borderId="30" xfId="0" applyFont="1" applyBorder="1"/>
    <xf numFmtId="0" fontId="20" fillId="0" borderId="10" xfId="0" applyFont="1" applyBorder="1"/>
    <xf numFmtId="0" fontId="20" fillId="0" borderId="105" xfId="0" applyFont="1" applyBorder="1"/>
    <xf numFmtId="0" fontId="20" fillId="0" borderId="41" xfId="0" applyFont="1" applyBorder="1"/>
    <xf numFmtId="0" fontId="20" fillId="0" borderId="42" xfId="0" applyFont="1" applyBorder="1"/>
    <xf numFmtId="0" fontId="20" fillId="0" borderId="106" xfId="0" applyFont="1" applyBorder="1"/>
    <xf numFmtId="0" fontId="20" fillId="0" borderId="107" xfId="0" applyFont="1" applyBorder="1"/>
    <xf numFmtId="0" fontId="20" fillId="0" borderId="101" xfId="0" applyFont="1" applyBorder="1"/>
    <xf numFmtId="0" fontId="20" fillId="0" borderId="104" xfId="0" applyFont="1" applyBorder="1"/>
    <xf numFmtId="0" fontId="19" fillId="0" borderId="0" xfId="0" applyFont="1" applyBorder="1" applyAlignment="1"/>
    <xf numFmtId="0" fontId="61" fillId="2" borderId="0" xfId="0" applyFont="1" applyFill="1" applyBorder="1" applyAlignment="1">
      <alignment horizontal="left"/>
    </xf>
    <xf numFmtId="0" fontId="62" fillId="2" borderId="0" xfId="0" applyFont="1" applyFill="1" applyBorder="1" applyAlignment="1">
      <alignment horizontal="centerContinuous"/>
    </xf>
    <xf numFmtId="0" fontId="61" fillId="2" borderId="0" xfId="0" applyFont="1" applyFill="1" applyBorder="1" applyAlignment="1">
      <alignment horizontal="centerContinuous"/>
    </xf>
    <xf numFmtId="0" fontId="61" fillId="2" borderId="0" xfId="0" applyFont="1" applyFill="1" applyBorder="1" applyAlignment="1">
      <alignment horizontal="center"/>
    </xf>
    <xf numFmtId="0" fontId="61" fillId="0" borderId="0" xfId="0" applyFont="1" applyFill="1" applyBorder="1" applyAlignment="1">
      <alignment horizontal="left"/>
    </xf>
    <xf numFmtId="0" fontId="62" fillId="0" borderId="0" xfId="0" applyFont="1" applyFill="1" applyBorder="1" applyAlignment="1">
      <alignment horizontal="centerContinuous"/>
    </xf>
    <xf numFmtId="0" fontId="61" fillId="0" borderId="0" xfId="0" applyFont="1" applyFill="1" applyBorder="1" applyAlignment="1">
      <alignment horizontal="centerContinuous"/>
    </xf>
    <xf numFmtId="0" fontId="61" fillId="0" borderId="0" xfId="0" applyFont="1" applyFill="1" applyBorder="1" applyAlignment="1">
      <alignment horizontal="center"/>
    </xf>
    <xf numFmtId="9" fontId="61" fillId="2" borderId="0" xfId="0" quotePrefix="1" applyNumberFormat="1" applyFont="1" applyFill="1" applyBorder="1" applyAlignment="1">
      <alignment horizontal="centerContinuous"/>
    </xf>
    <xf numFmtId="0" fontId="29" fillId="0" borderId="0" xfId="0" applyFont="1" applyFill="1" applyBorder="1" applyAlignment="1">
      <alignment horizontal="centerContinuous"/>
    </xf>
    <xf numFmtId="9" fontId="61" fillId="0" borderId="0" xfId="0" quotePrefix="1" applyNumberFormat="1" applyFont="1" applyFill="1" applyBorder="1" applyAlignment="1">
      <alignment horizontal="centerContinuous"/>
    </xf>
    <xf numFmtId="9" fontId="18" fillId="2" borderId="0" xfId="0" applyNumberFormat="1" applyFont="1" applyFill="1" applyBorder="1" applyAlignment="1">
      <alignment horizontal="centerContinuous"/>
    </xf>
    <xf numFmtId="0" fontId="18" fillId="2" borderId="0" xfId="0" applyFont="1" applyFill="1" applyBorder="1" applyAlignment="1">
      <alignment horizontal="centerContinuous"/>
    </xf>
    <xf numFmtId="9" fontId="18" fillId="2" borderId="9" xfId="0" applyNumberFormat="1" applyFont="1" applyFill="1" applyBorder="1" applyAlignment="1">
      <alignment horizontal="centerContinuous"/>
    </xf>
    <xf numFmtId="9" fontId="18" fillId="0" borderId="0" xfId="0" applyNumberFormat="1" applyFont="1" applyFill="1" applyBorder="1" applyAlignment="1">
      <alignment horizontal="centerContinuous"/>
    </xf>
    <xf numFmtId="0" fontId="18" fillId="0" borderId="0" xfId="0" applyFont="1" applyFill="1" applyBorder="1" applyAlignment="1">
      <alignment horizontal="centerContinuous"/>
    </xf>
    <xf numFmtId="9" fontId="18" fillId="0" borderId="9" xfId="0" applyNumberFormat="1" applyFont="1" applyFill="1" applyBorder="1" applyAlignment="1">
      <alignment horizontal="centerContinuous"/>
    </xf>
    <xf numFmtId="9" fontId="18" fillId="0" borderId="9" xfId="0" quotePrefix="1" applyNumberFormat="1" applyFont="1" applyFill="1" applyBorder="1" applyAlignment="1">
      <alignment horizontal="centerContinuous"/>
    </xf>
    <xf numFmtId="9" fontId="18" fillId="2" borderId="0" xfId="0" quotePrefix="1" applyNumberFormat="1" applyFont="1" applyFill="1" applyBorder="1" applyAlignment="1">
      <alignment horizontal="centerContinuous"/>
    </xf>
    <xf numFmtId="0" fontId="18" fillId="2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9" fontId="18" fillId="0" borderId="0" xfId="0" quotePrefix="1" applyNumberFormat="1" applyFont="1" applyFill="1" applyBorder="1" applyAlignment="1">
      <alignment horizontal="centerContinuous"/>
    </xf>
    <xf numFmtId="9" fontId="18" fillId="2" borderId="9" xfId="0" quotePrefix="1" applyNumberFormat="1" applyFont="1" applyFill="1" applyBorder="1" applyAlignment="1">
      <alignment horizontal="centerContinuous"/>
    </xf>
    <xf numFmtId="0" fontId="63" fillId="0" borderId="0" xfId="0" applyFont="1" applyFill="1" applyBorder="1"/>
    <xf numFmtId="0" fontId="63" fillId="0" borderId="9" xfId="0" applyFont="1" applyFill="1" applyBorder="1" applyAlignment="1">
      <alignment horizontal="centerContinuous"/>
    </xf>
    <xf numFmtId="0" fontId="63" fillId="0" borderId="0" xfId="0" applyFont="1" applyFill="1" applyBorder="1" applyAlignment="1">
      <alignment horizontal="centerContinuous"/>
    </xf>
    <xf numFmtId="0" fontId="63" fillId="0" borderId="0" xfId="0" applyFont="1" applyFill="1" applyBorder="1" applyAlignment="1">
      <alignment horizontal="right"/>
    </xf>
    <xf numFmtId="0" fontId="18" fillId="2" borderId="0" xfId="0" applyFont="1" applyFill="1" applyBorder="1" applyAlignment="1"/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vertical="top"/>
    </xf>
    <xf numFmtId="0" fontId="18" fillId="2" borderId="0" xfId="0" quotePrefix="1" applyFont="1" applyFill="1" applyBorder="1" applyAlignment="1"/>
    <xf numFmtId="0" fontId="18" fillId="0" borderId="0" xfId="0" quotePrefix="1" applyFont="1" applyFill="1" applyBorder="1" applyAlignment="1"/>
    <xf numFmtId="0" fontId="19" fillId="0" borderId="0" xfId="0" applyFont="1" applyFill="1" applyBorder="1" applyAlignment="1"/>
    <xf numFmtId="0" fontId="18" fillId="0" borderId="0" xfId="0" quotePrefix="1" applyFont="1" applyFill="1" applyBorder="1" applyAlignment="1">
      <alignment vertical="top"/>
    </xf>
    <xf numFmtId="0" fontId="39" fillId="0" borderId="0" xfId="0" applyFont="1" applyFill="1" applyBorder="1" applyAlignment="1"/>
    <xf numFmtId="0" fontId="34" fillId="0" borderId="8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centerContinuous"/>
    </xf>
    <xf numFmtId="9" fontId="39" fillId="0" borderId="7" xfId="0" quotePrefix="1" applyNumberFormat="1" applyFont="1" applyFill="1" applyBorder="1" applyAlignment="1">
      <alignment horizontal="left"/>
    </xf>
    <xf numFmtId="0" fontId="3" fillId="0" borderId="7" xfId="0" applyFont="1" applyFill="1" applyBorder="1"/>
    <xf numFmtId="0" fontId="3" fillId="0" borderId="90" xfId="0" applyFont="1" applyFill="1" applyBorder="1"/>
    <xf numFmtId="0" fontId="34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/>
    <xf numFmtId="0" fontId="50" fillId="0" borderId="108" xfId="0" applyFont="1" applyFill="1" applyBorder="1" applyAlignment="1">
      <alignment horizontal="center"/>
    </xf>
    <xf numFmtId="0" fontId="50" fillId="0" borderId="39" xfId="0" applyFont="1" applyFill="1" applyBorder="1" applyAlignment="1">
      <alignment horizontal="center"/>
    </xf>
    <xf numFmtId="0" fontId="50" fillId="0" borderId="109" xfId="0" applyFont="1" applyFill="1" applyBorder="1" applyAlignment="1">
      <alignment horizontal="center"/>
    </xf>
    <xf numFmtId="0" fontId="18" fillId="0" borderId="18" xfId="0" applyFont="1" applyFill="1" applyBorder="1" applyAlignment="1">
      <alignment vertical="center"/>
    </xf>
    <xf numFmtId="0" fontId="3" fillId="0" borderId="18" xfId="0" applyFont="1" applyFill="1" applyBorder="1" applyAlignment="1">
      <alignment vertical="center"/>
    </xf>
    <xf numFmtId="0" fontId="64" fillId="0" borderId="18" xfId="0" applyFont="1" applyFill="1" applyBorder="1" applyAlignment="1">
      <alignment horizontal="right" vertical="center"/>
    </xf>
    <xf numFmtId="0" fontId="64" fillId="0" borderId="110" xfId="0" applyFont="1" applyFill="1" applyBorder="1" applyAlignment="1">
      <alignment horizontal="centerContinuous" vertical="center"/>
    </xf>
    <xf numFmtId="0" fontId="37" fillId="0" borderId="0" xfId="0" applyFont="1" applyFill="1" applyBorder="1" applyAlignment="1"/>
    <xf numFmtId="0" fontId="20" fillId="0" borderId="0" xfId="0" applyFont="1" applyAlignment="1"/>
    <xf numFmtId="0" fontId="18" fillId="0" borderId="0" xfId="0" applyFont="1" applyAlignment="1">
      <alignment horizontal="centerContinuous"/>
    </xf>
    <xf numFmtId="0" fontId="18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9" fillId="0" borderId="30" xfId="0" applyFont="1" applyFill="1" applyBorder="1" applyAlignment="1">
      <alignment horizontal="center"/>
    </xf>
    <xf numFmtId="0" fontId="61" fillId="0" borderId="0" xfId="0" applyFont="1"/>
    <xf numFmtId="0" fontId="54" fillId="0" borderId="0" xfId="0" applyFont="1" applyFill="1" applyBorder="1" applyAlignment="1">
      <alignment horizontal="centerContinuous"/>
    </xf>
    <xf numFmtId="0" fontId="51" fillId="0" borderId="38" xfId="0" applyFont="1" applyFill="1" applyBorder="1" applyAlignment="1">
      <alignment horizontal="center"/>
    </xf>
    <xf numFmtId="0" fontId="53" fillId="0" borderId="38" xfId="0" applyFont="1" applyFill="1" applyBorder="1"/>
    <xf numFmtId="0" fontId="39" fillId="0" borderId="0" xfId="0" applyFont="1" applyFill="1" applyBorder="1" applyAlignment="1">
      <alignment horizontal="right"/>
    </xf>
    <xf numFmtId="0" fontId="41" fillId="0" borderId="77" xfId="0" applyFont="1" applyFill="1" applyBorder="1" applyAlignment="1">
      <alignment horizontal="centerContinuous"/>
    </xf>
    <xf numFmtId="0" fontId="41" fillId="0" borderId="10" xfId="0" applyFont="1" applyFill="1" applyBorder="1" applyAlignment="1">
      <alignment horizontal="centerContinuous"/>
    </xf>
    <xf numFmtId="0" fontId="34" fillId="0" borderId="0" xfId="0" applyFont="1" applyFill="1" applyBorder="1" applyAlignment="1">
      <alignment horizontal="left"/>
    </xf>
    <xf numFmtId="0" fontId="18" fillId="2" borderId="111" xfId="0" applyFont="1" applyFill="1" applyBorder="1" applyAlignment="1">
      <alignment horizontal="centerContinuous"/>
    </xf>
    <xf numFmtId="0" fontId="18" fillId="2" borderId="7" xfId="0" applyFont="1" applyFill="1" applyBorder="1" applyAlignment="1">
      <alignment horizontal="centerContinuous"/>
    </xf>
    <xf numFmtId="0" fontId="19" fillId="2" borderId="1" xfId="0" applyFont="1" applyFill="1" applyBorder="1" applyAlignment="1">
      <alignment horizontal="centerContinuous"/>
    </xf>
    <xf numFmtId="0" fontId="19" fillId="2" borderId="2" xfId="0" applyFont="1" applyFill="1" applyBorder="1" applyAlignment="1">
      <alignment horizontal="centerContinuous"/>
    </xf>
    <xf numFmtId="0" fontId="19" fillId="2" borderId="3" xfId="0" applyFont="1" applyFill="1" applyBorder="1" applyAlignment="1">
      <alignment horizontal="centerContinuous"/>
    </xf>
    <xf numFmtId="0" fontId="18" fillId="2" borderId="89" xfId="0" applyFont="1" applyFill="1" applyBorder="1" applyAlignment="1"/>
    <xf numFmtId="0" fontId="18" fillId="2" borderId="7" xfId="0" applyFont="1" applyFill="1" applyBorder="1" applyAlignment="1"/>
    <xf numFmtId="0" fontId="9" fillId="2" borderId="90" xfId="0" applyFont="1" applyFill="1" applyBorder="1" applyAlignment="1"/>
    <xf numFmtId="0" fontId="18" fillId="2" borderId="30" xfId="0" applyFont="1" applyFill="1" applyBorder="1" applyAlignment="1">
      <alignment horizontal="centerContinuous"/>
    </xf>
    <xf numFmtId="0" fontId="18" fillId="2" borderId="102" xfId="0" applyFont="1" applyFill="1" applyBorder="1" applyAlignment="1">
      <alignment horizontal="centerContinuous"/>
    </xf>
    <xf numFmtId="0" fontId="18" fillId="2" borderId="112" xfId="0" applyFont="1" applyFill="1" applyBorder="1" applyAlignment="1">
      <alignment horizontal="centerContinuous"/>
    </xf>
    <xf numFmtId="0" fontId="18" fillId="2" borderId="113" xfId="0" applyFont="1" applyFill="1" applyBorder="1" applyAlignment="1">
      <alignment horizontal="centerContinuous"/>
    </xf>
    <xf numFmtId="0" fontId="18" fillId="2" borderId="103" xfId="0" applyFont="1" applyFill="1" applyBorder="1" applyAlignment="1">
      <alignment horizontal="centerContinuous"/>
    </xf>
    <xf numFmtId="0" fontId="9" fillId="2" borderId="10" xfId="0" applyFont="1" applyFill="1" applyBorder="1" applyAlignment="1">
      <alignment horizontal="centerContinuous"/>
    </xf>
    <xf numFmtId="0" fontId="18" fillId="2" borderId="80" xfId="0" applyFont="1" applyFill="1" applyBorder="1" applyAlignment="1">
      <alignment horizontal="centerContinuous"/>
    </xf>
    <xf numFmtId="0" fontId="18" fillId="2" borderId="18" xfId="0" applyFont="1" applyFill="1" applyBorder="1" applyAlignment="1">
      <alignment horizontal="centerContinuous"/>
    </xf>
    <xf numFmtId="0" fontId="18" fillId="2" borderId="21" xfId="0" applyFont="1" applyFill="1" applyBorder="1" applyAlignment="1">
      <alignment horizontal="centerContinuous"/>
    </xf>
    <xf numFmtId="0" fontId="18" fillId="2" borderId="81" xfId="0" applyFont="1" applyFill="1" applyBorder="1" applyAlignment="1">
      <alignment horizontal="centerContinuous"/>
    </xf>
    <xf numFmtId="0" fontId="9" fillId="2" borderId="21" xfId="0" applyFont="1" applyFill="1" applyBorder="1" applyAlignment="1">
      <alignment horizontal="centerContinuous"/>
    </xf>
    <xf numFmtId="0" fontId="18" fillId="0" borderId="89" xfId="0" applyFont="1" applyBorder="1" applyAlignment="1">
      <alignment horizontal="centerContinuous"/>
    </xf>
    <xf numFmtId="0" fontId="18" fillId="0" borderId="7" xfId="0" applyFont="1" applyBorder="1" applyAlignment="1">
      <alignment horizontal="centerContinuous"/>
    </xf>
    <xf numFmtId="0" fontId="65" fillId="0" borderId="111" xfId="0" applyFont="1" applyBorder="1" applyAlignment="1">
      <alignment horizontal="centerContinuous"/>
    </xf>
    <xf numFmtId="0" fontId="20" fillId="0" borderId="7" xfId="0" applyFont="1" applyBorder="1" applyAlignment="1">
      <alignment horizontal="centerContinuous"/>
    </xf>
    <xf numFmtId="0" fontId="3" fillId="0" borderId="89" xfId="0" applyFont="1" applyBorder="1" applyAlignment="1">
      <alignment horizontal="centerContinuous"/>
    </xf>
    <xf numFmtId="0" fontId="3" fillId="0" borderId="7" xfId="0" applyFont="1" applyBorder="1" applyAlignment="1">
      <alignment horizontal="centerContinuous"/>
    </xf>
    <xf numFmtId="0" fontId="8" fillId="0" borderId="111" xfId="0" applyFont="1" applyBorder="1"/>
    <xf numFmtId="0" fontId="8" fillId="0" borderId="7" xfId="0" applyFont="1" applyBorder="1"/>
    <xf numFmtId="0" fontId="8" fillId="0" borderId="7" xfId="0" quotePrefix="1" applyFont="1" applyBorder="1" applyAlignment="1">
      <alignment horizontal="right"/>
    </xf>
    <xf numFmtId="0" fontId="8" fillId="0" borderId="90" xfId="0" applyFont="1" applyBorder="1"/>
    <xf numFmtId="0" fontId="8" fillId="0" borderId="89" xfId="0" quotePrefix="1" applyFont="1" applyBorder="1" applyAlignment="1">
      <alignment horizontal="centerContinuous"/>
    </xf>
    <xf numFmtId="0" fontId="8" fillId="0" borderId="7" xfId="0" applyFont="1" applyFill="1" applyBorder="1" applyAlignment="1">
      <alignment horizontal="centerContinuous"/>
    </xf>
    <xf numFmtId="0" fontId="18" fillId="0" borderId="111" xfId="0" quotePrefix="1" applyFont="1" applyBorder="1" applyAlignment="1">
      <alignment horizontal="centerContinuous"/>
    </xf>
    <xf numFmtId="0" fontId="18" fillId="0" borderId="7" xfId="0" applyFont="1" applyFill="1" applyBorder="1" applyAlignment="1">
      <alignment horizontal="centerContinuous"/>
    </xf>
    <xf numFmtId="0" fontId="18" fillId="0" borderId="111" xfId="0" applyFont="1" applyFill="1" applyBorder="1"/>
    <xf numFmtId="0" fontId="18" fillId="0" borderId="7" xfId="0" applyFont="1" applyFill="1" applyBorder="1"/>
    <xf numFmtId="0" fontId="18" fillId="0" borderId="90" xfId="0" applyFont="1" applyBorder="1"/>
    <xf numFmtId="0" fontId="18" fillId="0" borderId="7" xfId="0" applyFont="1" applyBorder="1"/>
    <xf numFmtId="0" fontId="18" fillId="0" borderId="7" xfId="0" applyFont="1" applyBorder="1" applyAlignment="1">
      <alignment horizontal="right"/>
    </xf>
    <xf numFmtId="0" fontId="1" fillId="0" borderId="90" xfId="0" applyFont="1" applyBorder="1"/>
    <xf numFmtId="0" fontId="18" fillId="0" borderId="114" xfId="0" applyFont="1" applyBorder="1" applyAlignment="1">
      <alignment horizontal="centerContinuous"/>
    </xf>
    <xf numFmtId="0" fontId="18" fillId="0" borderId="38" xfId="0" applyFont="1" applyBorder="1" applyAlignment="1">
      <alignment horizontal="centerContinuous"/>
    </xf>
    <xf numFmtId="0" fontId="61" fillId="0" borderId="44" xfId="0" applyFont="1" applyBorder="1" applyAlignment="1">
      <alignment horizontal="centerContinuous"/>
    </xf>
    <xf numFmtId="0" fontId="20" fillId="0" borderId="38" xfId="0" applyFont="1" applyBorder="1" applyAlignment="1">
      <alignment horizontal="centerContinuous"/>
    </xf>
    <xf numFmtId="0" fontId="3" fillId="0" borderId="114" xfId="0" applyFont="1" applyBorder="1" applyAlignment="1">
      <alignment horizontal="centerContinuous"/>
    </xf>
    <xf numFmtId="0" fontId="8" fillId="0" borderId="44" xfId="0" applyFont="1" applyBorder="1"/>
    <xf numFmtId="0" fontId="8" fillId="0" borderId="38" xfId="0" applyFont="1" applyBorder="1"/>
    <xf numFmtId="0" fontId="8" fillId="0" borderId="38" xfId="0" quotePrefix="1" applyFont="1" applyBorder="1" applyAlignment="1">
      <alignment horizontal="right"/>
    </xf>
    <xf numFmtId="0" fontId="8" fillId="0" borderId="57" xfId="0" applyFont="1" applyBorder="1"/>
    <xf numFmtId="0" fontId="8" fillId="0" borderId="114" xfId="0" quotePrefix="1" applyFont="1" applyBorder="1" applyAlignment="1">
      <alignment horizontal="centerContinuous"/>
    </xf>
    <xf numFmtId="0" fontId="8" fillId="0" borderId="38" xfId="0" applyFont="1" applyFill="1" applyBorder="1" applyAlignment="1">
      <alignment horizontal="centerContinuous"/>
    </xf>
    <xf numFmtId="0" fontId="18" fillId="0" borderId="44" xfId="0" applyFont="1" applyFill="1" applyBorder="1" applyAlignment="1">
      <alignment horizontal="centerContinuous"/>
    </xf>
    <xf numFmtId="0" fontId="18" fillId="0" borderId="38" xfId="0" applyFont="1" applyFill="1" applyBorder="1" applyAlignment="1">
      <alignment horizontal="centerContinuous"/>
    </xf>
    <xf numFmtId="0" fontId="18" fillId="0" borderId="44" xfId="0" applyFont="1" applyFill="1" applyBorder="1"/>
    <xf numFmtId="0" fontId="18" fillId="0" borderId="38" xfId="0" applyFont="1" applyFill="1" applyBorder="1"/>
    <xf numFmtId="0" fontId="18" fillId="0" borderId="57" xfId="0" applyFont="1" applyBorder="1"/>
    <xf numFmtId="0" fontId="18" fillId="0" borderId="38" xfId="0" applyFont="1" applyBorder="1"/>
    <xf numFmtId="0" fontId="18" fillId="0" borderId="0" xfId="0" applyFont="1" applyFill="1" applyBorder="1"/>
    <xf numFmtId="0" fontId="18" fillId="0" borderId="38" xfId="0" applyFont="1" applyBorder="1" applyAlignment="1">
      <alignment horizontal="right"/>
    </xf>
    <xf numFmtId="0" fontId="1" fillId="0" borderId="57" xfId="0" applyFont="1" applyBorder="1"/>
    <xf numFmtId="0" fontId="18" fillId="0" borderId="9" xfId="0" applyFont="1" applyBorder="1" applyAlignment="1">
      <alignment horizontal="centerContinuous"/>
    </xf>
    <xf numFmtId="0" fontId="18" fillId="0" borderId="0" xfId="0" applyFont="1" applyBorder="1" applyAlignment="1">
      <alignment horizontal="centerContinuous"/>
    </xf>
    <xf numFmtId="0" fontId="65" fillId="0" borderId="30" xfId="0" applyFont="1" applyBorder="1" applyAlignment="1">
      <alignment horizontal="centerContinuous"/>
    </xf>
    <xf numFmtId="0" fontId="20" fillId="0" borderId="0" xfId="0" applyFont="1" applyBorder="1" applyAlignment="1">
      <alignment horizontal="centerContinuous"/>
    </xf>
    <xf numFmtId="0" fontId="3" fillId="0" borderId="9" xfId="0" applyFont="1" applyBorder="1" applyAlignment="1">
      <alignment horizontal="centerContinuous"/>
    </xf>
    <xf numFmtId="0" fontId="8" fillId="0" borderId="30" xfId="0" applyFont="1" applyBorder="1"/>
    <xf numFmtId="0" fontId="8" fillId="0" borderId="0" xfId="0" applyFont="1" applyBorder="1"/>
    <xf numFmtId="0" fontId="8" fillId="0" borderId="0" xfId="0" quotePrefix="1" applyFont="1" applyBorder="1" applyAlignment="1">
      <alignment horizontal="right"/>
    </xf>
    <xf numFmtId="0" fontId="8" fillId="0" borderId="10" xfId="0" applyFont="1" applyBorder="1"/>
    <xf numFmtId="0" fontId="8" fillId="0" borderId="9" xfId="0" quotePrefix="1" applyFont="1" applyBorder="1" applyAlignment="1">
      <alignment horizontal="centerContinuous"/>
    </xf>
    <xf numFmtId="0" fontId="20" fillId="0" borderId="30" xfId="0" applyFont="1" applyFill="1" applyBorder="1" applyAlignment="1">
      <alignment horizontal="centerContinuous"/>
    </xf>
    <xf numFmtId="0" fontId="20" fillId="0" borderId="0" xfId="0" applyFont="1" applyFill="1" applyBorder="1" applyAlignment="1">
      <alignment horizontal="centerContinuous"/>
    </xf>
    <xf numFmtId="0" fontId="20" fillId="0" borderId="30" xfId="0" applyFont="1" applyBorder="1" applyAlignment="1">
      <alignment horizontal="centerContinuous"/>
    </xf>
    <xf numFmtId="0" fontId="20" fillId="0" borderId="10" xfId="0" applyFont="1" applyBorder="1" applyAlignment="1">
      <alignment horizontal="centerContinuous"/>
    </xf>
    <xf numFmtId="0" fontId="18" fillId="0" borderId="0" xfId="0" applyFont="1" applyBorder="1" applyAlignment="1">
      <alignment horizontal="right"/>
    </xf>
    <xf numFmtId="0" fontId="1" fillId="0" borderId="10" xfId="0" applyFont="1" applyBorder="1"/>
    <xf numFmtId="0" fontId="61" fillId="0" borderId="38" xfId="0" applyFont="1" applyBorder="1" applyAlignment="1">
      <alignment horizontal="centerContinuous"/>
    </xf>
    <xf numFmtId="0" fontId="20" fillId="0" borderId="44" xfId="0" applyFont="1" applyFill="1" applyBorder="1" applyAlignment="1">
      <alignment horizontal="centerContinuous"/>
    </xf>
    <xf numFmtId="0" fontId="20" fillId="0" borderId="38" xfId="0" applyFont="1" applyFill="1" applyBorder="1" applyAlignment="1">
      <alignment horizontal="centerContinuous"/>
    </xf>
    <xf numFmtId="0" fontId="20" fillId="0" borderId="44" xfId="0" applyFont="1" applyBorder="1" applyAlignment="1">
      <alignment horizontal="centerContinuous"/>
    </xf>
    <xf numFmtId="0" fontId="20" fillId="0" borderId="57" xfId="0" applyFont="1" applyBorder="1" applyAlignment="1">
      <alignment horizontal="centerContinuous"/>
    </xf>
    <xf numFmtId="0" fontId="18" fillId="0" borderId="20" xfId="0" applyFont="1" applyBorder="1" applyAlignment="1">
      <alignment horizontal="centerContinuous"/>
    </xf>
    <xf numFmtId="0" fontId="18" fillId="0" borderId="18" xfId="0" applyFont="1" applyBorder="1" applyAlignment="1">
      <alignment horizontal="centerContinuous"/>
    </xf>
    <xf numFmtId="0" fontId="61" fillId="0" borderId="80" xfId="0" applyFont="1" applyBorder="1" applyAlignment="1">
      <alignment horizontal="centerContinuous"/>
    </xf>
    <xf numFmtId="0" fontId="61" fillId="0" borderId="18" xfId="0" applyFont="1" applyBorder="1" applyAlignment="1">
      <alignment horizontal="centerContinuous"/>
    </xf>
    <xf numFmtId="0" fontId="20" fillId="0" borderId="18" xfId="0" applyFont="1" applyBorder="1" applyAlignment="1">
      <alignment horizontal="centerContinuous"/>
    </xf>
    <xf numFmtId="0" fontId="3" fillId="0" borderId="20" xfId="0" applyFont="1" applyBorder="1" applyAlignment="1">
      <alignment horizontal="centerContinuous"/>
    </xf>
    <xf numFmtId="0" fontId="3" fillId="0" borderId="18" xfId="0" applyFont="1" applyBorder="1" applyAlignment="1">
      <alignment horizontal="centerContinuous"/>
    </xf>
    <xf numFmtId="0" fontId="8" fillId="0" borderId="80" xfId="0" applyFont="1" applyBorder="1"/>
    <xf numFmtId="0" fontId="8" fillId="0" borderId="18" xfId="0" applyFont="1" applyBorder="1"/>
    <xf numFmtId="0" fontId="8" fillId="0" borderId="18" xfId="0" quotePrefix="1" applyFont="1" applyBorder="1" applyAlignment="1">
      <alignment horizontal="right"/>
    </xf>
    <xf numFmtId="0" fontId="8" fillId="0" borderId="21" xfId="0" applyFont="1" applyBorder="1"/>
    <xf numFmtId="0" fontId="8" fillId="0" borderId="20" xfId="0" quotePrefix="1" applyFont="1" applyBorder="1" applyAlignment="1">
      <alignment horizontal="centerContinuous"/>
    </xf>
    <xf numFmtId="0" fontId="8" fillId="0" borderId="18" xfId="0" applyFont="1" applyFill="1" applyBorder="1" applyAlignment="1">
      <alignment horizontal="centerContinuous"/>
    </xf>
    <xf numFmtId="0" fontId="20" fillId="0" borderId="80" xfId="0" applyFont="1" applyFill="1" applyBorder="1" applyAlignment="1">
      <alignment horizontal="centerContinuous"/>
    </xf>
    <xf numFmtId="0" fontId="20" fillId="0" borderId="18" xfId="0" applyFont="1" applyFill="1" applyBorder="1" applyAlignment="1">
      <alignment horizontal="centerContinuous"/>
    </xf>
    <xf numFmtId="0" fontId="20" fillId="0" borderId="80" xfId="0" applyFont="1" applyBorder="1" applyAlignment="1">
      <alignment horizontal="centerContinuous"/>
    </xf>
    <xf numFmtId="0" fontId="20" fillId="0" borderId="21" xfId="0" applyFont="1" applyBorder="1" applyAlignment="1">
      <alignment horizontal="centerContinuous"/>
    </xf>
    <xf numFmtId="0" fontId="18" fillId="0" borderId="18" xfId="0" applyFont="1" applyBorder="1"/>
    <xf numFmtId="0" fontId="18" fillId="0" borderId="18" xfId="0" applyFont="1" applyFill="1" applyBorder="1"/>
    <xf numFmtId="0" fontId="18" fillId="0" borderId="18" xfId="0" applyFont="1" applyBorder="1" applyAlignment="1">
      <alignment horizontal="right"/>
    </xf>
    <xf numFmtId="0" fontId="1" fillId="0" borderId="21" xfId="0" applyFont="1" applyBorder="1"/>
    <xf numFmtId="0" fontId="10" fillId="0" borderId="0" xfId="0" applyFont="1" applyBorder="1" applyAlignment="1">
      <alignment horizontal="centerContinuous"/>
    </xf>
    <xf numFmtId="0" fontId="66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9" fillId="0" borderId="0" xfId="0" applyFont="1" applyBorder="1" applyAlignment="1">
      <alignment horizontal="centerContinuous"/>
    </xf>
    <xf numFmtId="0" fontId="10" fillId="0" borderId="0" xfId="0" quotePrefix="1" applyFont="1" applyBorder="1" applyAlignment="1">
      <alignment horizontal="right"/>
    </xf>
    <xf numFmtId="0" fontId="10" fillId="0" borderId="0" xfId="0" applyFont="1" applyBorder="1"/>
    <xf numFmtId="0" fontId="10" fillId="0" borderId="0" xfId="0" quotePrefix="1" applyFont="1" applyBorder="1" applyAlignment="1">
      <alignment horizontal="centerContinuous"/>
    </xf>
    <xf numFmtId="0" fontId="32" fillId="0" borderId="0" xfId="0" applyFont="1" applyFill="1" applyBorder="1" applyAlignment="1">
      <alignment horizontal="centerContinuous"/>
    </xf>
    <xf numFmtId="0" fontId="67" fillId="0" borderId="0" xfId="0" applyFont="1" applyBorder="1" applyAlignment="1">
      <alignment horizontal="centerContinuous"/>
    </xf>
    <xf numFmtId="0" fontId="10" fillId="0" borderId="0" xfId="0" applyFont="1" applyBorder="1" applyAlignment="1">
      <alignment horizontal="right"/>
    </xf>
    <xf numFmtId="0" fontId="54" fillId="2" borderId="115" xfId="0" applyFont="1" applyFill="1" applyBorder="1"/>
    <xf numFmtId="0" fontId="46" fillId="2" borderId="82" xfId="0" applyFont="1" applyFill="1" applyBorder="1"/>
    <xf numFmtId="0" fontId="54" fillId="2" borderId="83" xfId="0" applyFont="1" applyFill="1" applyBorder="1"/>
    <xf numFmtId="0" fontId="46" fillId="2" borderId="48" xfId="0" applyFont="1" applyFill="1" applyBorder="1"/>
    <xf numFmtId="0" fontId="8" fillId="0" borderId="116" xfId="0" applyFont="1" applyBorder="1" applyAlignment="1">
      <alignment horizontal="centerContinuous"/>
    </xf>
    <xf numFmtId="0" fontId="8" fillId="0" borderId="117" xfId="0" applyFont="1" applyBorder="1" applyAlignment="1">
      <alignment horizontal="centerContinuous"/>
    </xf>
    <xf numFmtId="0" fontId="18" fillId="0" borderId="111" xfId="0" applyFont="1" applyBorder="1"/>
    <xf numFmtId="0" fontId="8" fillId="0" borderId="117" xfId="0" applyFont="1" applyBorder="1"/>
    <xf numFmtId="0" fontId="18" fillId="0" borderId="117" xfId="0" applyFont="1" applyBorder="1"/>
    <xf numFmtId="0" fontId="18" fillId="0" borderId="118" xfId="0" applyFont="1" applyBorder="1"/>
    <xf numFmtId="0" fontId="8" fillId="0" borderId="119" xfId="0" applyFont="1" applyBorder="1" applyAlignment="1">
      <alignment horizontal="centerContinuous"/>
    </xf>
    <xf numFmtId="0" fontId="8" fillId="0" borderId="40" xfId="0" applyFont="1" applyBorder="1" applyAlignment="1">
      <alignment horizontal="centerContinuous"/>
    </xf>
    <xf numFmtId="0" fontId="8" fillId="0" borderId="40" xfId="0" applyFont="1" applyBorder="1"/>
    <xf numFmtId="0" fontId="18" fillId="0" borderId="40" xfId="0" applyFont="1" applyBorder="1"/>
    <xf numFmtId="0" fontId="18" fillId="0" borderId="60" xfId="0" applyFont="1" applyBorder="1"/>
    <xf numFmtId="0" fontId="18" fillId="0" borderId="119" xfId="0" applyFont="1" applyBorder="1" applyAlignment="1">
      <alignment horizontal="centerContinuous"/>
    </xf>
    <xf numFmtId="0" fontId="18" fillId="0" borderId="40" xfId="0" applyFont="1" applyBorder="1" applyAlignment="1">
      <alignment horizontal="centerContinuous"/>
    </xf>
    <xf numFmtId="0" fontId="8" fillId="0" borderId="66" xfId="0" applyFont="1" applyBorder="1" applyAlignment="1">
      <alignment horizontal="centerContinuous"/>
    </xf>
    <xf numFmtId="0" fontId="8" fillId="0" borderId="39" xfId="0" applyFont="1" applyBorder="1" applyAlignment="1">
      <alignment horizontal="centerContinuous"/>
    </xf>
    <xf numFmtId="0" fontId="8" fillId="0" borderId="39" xfId="0" applyFont="1" applyBorder="1"/>
    <xf numFmtId="0" fontId="18" fillId="0" borderId="39" xfId="0" applyFont="1" applyBorder="1"/>
    <xf numFmtId="0" fontId="18" fillId="0" borderId="63" xfId="0" applyFont="1" applyBorder="1"/>
    <xf numFmtId="0" fontId="8" fillId="0" borderId="9" xfId="0" applyFont="1" applyBorder="1" applyAlignment="1">
      <alignment horizontal="centerContinuous"/>
    </xf>
    <xf numFmtId="0" fontId="18" fillId="0" borderId="10" xfId="0" applyFont="1" applyBorder="1"/>
    <xf numFmtId="0" fontId="8" fillId="0" borderId="114" xfId="0" applyFont="1" applyBorder="1" applyAlignment="1">
      <alignment horizontal="centerContinuous"/>
    </xf>
    <xf numFmtId="0" fontId="8" fillId="0" borderId="38" xfId="0" applyFont="1" applyBorder="1" applyAlignment="1">
      <alignment horizontal="centerContinuous"/>
    </xf>
    <xf numFmtId="0" fontId="8" fillId="0" borderId="20" xfId="0" applyFont="1" applyBorder="1" applyAlignment="1">
      <alignment horizontal="centerContinuous"/>
    </xf>
    <xf numFmtId="0" fontId="8" fillId="0" borderId="18" xfId="0" applyFont="1" applyBorder="1" applyAlignment="1">
      <alignment horizontal="centerContinuous"/>
    </xf>
    <xf numFmtId="0" fontId="18" fillId="0" borderId="80" xfId="0" applyFont="1" applyBorder="1"/>
    <xf numFmtId="0" fontId="18" fillId="0" borderId="21" xfId="0" applyFont="1" applyBorder="1"/>
    <xf numFmtId="0" fontId="9" fillId="0" borderId="0" xfId="0" applyFont="1" applyFill="1" applyBorder="1" applyAlignment="1">
      <alignment horizontal="centerContinuous"/>
    </xf>
    <xf numFmtId="0" fontId="1" fillId="0" borderId="0" xfId="0" applyFont="1" applyBorder="1" applyAlignment="1"/>
    <xf numFmtId="0" fontId="66" fillId="0" borderId="0" xfId="0" applyFont="1" applyBorder="1" applyAlignment="1"/>
    <xf numFmtId="0" fontId="1" fillId="0" borderId="0" xfId="0" quotePrefix="1" applyFont="1" applyBorder="1" applyAlignment="1"/>
    <xf numFmtId="0" fontId="66" fillId="0" borderId="0" xfId="0" applyFont="1" applyFill="1" applyBorder="1" applyAlignment="1"/>
    <xf numFmtId="0" fontId="10" fillId="0" borderId="0" xfId="0" applyFont="1" applyBorder="1" applyAlignment="1"/>
    <xf numFmtId="0" fontId="18" fillId="0" borderId="0" xfId="0" quotePrefix="1" applyFont="1" applyBorder="1" applyAlignment="1"/>
    <xf numFmtId="0" fontId="20" fillId="2" borderId="89" xfId="0" applyFont="1" applyFill="1" applyBorder="1" applyAlignment="1">
      <alignment horizontal="centerContinuous"/>
    </xf>
    <xf numFmtId="0" fontId="20" fillId="2" borderId="7" xfId="0" applyFont="1" applyFill="1" applyBorder="1" applyAlignment="1">
      <alignment horizontal="centerContinuous"/>
    </xf>
    <xf numFmtId="0" fontId="20" fillId="2" borderId="120" xfId="0" applyFont="1" applyFill="1" applyBorder="1" applyAlignment="1">
      <alignment horizontal="centerContinuous"/>
    </xf>
    <xf numFmtId="0" fontId="20" fillId="2" borderId="111" xfId="0" applyFont="1" applyFill="1" applyBorder="1" applyAlignment="1">
      <alignment horizontal="centerContinuous"/>
    </xf>
    <xf numFmtId="0" fontId="20" fillId="2" borderId="90" xfId="0" applyFont="1" applyFill="1" applyBorder="1" applyAlignment="1">
      <alignment horizontal="centerContinuous"/>
    </xf>
    <xf numFmtId="0" fontId="3" fillId="0" borderId="30" xfId="0" applyFont="1" applyFill="1" applyBorder="1"/>
    <xf numFmtId="0" fontId="68" fillId="0" borderId="0" xfId="0" applyFont="1" applyFill="1"/>
    <xf numFmtId="0" fontId="61" fillId="0" borderId="0" xfId="0" applyFont="1" applyFill="1"/>
    <xf numFmtId="0" fontId="61" fillId="0" borderId="0" xfId="0" quotePrefix="1" applyFont="1" applyBorder="1" applyAlignment="1"/>
    <xf numFmtId="0" fontId="61" fillId="0" borderId="0" xfId="0" applyFont="1" applyFill="1" applyBorder="1" applyAlignment="1"/>
    <xf numFmtId="0" fontId="20" fillId="2" borderId="54" xfId="0" applyFont="1" applyFill="1" applyBorder="1" applyAlignment="1">
      <alignment horizontal="centerContinuous"/>
    </xf>
    <xf numFmtId="0" fontId="20" fillId="2" borderId="27" xfId="0" applyFont="1" applyFill="1" applyBorder="1" applyAlignment="1">
      <alignment horizontal="centerContinuous"/>
    </xf>
    <xf numFmtId="0" fontId="20" fillId="2" borderId="53" xfId="0" applyFont="1" applyFill="1" applyBorder="1" applyAlignment="1">
      <alignment horizontal="centerContinuous"/>
    </xf>
    <xf numFmtId="0" fontId="20" fillId="2" borderId="52" xfId="0" applyFont="1" applyFill="1" applyBorder="1" applyAlignment="1">
      <alignment horizontal="centerContinuous"/>
    </xf>
    <xf numFmtId="0" fontId="20" fillId="2" borderId="28" xfId="0" applyFont="1" applyFill="1" applyBorder="1" applyAlignment="1">
      <alignment horizontal="centerContinuous"/>
    </xf>
    <xf numFmtId="0" fontId="61" fillId="0" borderId="0" xfId="0" applyFont="1" applyBorder="1" applyAlignment="1"/>
    <xf numFmtId="0" fontId="18" fillId="0" borderId="30" xfId="0" applyFont="1" applyBorder="1" applyAlignment="1">
      <alignment horizontal="centerContinuous"/>
    </xf>
    <xf numFmtId="0" fontId="18" fillId="0" borderId="10" xfId="0" applyFont="1" applyBorder="1" applyAlignment="1">
      <alignment horizontal="centerContinuous"/>
    </xf>
    <xf numFmtId="0" fontId="18" fillId="0" borderId="80" xfId="0" applyFont="1" applyBorder="1" applyAlignment="1">
      <alignment horizontal="centerContinuous"/>
    </xf>
    <xf numFmtId="0" fontId="3" fillId="0" borderId="81" xfId="0" applyFont="1" applyBorder="1" applyAlignment="1">
      <alignment horizontal="centerContinuous"/>
    </xf>
    <xf numFmtId="0" fontId="18" fillId="0" borderId="21" xfId="0" applyFont="1" applyBorder="1" applyAlignment="1">
      <alignment horizontal="centerContinuous"/>
    </xf>
    <xf numFmtId="0" fontId="20" fillId="0" borderId="0" xfId="0" applyFont="1" applyBorder="1" applyAlignment="1"/>
    <xf numFmtId="0" fontId="20" fillId="0" borderId="0" xfId="0" quotePrefix="1" applyFont="1" applyBorder="1" applyAlignment="1"/>
    <xf numFmtId="0" fontId="69" fillId="0" borderId="0" xfId="0" applyFont="1" applyFill="1"/>
    <xf numFmtId="0" fontId="69" fillId="0" borderId="30" xfId="0" applyFont="1" applyFill="1" applyBorder="1"/>
    <xf numFmtId="0" fontId="20" fillId="0" borderId="0" xfId="0" applyFont="1" applyBorder="1" applyAlignment="1">
      <alignment horizontal="center"/>
    </xf>
    <xf numFmtId="0" fontId="20" fillId="0" borderId="30" xfId="0" applyFont="1" applyBorder="1" applyAlignment="1"/>
    <xf numFmtId="0" fontId="61" fillId="0" borderId="0" xfId="0" applyFont="1" applyBorder="1" applyAlignment="1">
      <alignment horizontal="center"/>
    </xf>
    <xf numFmtId="0" fontId="61" fillId="0" borderId="0" xfId="0" applyFont="1" applyBorder="1"/>
    <xf numFmtId="0" fontId="61" fillId="0" borderId="0" xfId="0" applyFont="1" applyFill="1" applyBorder="1"/>
    <xf numFmtId="0" fontId="70" fillId="0" borderId="0" xfId="0" applyFont="1"/>
    <xf numFmtId="0" fontId="70" fillId="0" borderId="0" xfId="0" applyFont="1" applyBorder="1" applyAlignment="1"/>
    <xf numFmtId="0" fontId="70" fillId="0" borderId="0" xfId="0" applyFont="1" applyBorder="1"/>
    <xf numFmtId="0" fontId="20" fillId="0" borderId="0" xfId="0" applyFont="1"/>
    <xf numFmtId="0" fontId="34" fillId="0" borderId="0" xfId="0" applyFont="1" applyBorder="1"/>
    <xf numFmtId="0" fontId="41" fillId="0" borderId="0" xfId="0" applyFont="1" applyFill="1" applyBorder="1" applyAlignment="1">
      <alignment horizontal="centerContinuous"/>
    </xf>
    <xf numFmtId="0" fontId="18" fillId="0" borderId="38" xfId="0" applyFont="1" applyFill="1" applyBorder="1" applyAlignment="1">
      <alignment horizontal="right"/>
    </xf>
    <xf numFmtId="0" fontId="3" fillId="0" borderId="65" xfId="0" applyFont="1" applyFill="1" applyBorder="1"/>
    <xf numFmtId="0" fontId="34" fillId="0" borderId="38" xfId="0" applyFont="1" applyFill="1" applyBorder="1" applyAlignment="1">
      <alignment horizontal="center" vertical="center" wrapText="1"/>
    </xf>
    <xf numFmtId="0" fontId="18" fillId="0" borderId="65" xfId="0" applyFont="1" applyFill="1" applyBorder="1" applyAlignment="1">
      <alignment horizontal="right"/>
    </xf>
    <xf numFmtId="0" fontId="20" fillId="0" borderId="40" xfId="0" applyFont="1" applyFill="1" applyBorder="1" applyAlignment="1" applyProtection="1">
      <alignment horizontal="centerContinuous" vertical="center"/>
    </xf>
    <xf numFmtId="0" fontId="61" fillId="0" borderId="40" xfId="0" applyFont="1" applyFill="1" applyBorder="1" applyAlignment="1" applyProtection="1">
      <alignment horizontal="centerContinuous" vertical="center"/>
    </xf>
    <xf numFmtId="0" fontId="61" fillId="0" borderId="0" xfId="0" applyFont="1" applyFill="1" applyAlignment="1" applyProtection="1">
      <alignment horizontal="centerContinuous" vertical="center"/>
    </xf>
    <xf numFmtId="0" fontId="4" fillId="2" borderId="0" xfId="0" applyFont="1" applyFill="1" applyAlignment="1">
      <alignment horizontal="left"/>
    </xf>
    <xf numFmtId="0" fontId="18" fillId="0" borderId="0" xfId="0" applyFont="1" applyAlignment="1">
      <alignment textRotation="90"/>
    </xf>
    <xf numFmtId="0" fontId="18" fillId="0" borderId="107" xfId="0" applyFont="1" applyBorder="1"/>
    <xf numFmtId="0" fontId="18" fillId="0" borderId="101" xfId="0" applyFont="1" applyBorder="1"/>
    <xf numFmtId="0" fontId="18" fillId="0" borderId="104" xfId="0" applyFont="1" applyBorder="1"/>
    <xf numFmtId="11" fontId="3" fillId="2" borderId="0" xfId="0" applyNumberFormat="1" applyFont="1" applyFill="1"/>
    <xf numFmtId="0" fontId="18" fillId="2" borderId="0" xfId="0" quotePrefix="1" applyFont="1" applyFill="1"/>
    <xf numFmtId="0" fontId="73" fillId="0" borderId="0" xfId="0" applyFont="1" applyFill="1" applyProtection="1"/>
    <xf numFmtId="0" fontId="74" fillId="0" borderId="0" xfId="0" applyFont="1" applyFill="1" applyProtection="1"/>
    <xf numFmtId="0" fontId="3" fillId="0" borderId="82" xfId="0" applyFont="1" applyFill="1" applyBorder="1" applyProtection="1"/>
    <xf numFmtId="0" fontId="34" fillId="0" borderId="122" xfId="0" applyFont="1" applyFill="1" applyBorder="1" applyAlignment="1" applyProtection="1">
      <alignment horizontal="left"/>
    </xf>
    <xf numFmtId="0" fontId="3" fillId="0" borderId="122" xfId="0" applyFont="1" applyFill="1" applyBorder="1" applyProtection="1"/>
    <xf numFmtId="0" fontId="3" fillId="0" borderId="123" xfId="0" applyFont="1" applyFill="1" applyBorder="1" applyProtection="1"/>
    <xf numFmtId="0" fontId="75" fillId="0" borderId="115" xfId="0" applyFont="1" applyFill="1" applyBorder="1" applyProtection="1"/>
    <xf numFmtId="0" fontId="20" fillId="0" borderId="82" xfId="0" applyFont="1" applyFill="1" applyBorder="1" applyProtection="1"/>
    <xf numFmtId="0" fontId="20" fillId="0" borderId="0" xfId="0" applyFont="1" applyFill="1"/>
    <xf numFmtId="0" fontId="61" fillId="0" borderId="40" xfId="0" applyFont="1" applyBorder="1"/>
    <xf numFmtId="0" fontId="8" fillId="2" borderId="0" xfId="0" applyFont="1" applyFill="1" applyAlignment="1">
      <alignment horizontal="right"/>
    </xf>
    <xf numFmtId="0" fontId="41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78" fillId="0" borderId="0" xfId="0" applyFont="1"/>
    <xf numFmtId="0" fontId="41" fillId="0" borderId="0" xfId="0" applyFont="1" applyFill="1" applyBorder="1" applyAlignment="1">
      <alignment horizontal="left"/>
    </xf>
    <xf numFmtId="0" fontId="3" fillId="0" borderId="79" xfId="0" applyFont="1" applyFill="1" applyBorder="1"/>
    <xf numFmtId="0" fontId="49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8" fillId="0" borderId="0" xfId="0" quotePrefix="1" applyFont="1" applyFill="1"/>
    <xf numFmtId="0" fontId="18" fillId="0" borderId="0" xfId="0" applyFont="1" applyBorder="1" applyAlignment="1">
      <alignment horizontal="left"/>
    </xf>
    <xf numFmtId="0" fontId="41" fillId="0" borderId="77" xfId="0" applyFont="1" applyBorder="1" applyAlignment="1">
      <alignment horizontal="centerContinuous"/>
    </xf>
    <xf numFmtId="0" fontId="41" fillId="0" borderId="10" xfId="0" applyFont="1" applyBorder="1" applyAlignment="1">
      <alignment horizontal="centerContinuous"/>
    </xf>
    <xf numFmtId="0" fontId="41" fillId="0" borderId="0" xfId="0" applyFont="1" applyAlignment="1">
      <alignment horizontal="centerContinuous"/>
    </xf>
    <xf numFmtId="0" fontId="41" fillId="0" borderId="30" xfId="0" applyFont="1" applyBorder="1" applyAlignment="1">
      <alignment horizontal="centerContinuous"/>
    </xf>
    <xf numFmtId="0" fontId="41" fillId="0" borderId="78" xfId="0" applyFont="1" applyBorder="1" applyAlignment="1">
      <alignment horizontal="centerContinuous"/>
    </xf>
    <xf numFmtId="0" fontId="41" fillId="0" borderId="0" xfId="0" applyFont="1" applyFill="1" applyAlignment="1">
      <alignment horizontal="centerContinuous"/>
    </xf>
    <xf numFmtId="0" fontId="41" fillId="0" borderId="9" xfId="0" applyFont="1" applyFill="1" applyBorder="1" applyAlignment="1">
      <alignment horizontal="centerContinuous"/>
    </xf>
    <xf numFmtId="0" fontId="19" fillId="0" borderId="0" xfId="0" applyFont="1" applyBorder="1" applyAlignment="1">
      <alignment horizontal="left"/>
    </xf>
    <xf numFmtId="0" fontId="77" fillId="0" borderId="0" xfId="0" applyFont="1" applyBorder="1"/>
    <xf numFmtId="0" fontId="8" fillId="0" borderId="30" xfId="0" applyFont="1" applyFill="1" applyBorder="1" applyAlignment="1">
      <alignment horizontal="centerContinuous"/>
    </xf>
    <xf numFmtId="0" fontId="3" fillId="0" borderId="30" xfId="0" applyFont="1" applyFill="1" applyBorder="1" applyAlignment="1">
      <alignment horizontal="centerContinuous"/>
    </xf>
    <xf numFmtId="0" fontId="0" fillId="0" borderId="30" xfId="0" applyBorder="1"/>
    <xf numFmtId="0" fontId="7" fillId="2" borderId="0" xfId="0" applyFont="1" applyFill="1"/>
    <xf numFmtId="0" fontId="18" fillId="0" borderId="78" xfId="0" applyFont="1" applyBorder="1" applyAlignment="1">
      <alignment horizontal="centerContinuous"/>
    </xf>
    <xf numFmtId="0" fontId="18" fillId="0" borderId="88" xfId="0" applyFont="1" applyBorder="1" applyAlignment="1">
      <alignment horizontal="centerContinuous"/>
    </xf>
    <xf numFmtId="0" fontId="79" fillId="0" borderId="0" xfId="0" applyFont="1"/>
    <xf numFmtId="0" fontId="79" fillId="0" borderId="88" xfId="0" applyFont="1" applyBorder="1"/>
    <xf numFmtId="0" fontId="80" fillId="0" borderId="38" xfId="0" applyFont="1" applyFill="1" applyBorder="1"/>
    <xf numFmtId="0" fontId="81" fillId="0" borderId="88" xfId="0" applyFont="1" applyBorder="1" applyAlignment="1">
      <alignment horizontal="centerContinuous"/>
    </xf>
    <xf numFmtId="0" fontId="81" fillId="0" borderId="0" xfId="0" applyFont="1" applyBorder="1" applyAlignment="1">
      <alignment horizontal="centerContinuous"/>
    </xf>
    <xf numFmtId="0" fontId="83" fillId="0" borderId="0" xfId="0" applyFont="1" applyBorder="1" applyAlignment="1">
      <alignment horizontal="centerContinuous"/>
    </xf>
    <xf numFmtId="0" fontId="81" fillId="0" borderId="0" xfId="0" applyFont="1" applyFill="1" applyAlignment="1">
      <alignment horizontal="centerContinuous"/>
    </xf>
    <xf numFmtId="0" fontId="81" fillId="0" borderId="0" xfId="0" applyFont="1" applyFill="1" applyBorder="1" applyAlignment="1">
      <alignment horizontal="centerContinuous"/>
    </xf>
    <xf numFmtId="0" fontId="81" fillId="0" borderId="0" xfId="0" applyFont="1" applyAlignment="1">
      <alignment horizontal="centerContinuous"/>
    </xf>
    <xf numFmtId="0" fontId="84" fillId="0" borderId="38" xfId="0" applyFont="1" applyFill="1" applyBorder="1"/>
    <xf numFmtId="0" fontId="81" fillId="0" borderId="38" xfId="0" applyFont="1" applyFill="1" applyBorder="1"/>
    <xf numFmtId="0" fontId="87" fillId="0" borderId="38" xfId="0" applyFont="1" applyFill="1" applyBorder="1"/>
    <xf numFmtId="0" fontId="8" fillId="0" borderId="37" xfId="0" applyFont="1" applyFill="1" applyBorder="1" applyAlignment="1">
      <alignment horizontal="centerContinuous"/>
    </xf>
    <xf numFmtId="0" fontId="18" fillId="0" borderId="40" xfId="0" applyFont="1" applyFill="1" applyBorder="1" applyAlignment="1">
      <alignment vertical="center"/>
    </xf>
    <xf numFmtId="0" fontId="18" fillId="0" borderId="38" xfId="0" applyFont="1" applyFill="1" applyBorder="1" applyAlignment="1">
      <alignment vertical="center"/>
    </xf>
    <xf numFmtId="0" fontId="19" fillId="0" borderId="38" xfId="0" applyFont="1" applyFill="1" applyBorder="1" applyAlignment="1">
      <alignment vertical="center"/>
    </xf>
    <xf numFmtId="0" fontId="18" fillId="0" borderId="40" xfId="0" quotePrefix="1" applyFont="1" applyFill="1" applyBorder="1" applyAlignment="1">
      <alignment vertical="center"/>
    </xf>
    <xf numFmtId="0" fontId="66" fillId="0" borderId="40" xfId="0" applyFont="1" applyFill="1" applyBorder="1" applyAlignment="1">
      <alignment vertical="center"/>
    </xf>
    <xf numFmtId="0" fontId="54" fillId="0" borderId="40" xfId="0" applyFont="1" applyFill="1" applyBorder="1" applyAlignment="1">
      <alignment vertical="center"/>
    </xf>
    <xf numFmtId="0" fontId="54" fillId="0" borderId="38" xfId="0" applyFont="1" applyFill="1" applyBorder="1" applyAlignment="1">
      <alignment vertical="center"/>
    </xf>
    <xf numFmtId="0" fontId="66" fillId="0" borderId="38" xfId="0" applyFont="1" applyFill="1" applyBorder="1" applyAlignment="1">
      <alignment vertical="center"/>
    </xf>
    <xf numFmtId="0" fontId="79" fillId="0" borderId="40" xfId="0" applyFont="1" applyFill="1" applyBorder="1" applyAlignment="1">
      <alignment vertical="center"/>
    </xf>
    <xf numFmtId="0" fontId="79" fillId="0" borderId="40" xfId="0" quotePrefix="1" applyFont="1" applyFill="1" applyBorder="1" applyAlignment="1">
      <alignment vertical="center"/>
    </xf>
    <xf numFmtId="0" fontId="39" fillId="0" borderId="40" xfId="0" applyFont="1" applyFill="1" applyBorder="1" applyAlignment="1">
      <alignment vertical="center"/>
    </xf>
    <xf numFmtId="0" fontId="88" fillId="0" borderId="40" xfId="0" applyFont="1" applyFill="1" applyBorder="1" applyAlignment="1">
      <alignment vertical="center"/>
    </xf>
    <xf numFmtId="0" fontId="89" fillId="0" borderId="40" xfId="0" applyFont="1" applyFill="1" applyBorder="1" applyAlignment="1">
      <alignment vertical="center"/>
    </xf>
    <xf numFmtId="0" fontId="90" fillId="0" borderId="40" xfId="0" applyFont="1" applyFill="1" applyBorder="1" applyAlignment="1">
      <alignment vertical="center"/>
    </xf>
    <xf numFmtId="0" fontId="19" fillId="0" borderId="40" xfId="0" applyFont="1" applyFill="1" applyBorder="1" applyAlignment="1">
      <alignment vertical="center"/>
    </xf>
    <xf numFmtId="0" fontId="91" fillId="0" borderId="40" xfId="0" quotePrefix="1" applyFont="1" applyFill="1" applyBorder="1" applyAlignment="1">
      <alignment vertical="center"/>
    </xf>
    <xf numFmtId="0" fontId="8" fillId="2" borderId="0" xfId="0" applyFont="1" applyFill="1" applyAlignment="1">
      <alignment horizontal="left"/>
    </xf>
    <xf numFmtId="0" fontId="93" fillId="0" borderId="0" xfId="0" applyFont="1"/>
    <xf numFmtId="0" fontId="54" fillId="0" borderId="18" xfId="0" applyFont="1" applyBorder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92" fillId="6" borderId="124" xfId="0" applyFont="1" applyFill="1" applyBorder="1" applyAlignment="1">
      <alignment horizontal="center"/>
    </xf>
    <xf numFmtId="0" fontId="92" fillId="7" borderId="89" xfId="0" applyFont="1" applyFill="1" applyBorder="1" applyAlignment="1">
      <alignment horizontal="center"/>
    </xf>
    <xf numFmtId="0" fontId="92" fillId="7" borderId="125" xfId="0" applyFont="1" applyFill="1" applyBorder="1" applyAlignment="1">
      <alignment horizontal="center"/>
    </xf>
    <xf numFmtId="0" fontId="92" fillId="7" borderId="126" xfId="0" applyFont="1" applyFill="1" applyBorder="1" applyAlignment="1">
      <alignment horizontal="center"/>
    </xf>
    <xf numFmtId="0" fontId="92" fillId="7" borderId="127" xfId="0" applyFont="1" applyFill="1" applyBorder="1" applyAlignment="1">
      <alignment horizontal="center"/>
    </xf>
    <xf numFmtId="0" fontId="92" fillId="7" borderId="116" xfId="0" applyFont="1" applyFill="1" applyBorder="1" applyAlignment="1">
      <alignment horizontal="center"/>
    </xf>
    <xf numFmtId="0" fontId="0" fillId="3" borderId="89" xfId="0" applyFill="1" applyBorder="1" applyAlignment="1">
      <alignment horizontal="center"/>
    </xf>
    <xf numFmtId="0" fontId="0" fillId="6" borderId="125" xfId="0" applyFill="1" applyBorder="1" applyAlignment="1">
      <alignment horizontal="center"/>
    </xf>
    <xf numFmtId="0" fontId="0" fillId="6" borderId="126" xfId="0" applyFill="1" applyBorder="1" applyAlignment="1">
      <alignment horizontal="center"/>
    </xf>
    <xf numFmtId="0" fontId="0" fillId="5" borderId="126" xfId="0" applyFill="1" applyBorder="1" applyAlignment="1">
      <alignment horizontal="center"/>
    </xf>
    <xf numFmtId="0" fontId="0" fillId="3" borderId="126" xfId="0" applyFill="1" applyBorder="1" applyAlignment="1">
      <alignment horizontal="center"/>
    </xf>
    <xf numFmtId="0" fontId="0" fillId="2" borderId="126" xfId="0" applyFill="1" applyBorder="1" applyAlignment="1">
      <alignment horizontal="center"/>
    </xf>
    <xf numFmtId="0" fontId="0" fillId="8" borderId="126" xfId="0" applyFill="1" applyBorder="1" applyAlignment="1">
      <alignment horizontal="center"/>
    </xf>
    <xf numFmtId="0" fontId="0" fillId="3" borderId="127" xfId="0" applyFill="1" applyBorder="1" applyAlignment="1">
      <alignment horizontal="center"/>
    </xf>
    <xf numFmtId="0" fontId="92" fillId="7" borderId="119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6" borderId="128" xfId="0" applyFill="1" applyBorder="1" applyAlignment="1">
      <alignment horizontal="center"/>
    </xf>
    <xf numFmtId="0" fontId="0" fillId="5" borderId="128" xfId="0" applyFill="1" applyBorder="1" applyAlignment="1">
      <alignment horizontal="center"/>
    </xf>
    <xf numFmtId="0" fontId="0" fillId="3" borderId="128" xfId="0" applyFill="1" applyBorder="1" applyAlignment="1">
      <alignment horizontal="center"/>
    </xf>
    <xf numFmtId="0" fontId="0" fillId="2" borderId="128" xfId="0" applyFill="1" applyBorder="1" applyAlignment="1">
      <alignment horizontal="center"/>
    </xf>
    <xf numFmtId="0" fontId="0" fillId="8" borderId="128" xfId="0" applyFill="1" applyBorder="1" applyAlignment="1">
      <alignment horizontal="center"/>
    </xf>
    <xf numFmtId="0" fontId="0" fillId="3" borderId="129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9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0" xfId="0" applyBorder="1" applyAlignment="1">
      <alignment horizontal="center"/>
    </xf>
    <xf numFmtId="0" fontId="0" fillId="5" borderId="129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6" borderId="129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8" borderId="129" xfId="0" applyFill="1" applyBorder="1" applyAlignment="1">
      <alignment horizontal="center"/>
    </xf>
    <xf numFmtId="0" fontId="0" fillId="3" borderId="88" xfId="0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0" fillId="3" borderId="130" xfId="0" applyFill="1" applyBorder="1" applyAlignment="1">
      <alignment horizontal="center"/>
    </xf>
    <xf numFmtId="0" fontId="0" fillId="6" borderId="88" xfId="0" applyFill="1" applyBorder="1" applyAlignment="1">
      <alignment horizontal="center"/>
    </xf>
    <xf numFmtId="0" fontId="0" fillId="5" borderId="130" xfId="0" applyFill="1" applyBorder="1" applyAlignment="1">
      <alignment horizontal="center"/>
    </xf>
    <xf numFmtId="0" fontId="0" fillId="5" borderId="88" xfId="0" applyFill="1" applyBorder="1" applyAlignment="1">
      <alignment horizontal="center"/>
    </xf>
    <xf numFmtId="0" fontId="0" fillId="2" borderId="129" xfId="0" applyFill="1" applyBorder="1" applyAlignment="1">
      <alignment horizontal="center"/>
    </xf>
    <xf numFmtId="0" fontId="92" fillId="7" borderId="13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2" borderId="125" xfId="0" applyFill="1" applyBorder="1" applyAlignment="1">
      <alignment horizontal="center"/>
    </xf>
    <xf numFmtId="0" fontId="0" fillId="9" borderId="126" xfId="0" applyFill="1" applyBorder="1" applyAlignment="1">
      <alignment horizontal="center"/>
    </xf>
    <xf numFmtId="0" fontId="0" fillId="10" borderId="126" xfId="0" applyFill="1" applyBorder="1" applyAlignment="1">
      <alignment horizontal="center"/>
    </xf>
    <xf numFmtId="0" fontId="0" fillId="11" borderId="126" xfId="0" applyFill="1" applyBorder="1" applyAlignment="1">
      <alignment horizontal="center"/>
    </xf>
    <xf numFmtId="0" fontId="0" fillId="12" borderId="126" xfId="0" applyFill="1" applyBorder="1" applyAlignment="1">
      <alignment horizontal="center"/>
    </xf>
    <xf numFmtId="0" fontId="0" fillId="10" borderId="127" xfId="0" applyFill="1" applyBorder="1" applyAlignment="1">
      <alignment horizontal="center"/>
    </xf>
    <xf numFmtId="0" fontId="0" fillId="9" borderId="128" xfId="0" applyFill="1" applyBorder="1" applyAlignment="1">
      <alignment horizontal="center"/>
    </xf>
    <xf numFmtId="0" fontId="0" fillId="10" borderId="128" xfId="0" applyFill="1" applyBorder="1" applyAlignment="1">
      <alignment horizontal="center"/>
    </xf>
    <xf numFmtId="0" fontId="0" fillId="11" borderId="128" xfId="0" applyFill="1" applyBorder="1" applyAlignment="1">
      <alignment horizontal="center"/>
    </xf>
    <xf numFmtId="0" fontId="0" fillId="12" borderId="128" xfId="0" applyFill="1" applyBorder="1" applyAlignment="1">
      <alignment horizontal="center"/>
    </xf>
    <xf numFmtId="0" fontId="0" fillId="10" borderId="129" xfId="0" applyFill="1" applyBorder="1" applyAlignment="1">
      <alignment horizontal="center"/>
    </xf>
    <xf numFmtId="0" fontId="0" fillId="9" borderId="129" xfId="0" applyFill="1" applyBorder="1" applyAlignment="1">
      <alignment horizontal="center"/>
    </xf>
    <xf numFmtId="0" fontId="0" fillId="12" borderId="129" xfId="0" applyFill="1" applyBorder="1" applyAlignment="1">
      <alignment horizontal="center"/>
    </xf>
    <xf numFmtId="0" fontId="0" fillId="2" borderId="88" xfId="0" applyFill="1" applyBorder="1" applyAlignment="1">
      <alignment horizontal="center"/>
    </xf>
    <xf numFmtId="0" fontId="0" fillId="9" borderId="130" xfId="0" applyFill="1" applyBorder="1" applyAlignment="1">
      <alignment horizontal="center"/>
    </xf>
    <xf numFmtId="0" fontId="0" fillId="11" borderId="129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92" fillId="2" borderId="7" xfId="0" applyFont="1" applyFill="1" applyBorder="1" applyAlignment="1">
      <alignment horizontal="center"/>
    </xf>
    <xf numFmtId="0" fontId="92" fillId="5" borderId="7" xfId="0" applyFont="1" applyFill="1" applyBorder="1" applyAlignment="1">
      <alignment horizontal="center"/>
    </xf>
    <xf numFmtId="0" fontId="92" fillId="11" borderId="7" xfId="0" applyFont="1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92" fillId="6" borderId="7" xfId="0" applyFont="1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92" fillId="3" borderId="7" xfId="0" applyFont="1" applyFill="1" applyBorder="1" applyAlignment="1">
      <alignment horizontal="center"/>
    </xf>
    <xf numFmtId="0" fontId="92" fillId="2" borderId="90" xfId="0" applyFont="1" applyFill="1" applyBorder="1" applyAlignment="1">
      <alignment horizontal="center"/>
    </xf>
    <xf numFmtId="0" fontId="92" fillId="5" borderId="0" xfId="0" applyFont="1" applyFill="1" applyBorder="1" applyAlignment="1">
      <alignment horizontal="center"/>
    </xf>
    <xf numFmtId="0" fontId="92" fillId="2" borderId="0" xfId="0" applyFont="1" applyFill="1" applyBorder="1" applyAlignment="1">
      <alignment horizontal="center"/>
    </xf>
    <xf numFmtId="0" fontId="92" fillId="11" borderId="0" xfId="0" applyFont="1" applyFill="1" applyBorder="1" applyAlignment="1">
      <alignment horizontal="center"/>
    </xf>
    <xf numFmtId="0" fontId="92" fillId="6" borderId="0" xfId="0" applyFont="1" applyFill="1" applyBorder="1" applyAlignment="1">
      <alignment horizontal="center"/>
    </xf>
    <xf numFmtId="0" fontId="92" fillId="3" borderId="0" xfId="0" applyFont="1" applyFill="1" applyBorder="1" applyAlignment="1">
      <alignment horizontal="center"/>
    </xf>
    <xf numFmtId="0" fontId="92" fillId="2" borderId="10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92" fillId="0" borderId="7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9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39" xfId="0" applyFont="1" applyFill="1" applyBorder="1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7" fillId="0" borderId="38" xfId="0" applyFont="1" applyBorder="1" applyAlignment="1">
      <alignment horizontal="centerContinuous"/>
    </xf>
    <xf numFmtId="0" fontId="3" fillId="0" borderId="38" xfId="0" applyFont="1" applyBorder="1" applyAlignment="1">
      <alignment horizontal="left"/>
    </xf>
    <xf numFmtId="0" fontId="7" fillId="0" borderId="38" xfId="0" applyFont="1" applyFill="1" applyBorder="1" applyAlignment="1">
      <alignment horizontal="centerContinuous"/>
    </xf>
    <xf numFmtId="0" fontId="3" fillId="0" borderId="75" xfId="0" applyFont="1" applyFill="1" applyBorder="1" applyAlignment="1"/>
    <xf numFmtId="0" fontId="18" fillId="0" borderId="18" xfId="0" applyFont="1" applyFill="1" applyBorder="1" applyAlignment="1" applyProtection="1">
      <alignment horizontal="centerContinuous" vertical="center"/>
    </xf>
    <xf numFmtId="0" fontId="18" fillId="0" borderId="21" xfId="0" applyFont="1" applyFill="1" applyBorder="1" applyAlignment="1" applyProtection="1">
      <alignment horizontal="centerContinuous" vertical="center"/>
    </xf>
    <xf numFmtId="0" fontId="19" fillId="0" borderId="0" xfId="0" applyFont="1" applyFill="1" applyBorder="1"/>
    <xf numFmtId="0" fontId="39" fillId="0" borderId="4" xfId="0" applyFont="1" applyFill="1" applyBorder="1" applyAlignment="1" applyProtection="1">
      <alignment horizontal="centerContinuous" vertical="center"/>
    </xf>
    <xf numFmtId="0" fontId="39" fillId="0" borderId="5" xfId="0" applyFont="1" applyFill="1" applyBorder="1" applyAlignment="1" applyProtection="1">
      <alignment horizontal="centerContinuous" vertical="center"/>
    </xf>
    <xf numFmtId="0" fontId="39" fillId="0" borderId="22" xfId="0" applyFont="1" applyFill="1" applyBorder="1" applyAlignment="1" applyProtection="1">
      <alignment horizontal="centerContinuous" vertical="center"/>
    </xf>
    <xf numFmtId="0" fontId="34" fillId="0" borderId="0" xfId="0" applyFont="1" applyFill="1" applyBorder="1"/>
    <xf numFmtId="0" fontId="31" fillId="0" borderId="0" xfId="0" applyFont="1" applyFill="1" applyBorder="1"/>
    <xf numFmtId="0" fontId="3" fillId="0" borderId="14" xfId="0" applyFont="1" applyBorder="1" applyAlignment="1">
      <alignment horizontal="centerContinuous" vertical="center" wrapText="1"/>
    </xf>
    <xf numFmtId="0" fontId="3" fillId="0" borderId="12" xfId="0" applyFont="1" applyBorder="1" applyAlignment="1">
      <alignment horizontal="centerContinuous" vertical="center" wrapText="1"/>
    </xf>
    <xf numFmtId="0" fontId="3" fillId="0" borderId="13" xfId="0" applyFont="1" applyBorder="1" applyAlignment="1">
      <alignment horizontal="centerContinuous" vertical="center" wrapText="1"/>
    </xf>
    <xf numFmtId="0" fontId="41" fillId="0" borderId="38" xfId="0" applyFont="1" applyFill="1" applyBorder="1" applyAlignment="1">
      <alignment horizontal="centerContinuous"/>
    </xf>
    <xf numFmtId="0" fontId="14" fillId="0" borderId="38" xfId="0" applyFont="1" applyBorder="1" applyAlignment="1">
      <alignment horizontal="center"/>
    </xf>
    <xf numFmtId="0" fontId="7" fillId="0" borderId="38" xfId="0" applyFont="1" applyFill="1" applyBorder="1"/>
    <xf numFmtId="0" fontId="41" fillId="0" borderId="39" xfId="0" applyFont="1" applyFill="1" applyBorder="1" applyAlignment="1">
      <alignment horizontal="centerContinuous"/>
    </xf>
    <xf numFmtId="0" fontId="14" fillId="0" borderId="39" xfId="0" applyFont="1" applyBorder="1" applyAlignment="1">
      <alignment horizontal="center"/>
    </xf>
    <xf numFmtId="0" fontId="14" fillId="0" borderId="39" xfId="0" applyFont="1" applyFill="1" applyBorder="1" applyAlignment="1">
      <alignment horizontal="center"/>
    </xf>
    <xf numFmtId="0" fontId="49" fillId="0" borderId="39" xfId="0" applyFont="1" applyBorder="1"/>
    <xf numFmtId="0" fontId="3" fillId="0" borderId="132" xfId="0" applyFont="1" applyFill="1" applyBorder="1"/>
    <xf numFmtId="0" fontId="3" fillId="0" borderId="133" xfId="0" applyFont="1" applyFill="1" applyBorder="1"/>
    <xf numFmtId="0" fontId="74" fillId="0" borderId="0" xfId="0" applyFont="1" applyFill="1" applyBorder="1"/>
    <xf numFmtId="0" fontId="94" fillId="0" borderId="0" xfId="0" quotePrefix="1" applyFont="1" applyFill="1" applyBorder="1"/>
    <xf numFmtId="0" fontId="43" fillId="0" borderId="0" xfId="0" applyFont="1" applyFill="1" applyBorder="1" applyAlignment="1">
      <alignment wrapText="1"/>
    </xf>
    <xf numFmtId="0" fontId="18" fillId="0" borderId="0" xfId="0" applyFont="1" applyBorder="1" applyAlignment="1">
      <alignment horizontal="left" vertical="center"/>
    </xf>
    <xf numFmtId="0" fontId="12" fillId="0" borderId="94" xfId="0" applyFont="1" applyFill="1" applyBorder="1" applyAlignment="1" applyProtection="1">
      <alignment horizontal="center"/>
      <protection locked="0"/>
    </xf>
    <xf numFmtId="0" fontId="12" fillId="0" borderId="97" xfId="0" applyFont="1" applyFill="1" applyBorder="1" applyAlignment="1" applyProtection="1">
      <alignment horizontal="center"/>
      <protection locked="0"/>
    </xf>
    <xf numFmtId="0" fontId="12" fillId="0" borderId="100" xfId="0" applyFont="1" applyFill="1" applyBorder="1" applyAlignment="1" applyProtection="1">
      <alignment horizontal="center"/>
      <protection locked="0"/>
    </xf>
    <xf numFmtId="0" fontId="59" fillId="6" borderId="14" xfId="0" applyFont="1" applyFill="1" applyBorder="1" applyAlignment="1" applyProtection="1">
      <alignment horizontal="centerContinuous"/>
      <protection locked="0"/>
    </xf>
    <xf numFmtId="0" fontId="59" fillId="6" borderId="13" xfId="0" applyFont="1" applyFill="1" applyBorder="1" applyAlignment="1" applyProtection="1">
      <alignment horizontal="centerContinuous"/>
      <protection locked="0"/>
    </xf>
    <xf numFmtId="0" fontId="59" fillId="6" borderId="13" xfId="0" applyFont="1" applyFill="1" applyBorder="1" applyProtection="1">
      <protection locked="0"/>
    </xf>
    <xf numFmtId="0" fontId="59" fillId="6" borderId="14" xfId="0" applyFont="1" applyFill="1" applyBorder="1" applyProtection="1">
      <protection locked="0"/>
    </xf>
    <xf numFmtId="0" fontId="3" fillId="0" borderId="38" xfId="0" applyFont="1" applyFill="1" applyBorder="1" applyProtection="1">
      <protection locked="0"/>
    </xf>
    <xf numFmtId="0" fontId="3" fillId="0" borderId="40" xfId="0" applyFont="1" applyFill="1" applyBorder="1" applyProtection="1">
      <protection locked="0"/>
    </xf>
    <xf numFmtId="0" fontId="3" fillId="0" borderId="115" xfId="0" applyFont="1" applyFill="1" applyBorder="1" applyProtection="1">
      <protection locked="0"/>
    </xf>
    <xf numFmtId="0" fontId="3" fillId="0" borderId="48" xfId="0" applyFont="1" applyFill="1" applyBorder="1" applyProtection="1">
      <protection locked="0"/>
    </xf>
    <xf numFmtId="0" fontId="3" fillId="0" borderId="30" xfId="0" applyFont="1" applyBorder="1" applyAlignment="1" applyProtection="1">
      <alignment horizontal="centerContinuous"/>
      <protection locked="0"/>
    </xf>
    <xf numFmtId="0" fontId="3" fillId="0" borderId="134" xfId="0" applyFont="1" applyBorder="1" applyAlignment="1" applyProtection="1">
      <alignment horizontal="centerContinuous"/>
      <protection locked="0"/>
    </xf>
    <xf numFmtId="0" fontId="3" fillId="0" borderId="52" xfId="0" applyFont="1" applyBorder="1" applyAlignment="1" applyProtection="1">
      <alignment horizontal="centerContinuous"/>
      <protection locked="0"/>
    </xf>
    <xf numFmtId="0" fontId="40" fillId="0" borderId="38" xfId="0" applyFont="1" applyFill="1" applyBorder="1" applyProtection="1">
      <protection locked="0"/>
    </xf>
    <xf numFmtId="0" fontId="40" fillId="0" borderId="40" xfId="0" applyFont="1" applyBorder="1" applyProtection="1">
      <protection locked="0"/>
    </xf>
    <xf numFmtId="0" fontId="40" fillId="0" borderId="40" xfId="0" applyFont="1" applyFill="1" applyBorder="1" applyProtection="1">
      <protection locked="0"/>
    </xf>
    <xf numFmtId="0" fontId="3" fillId="0" borderId="40" xfId="0" applyFont="1" applyBorder="1" applyProtection="1">
      <protection locked="0"/>
    </xf>
    <xf numFmtId="0" fontId="18" fillId="0" borderId="40" xfId="0" applyFont="1" applyFill="1" applyBorder="1" applyAlignment="1" applyProtection="1">
      <alignment horizontal="right"/>
      <protection locked="0"/>
    </xf>
    <xf numFmtId="0" fontId="7" fillId="0" borderId="59" xfId="0" applyFont="1" applyFill="1" applyBorder="1" applyAlignment="1" applyProtection="1">
      <alignment horizontal="centerContinuous"/>
      <protection locked="0"/>
    </xf>
    <xf numFmtId="0" fontId="7" fillId="0" borderId="60" xfId="0" applyFont="1" applyFill="1" applyBorder="1" applyAlignment="1" applyProtection="1">
      <alignment horizontal="centerContinuous"/>
      <protection locked="0"/>
    </xf>
    <xf numFmtId="0" fontId="3" fillId="0" borderId="40" xfId="0" applyFont="1" applyFill="1" applyBorder="1" applyAlignment="1" applyProtection="1">
      <alignment horizontal="centerContinuous"/>
      <protection locked="0"/>
    </xf>
    <xf numFmtId="0" fontId="3" fillId="0" borderId="14" xfId="0" applyFont="1" applyBorder="1" applyProtection="1">
      <protection locked="0"/>
    </xf>
    <xf numFmtId="0" fontId="3" fillId="0" borderId="12" xfId="0" applyFont="1" applyBorder="1" applyProtection="1">
      <protection locked="0"/>
    </xf>
    <xf numFmtId="0" fontId="4" fillId="0" borderId="12" xfId="0" applyFont="1" applyBorder="1" applyProtection="1">
      <protection locked="0"/>
    </xf>
    <xf numFmtId="0" fontId="0" fillId="0" borderId="12" xfId="0" applyBorder="1" applyProtection="1">
      <protection locked="0"/>
    </xf>
    <xf numFmtId="0" fontId="3" fillId="0" borderId="12" xfId="0" applyFont="1" applyFill="1" applyBorder="1" applyProtection="1">
      <protection locked="0"/>
    </xf>
    <xf numFmtId="0" fontId="0" fillId="0" borderId="14" xfId="0" applyBorder="1" applyAlignment="1" applyProtection="1">
      <alignment horizontal="centerContinuous"/>
      <protection locked="0"/>
    </xf>
    <xf numFmtId="0" fontId="0" fillId="0" borderId="12" xfId="0" applyBorder="1" applyAlignment="1" applyProtection="1">
      <alignment horizontal="centerContinuous"/>
      <protection locked="0"/>
    </xf>
    <xf numFmtId="0" fontId="0" fillId="0" borderId="13" xfId="0" applyBorder="1" applyAlignment="1" applyProtection="1">
      <alignment horizontal="centerContinuous"/>
      <protection locked="0"/>
    </xf>
    <xf numFmtId="0" fontId="3" fillId="0" borderId="14" xfId="0" applyFont="1" applyBorder="1" applyAlignment="1" applyProtection="1">
      <alignment horizontal="centerContinuous"/>
      <protection locked="0"/>
    </xf>
    <xf numFmtId="0" fontId="3" fillId="0" borderId="12" xfId="0" applyFont="1" applyBorder="1" applyAlignment="1" applyProtection="1">
      <alignment horizontal="centerContinuous"/>
      <protection locked="0"/>
    </xf>
    <xf numFmtId="0" fontId="3" fillId="0" borderId="13" xfId="0" applyFont="1" applyBorder="1" applyAlignment="1" applyProtection="1">
      <alignment horizontal="centerContinuous"/>
      <protection locked="0"/>
    </xf>
    <xf numFmtId="0" fontId="49" fillId="0" borderId="14" xfId="0" applyFont="1" applyBorder="1" applyProtection="1">
      <protection locked="0"/>
    </xf>
    <xf numFmtId="0" fontId="14" fillId="0" borderId="12" xfId="0" applyFont="1" applyFill="1" applyBorder="1" applyAlignment="1" applyProtection="1">
      <alignment horizontal="center"/>
      <protection locked="0"/>
    </xf>
    <xf numFmtId="0" fontId="34" fillId="0" borderId="12" xfId="0" applyFont="1" applyBorder="1" applyAlignment="1" applyProtection="1">
      <alignment horizontal="left"/>
      <protection locked="0"/>
    </xf>
    <xf numFmtId="0" fontId="7" fillId="0" borderId="13" xfId="0" applyFont="1" applyFill="1" applyBorder="1" applyAlignment="1" applyProtection="1">
      <alignment horizontal="centerContinuous"/>
      <protection locked="0"/>
    </xf>
    <xf numFmtId="0" fontId="7" fillId="0" borderId="14" xfId="0" applyFont="1" applyBorder="1" applyAlignment="1" applyProtection="1">
      <alignment horizontal="centerContinuous"/>
      <protection locked="0"/>
    </xf>
    <xf numFmtId="0" fontId="3" fillId="0" borderId="13" xfId="0" applyFont="1" applyFill="1" applyBorder="1" applyAlignment="1" applyProtection="1">
      <alignment horizontal="centerContinuous"/>
      <protection locked="0"/>
    </xf>
    <xf numFmtId="0" fontId="3" fillId="0" borderId="14" xfId="0" applyFont="1" applyFill="1" applyBorder="1" applyAlignment="1" applyProtection="1">
      <alignment horizontal="centerContinuous"/>
      <protection locked="0"/>
    </xf>
    <xf numFmtId="0" fontId="3" fillId="0" borderId="12" xfId="0" applyFont="1" applyFill="1" applyBorder="1" applyAlignment="1" applyProtection="1">
      <alignment horizontal="centerContinuous"/>
      <protection locked="0"/>
    </xf>
    <xf numFmtId="0" fontId="14" fillId="0" borderId="13" xfId="0" applyFont="1" applyBorder="1" applyAlignment="1" applyProtection="1">
      <alignment horizontal="centerContinuous"/>
      <protection locked="0"/>
    </xf>
    <xf numFmtId="0" fontId="34" fillId="0" borderId="12" xfId="0" applyFont="1" applyFill="1" applyBorder="1" applyProtection="1">
      <protection locked="0"/>
    </xf>
    <xf numFmtId="0" fontId="43" fillId="0" borderId="12" xfId="0" applyFont="1" applyFill="1" applyBorder="1" applyAlignment="1" applyProtection="1">
      <alignment horizontal="center" vertical="center" wrapText="1"/>
      <protection locked="0"/>
    </xf>
    <xf numFmtId="0" fontId="43" fillId="0" borderId="13" xfId="0" applyFont="1" applyFill="1" applyBorder="1" applyAlignment="1" applyProtection="1">
      <alignment horizontal="center" vertical="center" wrapText="1"/>
      <protection locked="0"/>
    </xf>
    <xf numFmtId="0" fontId="34" fillId="0" borderId="12" xfId="0" applyFont="1" applyFill="1" applyBorder="1" applyAlignment="1" applyProtection="1">
      <alignment horizontal="center" vertical="center" wrapText="1"/>
      <protection locked="0"/>
    </xf>
    <xf numFmtId="0" fontId="34" fillId="0" borderId="13" xfId="0" applyFont="1" applyFill="1" applyBorder="1" applyAlignment="1" applyProtection="1">
      <alignment horizontal="center" vertical="center" wrapText="1"/>
      <protection locked="0"/>
    </xf>
    <xf numFmtId="0" fontId="14" fillId="0" borderId="14" xfId="0" applyFont="1" applyBorder="1" applyAlignment="1" applyProtection="1">
      <alignment horizontal="center"/>
      <protection locked="0"/>
    </xf>
    <xf numFmtId="0" fontId="3" fillId="0" borderId="14" xfId="0" applyFont="1" applyFill="1" applyBorder="1" applyProtection="1">
      <protection locked="0"/>
    </xf>
    <xf numFmtId="0" fontId="7" fillId="0" borderId="14" xfId="0" applyFont="1" applyFill="1" applyBorder="1" applyAlignment="1" applyProtection="1">
      <alignment horizontal="centerContinuous"/>
      <protection locked="0"/>
    </xf>
    <xf numFmtId="0" fontId="40" fillId="0" borderId="12" xfId="0" applyFont="1" applyFill="1" applyBorder="1" applyProtection="1">
      <protection locked="0"/>
    </xf>
    <xf numFmtId="0" fontId="44" fillId="0" borderId="12" xfId="0" applyFont="1" applyFill="1" applyBorder="1" applyProtection="1">
      <protection locked="0"/>
    </xf>
    <xf numFmtId="0" fontId="40" fillId="0" borderId="14" xfId="0" applyFont="1" applyFill="1" applyBorder="1" applyAlignment="1" applyProtection="1">
      <alignment horizontal="centerContinuous"/>
      <protection locked="0"/>
    </xf>
    <xf numFmtId="0" fontId="40" fillId="0" borderId="12" xfId="0" applyFont="1" applyFill="1" applyBorder="1" applyAlignment="1" applyProtection="1">
      <alignment horizontal="centerContinuous"/>
      <protection locked="0"/>
    </xf>
    <xf numFmtId="0" fontId="40" fillId="0" borderId="13" xfId="0" applyFont="1" applyFill="1" applyBorder="1" applyAlignment="1" applyProtection="1">
      <alignment horizontal="centerContinuous"/>
      <protection locked="0"/>
    </xf>
    <xf numFmtId="0" fontId="3" fillId="0" borderId="52" xfId="0" applyFont="1" applyBorder="1" applyProtection="1">
      <protection locked="0"/>
    </xf>
    <xf numFmtId="0" fontId="3" fillId="0" borderId="27" xfId="0" applyFont="1" applyBorder="1" applyProtection="1">
      <protection locked="0"/>
    </xf>
    <xf numFmtId="0" fontId="14" fillId="0" borderId="27" xfId="0" applyFont="1" applyFill="1" applyBorder="1" applyAlignment="1" applyProtection="1">
      <alignment horizontal="center"/>
      <protection locked="0"/>
    </xf>
    <xf numFmtId="0" fontId="34" fillId="0" borderId="27" xfId="0" applyFont="1" applyBorder="1" applyAlignment="1" applyProtection="1">
      <alignment horizontal="left"/>
      <protection locked="0"/>
    </xf>
    <xf numFmtId="0" fontId="3" fillId="0" borderId="53" xfId="0" applyFont="1" applyBorder="1" applyAlignment="1" applyProtection="1">
      <alignment horizontal="centerContinuous"/>
      <protection locked="0"/>
    </xf>
    <xf numFmtId="0" fontId="7" fillId="0" borderId="53" xfId="0" applyFont="1" applyFill="1" applyBorder="1" applyAlignment="1" applyProtection="1">
      <alignment horizontal="centerContinuous"/>
      <protection locked="0"/>
    </xf>
    <xf numFmtId="0" fontId="7" fillId="0" borderId="52" xfId="0" applyFont="1" applyBorder="1" applyAlignment="1" applyProtection="1">
      <alignment horizontal="centerContinuous"/>
      <protection locked="0"/>
    </xf>
    <xf numFmtId="0" fontId="3" fillId="0" borderId="27" xfId="0" applyFont="1" applyBorder="1" applyAlignment="1" applyProtection="1">
      <alignment horizontal="centerContinuous"/>
      <protection locked="0"/>
    </xf>
    <xf numFmtId="0" fontId="3" fillId="0" borderId="27" xfId="0" applyFont="1" applyFill="1" applyBorder="1" applyProtection="1">
      <protection locked="0"/>
    </xf>
    <xf numFmtId="0" fontId="3" fillId="0" borderId="53" xfId="0" applyFont="1" applyFill="1" applyBorder="1" applyAlignment="1" applyProtection="1">
      <alignment horizontal="centerContinuous"/>
      <protection locked="0"/>
    </xf>
    <xf numFmtId="0" fontId="3" fillId="0" borderId="52" xfId="0" applyFont="1" applyFill="1" applyBorder="1" applyAlignment="1" applyProtection="1">
      <alignment horizontal="centerContinuous"/>
      <protection locked="0"/>
    </xf>
    <xf numFmtId="0" fontId="3" fillId="0" borderId="27" xfId="0" applyFont="1" applyFill="1" applyBorder="1" applyAlignment="1" applyProtection="1">
      <alignment horizontal="centerContinuous"/>
      <protection locked="0"/>
    </xf>
    <xf numFmtId="0" fontId="14" fillId="0" borderId="53" xfId="0" applyFont="1" applyBorder="1" applyAlignment="1" applyProtection="1">
      <alignment horizontal="centerContinuous"/>
      <protection locked="0"/>
    </xf>
    <xf numFmtId="0" fontId="43" fillId="0" borderId="27" xfId="0" applyFont="1" applyFill="1" applyBorder="1" applyAlignment="1" applyProtection="1">
      <alignment horizontal="center" vertical="center" wrapText="1"/>
      <protection locked="0"/>
    </xf>
    <xf numFmtId="0" fontId="43" fillId="0" borderId="53" xfId="0" applyFont="1" applyFill="1" applyBorder="1" applyAlignment="1" applyProtection="1">
      <alignment horizontal="center" vertical="center" wrapText="1"/>
      <protection locked="0"/>
    </xf>
    <xf numFmtId="0" fontId="3" fillId="0" borderId="78" xfId="0" applyFont="1" applyBorder="1" applyAlignment="1" applyProtection="1">
      <alignment horizontal="centerContinuous"/>
      <protection locked="0"/>
    </xf>
    <xf numFmtId="0" fontId="3" fillId="0" borderId="0" xfId="0" applyFont="1" applyBorder="1" applyAlignment="1" applyProtection="1">
      <alignment horizontal="centerContinuous"/>
      <protection locked="0"/>
    </xf>
    <xf numFmtId="0" fontId="3" fillId="0" borderId="38" xfId="0" applyFont="1" applyFill="1" applyBorder="1" applyAlignment="1" applyProtection="1">
      <alignment horizontal="centerContinuous"/>
      <protection locked="0"/>
    </xf>
    <xf numFmtId="0" fontId="3" fillId="0" borderId="72" xfId="0" applyFont="1" applyFill="1" applyBorder="1" applyAlignment="1" applyProtection="1">
      <alignment horizontal="centerContinuous"/>
      <protection locked="0"/>
    </xf>
    <xf numFmtId="0" fontId="7" fillId="0" borderId="12" xfId="0" applyFont="1" applyFill="1" applyBorder="1" applyAlignment="1" applyProtection="1">
      <alignment horizontal="centerContinuous"/>
      <protection locked="0"/>
    </xf>
    <xf numFmtId="0" fontId="20" fillId="0" borderId="12" xfId="0" applyFont="1" applyFill="1" applyBorder="1" applyProtection="1">
      <protection locked="0"/>
    </xf>
    <xf numFmtId="0" fontId="3" fillId="0" borderId="39" xfId="0" applyFont="1" applyBorder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81" fillId="0" borderId="38" xfId="0" applyFont="1" applyBorder="1" applyAlignment="1" applyProtection="1">
      <alignment horizontal="centerContinuous"/>
      <protection locked="0"/>
    </xf>
    <xf numFmtId="0" fontId="81" fillId="0" borderId="40" xfId="0" applyFont="1" applyBorder="1" applyAlignment="1" applyProtection="1">
      <alignment horizontal="centerContinuous"/>
      <protection locked="0"/>
    </xf>
    <xf numFmtId="0" fontId="82" fillId="0" borderId="38" xfId="0" applyFont="1" applyBorder="1" applyAlignment="1" applyProtection="1">
      <alignment horizontal="center"/>
      <protection locked="0"/>
    </xf>
    <xf numFmtId="0" fontId="81" fillId="0" borderId="88" xfId="0" applyFont="1" applyBorder="1" applyAlignment="1" applyProtection="1">
      <alignment horizontal="centerContinuous"/>
      <protection locked="0"/>
    </xf>
    <xf numFmtId="0" fontId="3" fillId="0" borderId="0" xfId="0" applyFont="1" applyFill="1" applyBorder="1" applyAlignment="1" applyProtection="1">
      <alignment horizontal="centerContinuous"/>
      <protection locked="0"/>
    </xf>
    <xf numFmtId="0" fontId="41" fillId="0" borderId="38" xfId="0" applyFont="1" applyBorder="1" applyProtection="1">
      <protection locked="0"/>
    </xf>
    <xf numFmtId="0" fontId="3" fillId="0" borderId="38" xfId="0" applyFont="1" applyBorder="1" applyProtection="1">
      <protection locked="0"/>
    </xf>
    <xf numFmtId="0" fontId="41" fillId="0" borderId="40" xfId="0" applyFont="1" applyBorder="1" applyProtection="1">
      <protection locked="0"/>
    </xf>
    <xf numFmtId="0" fontId="18" fillId="0" borderId="40" xfId="0" applyFont="1" applyBorder="1" applyProtection="1">
      <protection locked="0"/>
    </xf>
    <xf numFmtId="0" fontId="14" fillId="0" borderId="40" xfId="0" applyFont="1" applyFill="1" applyBorder="1" applyAlignment="1" applyProtection="1">
      <alignment horizontal="center"/>
      <protection locked="0"/>
    </xf>
    <xf numFmtId="0" fontId="34" fillId="0" borderId="40" xfId="0" applyFont="1" applyBorder="1" applyAlignment="1" applyProtection="1">
      <alignment horizontal="left"/>
      <protection locked="0"/>
    </xf>
    <xf numFmtId="0" fontId="0" fillId="0" borderId="40" xfId="0" applyBorder="1" applyProtection="1">
      <protection locked="0"/>
    </xf>
    <xf numFmtId="0" fontId="14" fillId="0" borderId="40" xfId="0" applyFont="1" applyBorder="1" applyAlignment="1" applyProtection="1">
      <alignment horizontal="center"/>
      <protection locked="0"/>
    </xf>
    <xf numFmtId="0" fontId="7" fillId="0" borderId="40" xfId="0" applyFont="1" applyFill="1" applyBorder="1" applyAlignment="1" applyProtection="1">
      <alignment horizontal="centerContinuous"/>
      <protection locked="0"/>
    </xf>
    <xf numFmtId="0" fontId="33" fillId="0" borderId="40" xfId="0" applyFont="1" applyFill="1" applyBorder="1" applyAlignment="1" applyProtection="1">
      <protection locked="0"/>
    </xf>
    <xf numFmtId="0" fontId="4" fillId="0" borderId="40" xfId="0" applyFont="1" applyBorder="1" applyAlignment="1" applyProtection="1">
      <alignment horizontal="center" vertical="center"/>
      <protection locked="0"/>
    </xf>
    <xf numFmtId="0" fontId="4" fillId="0" borderId="40" xfId="0" applyFont="1" applyBorder="1" applyAlignment="1" applyProtection="1">
      <alignment horizontal="centerContinuous"/>
      <protection locked="0"/>
    </xf>
    <xf numFmtId="0" fontId="41" fillId="0" borderId="40" xfId="0" applyFont="1" applyFill="1" applyBorder="1" applyAlignment="1" applyProtection="1">
      <alignment horizontal="centerContinuous"/>
      <protection locked="0"/>
    </xf>
    <xf numFmtId="0" fontId="4" fillId="0" borderId="40" xfId="0" applyFont="1" applyBorder="1" applyAlignment="1" applyProtection="1">
      <alignment horizontal="left" vertical="center"/>
      <protection locked="0"/>
    </xf>
    <xf numFmtId="0" fontId="34" fillId="0" borderId="40" xfId="0" applyFont="1" applyFill="1" applyBorder="1" applyProtection="1">
      <protection locked="0"/>
    </xf>
    <xf numFmtId="0" fontId="44" fillId="0" borderId="40" xfId="0" applyFont="1" applyFill="1" applyBorder="1" applyProtection="1">
      <protection locked="0"/>
    </xf>
    <xf numFmtId="0" fontId="34" fillId="0" borderId="40" xfId="0" applyFont="1" applyFill="1" applyBorder="1" applyAlignment="1" applyProtection="1">
      <alignment horizontal="center" vertical="center" wrapText="1"/>
      <protection locked="0"/>
    </xf>
    <xf numFmtId="0" fontId="3" fillId="0" borderId="135" xfId="0" applyFont="1" applyBorder="1" applyProtection="1">
      <protection locked="0"/>
    </xf>
    <xf numFmtId="0" fontId="3" fillId="0" borderId="74" xfId="0" applyFont="1" applyBorder="1" applyProtection="1">
      <protection locked="0"/>
    </xf>
    <xf numFmtId="0" fontId="3" fillId="0" borderId="86" xfId="0" applyFont="1" applyBorder="1" applyProtection="1">
      <protection locked="0"/>
    </xf>
    <xf numFmtId="0" fontId="3" fillId="0" borderId="74" xfId="0" applyFont="1" applyFill="1" applyBorder="1" applyProtection="1">
      <protection locked="0"/>
    </xf>
    <xf numFmtId="0" fontId="3" fillId="0" borderId="86" xfId="0" applyFont="1" applyFill="1" applyBorder="1" applyProtection="1">
      <protection locked="0"/>
    </xf>
    <xf numFmtId="0" fontId="14" fillId="0" borderId="86" xfId="0" applyFont="1" applyBorder="1" applyAlignment="1" applyProtection="1">
      <alignment horizontal="center"/>
      <protection locked="0"/>
    </xf>
    <xf numFmtId="0" fontId="3" fillId="0" borderId="135" xfId="0" applyFont="1" applyFill="1" applyBorder="1" applyProtection="1">
      <protection locked="0"/>
    </xf>
    <xf numFmtId="0" fontId="14" fillId="0" borderId="74" xfId="0" applyFont="1" applyFill="1" applyBorder="1" applyAlignment="1" applyProtection="1">
      <alignment horizontal="center"/>
      <protection locked="0"/>
    </xf>
    <xf numFmtId="0" fontId="7" fillId="0" borderId="74" xfId="0" applyFont="1" applyFill="1" applyBorder="1" applyAlignment="1" applyProtection="1">
      <alignment horizontal="centerContinuous"/>
      <protection locked="0"/>
    </xf>
    <xf numFmtId="0" fontId="3" fillId="0" borderId="74" xfId="0" applyFont="1" applyFill="1" applyBorder="1" applyAlignment="1" applyProtection="1">
      <alignment horizontal="centerContinuous"/>
      <protection locked="0"/>
    </xf>
    <xf numFmtId="0" fontId="3" fillId="0" borderId="46" xfId="0" applyFont="1" applyBorder="1" applyProtection="1">
      <protection locked="0"/>
    </xf>
    <xf numFmtId="0" fontId="34" fillId="0" borderId="46" xfId="0" applyFont="1" applyFill="1" applyBorder="1" applyProtection="1">
      <protection locked="0"/>
    </xf>
    <xf numFmtId="0" fontId="7" fillId="0" borderId="47" xfId="0" applyFont="1" applyFill="1" applyBorder="1" applyAlignment="1" applyProtection="1">
      <alignment horizontal="centerContinuous"/>
      <protection locked="0"/>
    </xf>
    <xf numFmtId="0" fontId="3" fillId="0" borderId="47" xfId="0" applyFont="1" applyFill="1" applyBorder="1" applyAlignment="1" applyProtection="1">
      <alignment horizontal="centerContinuous"/>
      <protection locked="0"/>
    </xf>
    <xf numFmtId="0" fontId="14" fillId="0" borderId="47" xfId="0" applyFont="1" applyBorder="1" applyAlignment="1" applyProtection="1">
      <alignment horizontal="center"/>
      <protection locked="0"/>
    </xf>
    <xf numFmtId="0" fontId="3" fillId="0" borderId="46" xfId="0" applyFont="1" applyFill="1" applyBorder="1" applyProtection="1">
      <protection locked="0"/>
    </xf>
    <xf numFmtId="0" fontId="3" fillId="0" borderId="47" xfId="0" applyFont="1" applyFill="1" applyBorder="1" applyProtection="1">
      <protection locked="0"/>
    </xf>
    <xf numFmtId="0" fontId="34" fillId="0" borderId="47" xfId="0" applyFont="1" applyFill="1" applyBorder="1" applyAlignment="1" applyProtection="1">
      <alignment horizontal="center" vertical="center" wrapText="1"/>
      <protection locked="0"/>
    </xf>
    <xf numFmtId="0" fontId="34" fillId="0" borderId="46" xfId="0" applyFont="1" applyFill="1" applyBorder="1" applyAlignment="1" applyProtection="1">
      <alignment horizontal="center" vertical="center" wrapText="1"/>
      <protection locked="0"/>
    </xf>
    <xf numFmtId="0" fontId="44" fillId="0" borderId="46" xfId="0" applyFont="1" applyFill="1" applyBorder="1" applyProtection="1">
      <protection locked="0"/>
    </xf>
    <xf numFmtId="0" fontId="40" fillId="0" borderId="46" xfId="0" applyFont="1" applyBorder="1" applyProtection="1">
      <protection locked="0"/>
    </xf>
    <xf numFmtId="0" fontId="3" fillId="0" borderId="134" xfId="0" applyFont="1" applyBorder="1" applyProtection="1">
      <protection locked="0"/>
    </xf>
    <xf numFmtId="0" fontId="3" fillId="0" borderId="72" xfId="0" applyFont="1" applyBorder="1" applyProtection="1">
      <protection locked="0"/>
    </xf>
    <xf numFmtId="0" fontId="14" fillId="0" borderId="72" xfId="0" applyFont="1" applyFill="1" applyBorder="1" applyAlignment="1" applyProtection="1">
      <alignment horizontal="center"/>
      <protection locked="0"/>
    </xf>
    <xf numFmtId="0" fontId="3" fillId="0" borderId="72" xfId="0" applyFont="1" applyFill="1" applyBorder="1" applyProtection="1">
      <protection locked="0"/>
    </xf>
    <xf numFmtId="0" fontId="34" fillId="0" borderId="134" xfId="0" applyFont="1" applyFill="1" applyBorder="1" applyProtection="1">
      <protection locked="0"/>
    </xf>
    <xf numFmtId="0" fontId="7" fillId="0" borderId="72" xfId="0" applyFont="1" applyFill="1" applyBorder="1" applyAlignment="1" applyProtection="1">
      <alignment horizontal="centerContinuous"/>
      <protection locked="0"/>
    </xf>
    <xf numFmtId="0" fontId="7" fillId="0" borderId="87" xfId="0" applyFont="1" applyFill="1" applyBorder="1" applyAlignment="1" applyProtection="1">
      <alignment horizontal="centerContinuous"/>
      <protection locked="0"/>
    </xf>
    <xf numFmtId="0" fontId="3" fillId="0" borderId="72" xfId="0" applyFont="1" applyBorder="1" applyAlignment="1" applyProtection="1">
      <alignment horizontal="centerContinuous"/>
      <protection locked="0"/>
    </xf>
    <xf numFmtId="0" fontId="3" fillId="0" borderId="87" xfId="0" applyFont="1" applyFill="1" applyBorder="1" applyAlignment="1" applyProtection="1">
      <alignment horizontal="centerContinuous"/>
      <protection locked="0"/>
    </xf>
    <xf numFmtId="0" fontId="14" fillId="0" borderId="87" xfId="0" applyFont="1" applyBorder="1" applyAlignment="1" applyProtection="1">
      <alignment horizontal="center"/>
      <protection locked="0"/>
    </xf>
    <xf numFmtId="0" fontId="3" fillId="0" borderId="134" xfId="0" applyFont="1" applyFill="1" applyBorder="1" applyProtection="1">
      <protection locked="0"/>
    </xf>
    <xf numFmtId="0" fontId="3" fillId="0" borderId="87" xfId="0" applyFont="1" applyFill="1" applyBorder="1" applyProtection="1">
      <protection locked="0"/>
    </xf>
    <xf numFmtId="0" fontId="34" fillId="0" borderId="72" xfId="0" applyFont="1" applyFill="1" applyBorder="1" applyAlignment="1" applyProtection="1">
      <alignment horizontal="center" vertical="center" wrapText="1"/>
      <protection locked="0"/>
    </xf>
    <xf numFmtId="0" fontId="34" fillId="0" borderId="87" xfId="0" applyFont="1" applyFill="1" applyBorder="1" applyAlignment="1" applyProtection="1">
      <alignment horizontal="center" vertical="center" wrapText="1"/>
      <protection locked="0"/>
    </xf>
    <xf numFmtId="0" fontId="34" fillId="0" borderId="134" xfId="0" applyFont="1" applyFill="1" applyBorder="1" applyAlignment="1" applyProtection="1">
      <alignment horizontal="center" vertical="center" wrapText="1"/>
      <protection locked="0"/>
    </xf>
    <xf numFmtId="0" fontId="18" fillId="0" borderId="72" xfId="0" applyFont="1" applyFill="1" applyBorder="1" applyAlignment="1" applyProtection="1">
      <alignment horizontal="right"/>
      <protection locked="0"/>
    </xf>
    <xf numFmtId="0" fontId="85" fillId="0" borderId="40" xfId="0" applyFont="1" applyBorder="1" applyProtection="1">
      <protection locked="0"/>
    </xf>
    <xf numFmtId="0" fontId="19" fillId="0" borderId="40" xfId="0" applyFont="1" applyBorder="1" applyProtection="1">
      <protection locked="0"/>
    </xf>
    <xf numFmtId="0" fontId="3" fillId="0" borderId="0" xfId="0" applyFont="1" applyFill="1" applyProtection="1">
      <protection locked="0"/>
    </xf>
    <xf numFmtId="0" fontId="18" fillId="0" borderId="47" xfId="0" applyFont="1" applyBorder="1" applyProtection="1">
      <protection locked="0"/>
    </xf>
    <xf numFmtId="0" fontId="86" fillId="0" borderId="0" xfId="0" applyFont="1" applyFill="1" applyAlignment="1" applyProtection="1">
      <alignment horizontal="center"/>
      <protection locked="0"/>
    </xf>
    <xf numFmtId="0" fontId="18" fillId="0" borderId="40" xfId="0" applyFont="1" applyFill="1" applyBorder="1" applyAlignment="1" applyProtection="1">
      <alignment vertical="center"/>
      <protection locked="0"/>
    </xf>
    <xf numFmtId="0" fontId="18" fillId="0" borderId="40" xfId="0" quotePrefix="1" applyFont="1" applyFill="1" applyBorder="1" applyAlignment="1" applyProtection="1">
      <alignment vertical="center"/>
      <protection locked="0"/>
    </xf>
    <xf numFmtId="0" fontId="79" fillId="0" borderId="40" xfId="0" applyFont="1" applyFill="1" applyBorder="1" applyAlignment="1" applyProtection="1">
      <alignment vertical="center"/>
      <protection locked="0"/>
    </xf>
    <xf numFmtId="0" fontId="18" fillId="0" borderId="39" xfId="0" applyFont="1" applyFill="1" applyBorder="1"/>
    <xf numFmtId="0" fontId="75" fillId="0" borderId="40" xfId="0" applyFont="1" applyFill="1" applyBorder="1" applyAlignment="1">
      <alignment vertical="center"/>
    </xf>
    <xf numFmtId="0" fontId="91" fillId="0" borderId="40" xfId="0" applyFont="1" applyFill="1" applyBorder="1" applyAlignment="1">
      <alignment vertical="center"/>
    </xf>
    <xf numFmtId="0" fontId="3" fillId="0" borderId="78" xfId="0" applyFont="1" applyBorder="1"/>
    <xf numFmtId="0" fontId="18" fillId="0" borderId="27" xfId="0" applyFont="1" applyBorder="1"/>
    <xf numFmtId="0" fontId="3" fillId="0" borderId="53" xfId="0" applyFont="1" applyBorder="1"/>
    <xf numFmtId="0" fontId="3" fillId="0" borderId="136" xfId="0" applyFont="1" applyFill="1" applyBorder="1" applyAlignment="1">
      <alignment horizontal="centerContinuous"/>
    </xf>
    <xf numFmtId="0" fontId="18" fillId="0" borderId="27" xfId="0" applyFont="1" applyBorder="1" applyAlignment="1">
      <alignment horizontal="centerContinuous"/>
    </xf>
    <xf numFmtId="0" fontId="18" fillId="0" borderId="137" xfId="0" quotePrefix="1" applyFont="1" applyBorder="1" applyAlignment="1">
      <alignment horizontal="centerContinuous"/>
    </xf>
    <xf numFmtId="0" fontId="3" fillId="0" borderId="138" xfId="0" applyFont="1" applyFill="1" applyBorder="1" applyAlignment="1">
      <alignment horizontal="centerContinuous"/>
    </xf>
    <xf numFmtId="0" fontId="18" fillId="0" borderId="139" xfId="0" quotePrefix="1" applyFont="1" applyBorder="1" applyAlignment="1">
      <alignment horizontal="centerContinuous"/>
    </xf>
    <xf numFmtId="0" fontId="3" fillId="0" borderId="140" xfId="0" applyFont="1" applyBorder="1" applyAlignment="1">
      <alignment horizontal="centerContinuous"/>
    </xf>
    <xf numFmtId="0" fontId="3" fillId="0" borderId="141" xfId="0" applyFont="1" applyBorder="1" applyAlignment="1">
      <alignment horizontal="centerContinuous"/>
    </xf>
    <xf numFmtId="0" fontId="95" fillId="0" borderId="38" xfId="0" applyFont="1" applyFill="1" applyBorder="1" applyAlignment="1" applyProtection="1">
      <alignment horizontal="centerContinuous"/>
    </xf>
    <xf numFmtId="0" fontId="95" fillId="0" borderId="40" xfId="0" applyFont="1" applyFill="1" applyBorder="1" applyAlignment="1" applyProtection="1">
      <alignment horizontal="centerContinuous"/>
    </xf>
    <xf numFmtId="0" fontId="40" fillId="0" borderId="38" xfId="0" applyFont="1" applyFill="1" applyBorder="1"/>
    <xf numFmtId="0" fontId="19" fillId="0" borderId="40" xfId="0" applyFont="1" applyBorder="1"/>
    <xf numFmtId="0" fontId="29" fillId="0" borderId="40" xfId="0" applyFont="1" applyBorder="1"/>
    <xf numFmtId="0" fontId="19" fillId="0" borderId="40" xfId="0" applyFont="1" applyBorder="1" applyAlignment="1">
      <alignment horizontal="right"/>
    </xf>
    <xf numFmtId="0" fontId="18" fillId="0" borderId="12" xfId="0" applyFont="1" applyBorder="1"/>
    <xf numFmtId="0" fontId="18" fillId="0" borderId="40" xfId="0" applyFont="1" applyBorder="1" applyAlignment="1"/>
    <xf numFmtId="0" fontId="100" fillId="0" borderId="40" xfId="0" applyFont="1" applyBorder="1"/>
    <xf numFmtId="0" fontId="18" fillId="0" borderId="40" xfId="0" applyFont="1" applyBorder="1" applyAlignment="1">
      <alignment horizontal="right"/>
    </xf>
    <xf numFmtId="0" fontId="18" fillId="0" borderId="40" xfId="0" quotePrefix="1" applyFont="1" applyBorder="1"/>
    <xf numFmtId="0" fontId="95" fillId="0" borderId="114" xfId="0" applyFont="1" applyFill="1" applyBorder="1" applyAlignment="1" applyProtection="1">
      <alignment horizontal="centerContinuous"/>
    </xf>
    <xf numFmtId="0" fontId="95" fillId="0" borderId="65" xfId="0" applyFont="1" applyFill="1" applyBorder="1" applyAlignment="1" applyProtection="1">
      <alignment horizontal="centerContinuous"/>
    </xf>
    <xf numFmtId="0" fontId="95" fillId="0" borderId="119" xfId="0" applyFont="1" applyFill="1" applyBorder="1" applyAlignment="1" applyProtection="1">
      <alignment horizontal="centerContinuous"/>
    </xf>
    <xf numFmtId="0" fontId="95" fillId="0" borderId="75" xfId="0" applyFont="1" applyFill="1" applyBorder="1" applyAlignment="1" applyProtection="1">
      <alignment horizontal="centerContinuous"/>
    </xf>
    <xf numFmtId="0" fontId="95" fillId="0" borderId="66" xfId="0" applyFont="1" applyFill="1" applyBorder="1" applyAlignment="1" applyProtection="1">
      <alignment horizontal="centerContinuous"/>
    </xf>
    <xf numFmtId="0" fontId="95" fillId="0" borderId="39" xfId="0" applyFont="1" applyFill="1" applyBorder="1" applyAlignment="1" applyProtection="1">
      <alignment horizontal="centerContinuous"/>
    </xf>
    <xf numFmtId="0" fontId="95" fillId="0" borderId="67" xfId="0" applyFont="1" applyFill="1" applyBorder="1" applyAlignment="1" applyProtection="1">
      <alignment horizontal="centerContinuous"/>
    </xf>
    <xf numFmtId="0" fontId="55" fillId="0" borderId="61" xfId="0" applyFont="1" applyFill="1" applyBorder="1" applyAlignment="1" applyProtection="1">
      <alignment vertical="center"/>
    </xf>
    <xf numFmtId="0" fontId="95" fillId="0" borderId="76" xfId="0" applyFont="1" applyFill="1" applyBorder="1" applyAlignment="1" applyProtection="1">
      <alignment horizontal="center"/>
    </xf>
    <xf numFmtId="0" fontId="95" fillId="0" borderId="0" xfId="0" applyFont="1" applyBorder="1" applyAlignment="1">
      <alignment horizontal="centerContinuous"/>
    </xf>
    <xf numFmtId="0" fontId="95" fillId="0" borderId="30" xfId="0" applyFont="1" applyBorder="1" applyAlignment="1" applyProtection="1">
      <alignment horizontal="centerContinuous"/>
      <protection locked="0"/>
    </xf>
    <xf numFmtId="0" fontId="95" fillId="0" borderId="78" xfId="0" applyFont="1" applyBorder="1" applyAlignment="1">
      <alignment horizontal="centerContinuous"/>
    </xf>
    <xf numFmtId="0" fontId="95" fillId="0" borderId="114" xfId="0" applyFont="1" applyFill="1" applyBorder="1" applyAlignment="1">
      <alignment horizontal="centerContinuous"/>
    </xf>
    <xf numFmtId="0" fontId="95" fillId="0" borderId="38" xfId="0" applyFont="1" applyFill="1" applyBorder="1" applyAlignment="1">
      <alignment horizontal="centerContinuous"/>
    </xf>
    <xf numFmtId="0" fontId="95" fillId="0" borderId="65" xfId="0" applyFont="1" applyFill="1" applyBorder="1" applyAlignment="1">
      <alignment horizontal="centerContinuous"/>
    </xf>
    <xf numFmtId="0" fontId="95" fillId="0" borderId="119" xfId="0" applyFont="1" applyFill="1" applyBorder="1" applyAlignment="1">
      <alignment horizontal="centerContinuous"/>
    </xf>
    <xf numFmtId="0" fontId="95" fillId="0" borderId="40" xfId="0" applyFont="1" applyFill="1" applyBorder="1" applyAlignment="1">
      <alignment horizontal="centerContinuous"/>
    </xf>
    <xf numFmtId="0" fontId="95" fillId="0" borderId="75" xfId="0" applyFont="1" applyFill="1" applyBorder="1" applyAlignment="1">
      <alignment horizontal="centerContinuous"/>
    </xf>
    <xf numFmtId="0" fontId="95" fillId="0" borderId="66" xfId="0" applyFont="1" applyFill="1" applyBorder="1" applyAlignment="1">
      <alignment horizontal="centerContinuous"/>
    </xf>
    <xf numFmtId="0" fontId="95" fillId="0" borderId="39" xfId="0" applyFont="1" applyFill="1" applyBorder="1" applyAlignment="1">
      <alignment horizontal="centerContinuous"/>
    </xf>
    <xf numFmtId="0" fontId="95" fillId="0" borderId="67" xfId="0" applyFont="1" applyFill="1" applyBorder="1" applyAlignment="1">
      <alignment horizontal="centerContinuous"/>
    </xf>
    <xf numFmtId="0" fontId="95" fillId="0" borderId="9" xfId="0" applyFont="1" applyFill="1" applyBorder="1" applyAlignment="1">
      <alignment horizontal="centerContinuous"/>
    </xf>
    <xf numFmtId="0" fontId="95" fillId="0" borderId="0" xfId="0" applyFont="1" applyFill="1" applyBorder="1" applyAlignment="1">
      <alignment horizontal="centerContinuous"/>
    </xf>
    <xf numFmtId="0" fontId="95" fillId="0" borderId="79" xfId="0" applyFont="1" applyFill="1" applyBorder="1" applyAlignment="1">
      <alignment horizontal="centerContinuous"/>
    </xf>
    <xf numFmtId="0" fontId="95" fillId="0" borderId="0" xfId="0" applyFont="1" applyAlignment="1">
      <alignment horizontal="centerContinuous"/>
    </xf>
    <xf numFmtId="0" fontId="95" fillId="0" borderId="54" xfId="0" applyFont="1" applyFill="1" applyBorder="1" applyAlignment="1">
      <alignment horizontal="centerContinuous"/>
    </xf>
    <xf numFmtId="0" fontId="95" fillId="0" borderId="27" xfId="0" applyFont="1" applyFill="1" applyBorder="1" applyAlignment="1">
      <alignment horizontal="centerContinuous"/>
    </xf>
    <xf numFmtId="0" fontId="95" fillId="0" borderId="55" xfId="0" applyFont="1" applyFill="1" applyBorder="1" applyAlignment="1">
      <alignment horizontal="centerContinuous"/>
    </xf>
    <xf numFmtId="0" fontId="95" fillId="0" borderId="143" xfId="0" applyFont="1" applyFill="1" applyBorder="1" applyAlignment="1">
      <alignment horizontal="centerContinuous"/>
    </xf>
    <xf numFmtId="0" fontId="95" fillId="0" borderId="72" xfId="0" applyFont="1" applyFill="1" applyBorder="1" applyAlignment="1">
      <alignment horizontal="centerContinuous"/>
    </xf>
    <xf numFmtId="0" fontId="95" fillId="0" borderId="144" xfId="0" applyFont="1" applyFill="1" applyBorder="1" applyAlignment="1">
      <alignment horizontal="centerContinuous"/>
    </xf>
    <xf numFmtId="0" fontId="95" fillId="0" borderId="145" xfId="0" applyFont="1" applyFill="1" applyBorder="1" applyAlignment="1">
      <alignment horizontal="centerContinuous"/>
    </xf>
    <xf numFmtId="0" fontId="95" fillId="0" borderId="74" xfId="0" applyFont="1" applyFill="1" applyBorder="1" applyAlignment="1">
      <alignment horizontal="centerContinuous"/>
    </xf>
    <xf numFmtId="0" fontId="95" fillId="0" borderId="146" xfId="0" applyFont="1" applyFill="1" applyBorder="1" applyAlignment="1">
      <alignment horizontal="centerContinuous"/>
    </xf>
    <xf numFmtId="0" fontId="95" fillId="0" borderId="0" xfId="0" applyFont="1" applyFill="1" applyAlignment="1">
      <alignment horizontal="centerContinuous"/>
    </xf>
    <xf numFmtId="0" fontId="95" fillId="0" borderId="119" xfId="0" applyFont="1" applyFill="1" applyBorder="1" applyAlignment="1" applyProtection="1">
      <alignment horizontal="centerContinuous"/>
      <protection locked="0"/>
    </xf>
    <xf numFmtId="0" fontId="95" fillId="0" borderId="40" xfId="0" applyFont="1" applyFill="1" applyBorder="1" applyAlignment="1" applyProtection="1">
      <alignment horizontal="centerContinuous"/>
      <protection locked="0"/>
    </xf>
    <xf numFmtId="0" fontId="95" fillId="0" borderId="75" xfId="0" applyFont="1" applyFill="1" applyBorder="1" applyAlignment="1" applyProtection="1">
      <alignment horizontal="centerContinuous"/>
      <protection locked="0"/>
    </xf>
    <xf numFmtId="0" fontId="8" fillId="0" borderId="20" xfId="0" applyFont="1" applyFill="1" applyBorder="1" applyAlignment="1" applyProtection="1">
      <alignment horizontal="centerContinuous" vertical="center"/>
    </xf>
    <xf numFmtId="0" fontId="95" fillId="0" borderId="78" xfId="0" applyFont="1" applyBorder="1" applyAlignment="1" applyProtection="1">
      <alignment horizontal="centerContinuous"/>
      <protection locked="0"/>
    </xf>
    <xf numFmtId="0" fontId="95" fillId="0" borderId="88" xfId="0" applyFont="1" applyBorder="1" applyAlignment="1">
      <alignment horizontal="centerContinuous"/>
    </xf>
    <xf numFmtId="0" fontId="95" fillId="0" borderId="88" xfId="0" applyFont="1" applyBorder="1" applyAlignment="1" applyProtection="1">
      <alignment horizontal="centerContinuous"/>
      <protection locked="0"/>
    </xf>
    <xf numFmtId="0" fontId="95" fillId="0" borderId="0" xfId="0" applyFont="1" applyBorder="1" applyAlignment="1" applyProtection="1">
      <alignment horizontal="centerContinuous"/>
      <protection locked="0"/>
    </xf>
    <xf numFmtId="0" fontId="95" fillId="0" borderId="88" xfId="0" applyFont="1" applyFill="1" applyBorder="1" applyAlignment="1">
      <alignment horizontal="centerContinuous"/>
    </xf>
    <xf numFmtId="0" fontId="95" fillId="0" borderId="0" xfId="0" applyFont="1" applyAlignment="1" applyProtection="1">
      <alignment horizontal="centerContinuous"/>
      <protection locked="0"/>
    </xf>
    <xf numFmtId="0" fontId="95" fillId="0" borderId="30" xfId="0" applyFont="1" applyBorder="1" applyAlignment="1">
      <alignment horizontal="centerContinuous"/>
    </xf>
    <xf numFmtId="0" fontId="95" fillId="0" borderId="0" xfId="0" applyFont="1" applyFill="1"/>
    <xf numFmtId="0" fontId="101" fillId="0" borderId="30" xfId="0" applyFont="1" applyBorder="1" applyAlignment="1" applyProtection="1">
      <alignment horizontal="centerContinuous"/>
      <protection locked="0"/>
    </xf>
    <xf numFmtId="0" fontId="101" fillId="0" borderId="78" xfId="0" applyFont="1" applyBorder="1" applyAlignment="1">
      <alignment horizontal="centerContinuous"/>
    </xf>
    <xf numFmtId="0" fontId="102" fillId="0" borderId="30" xfId="0" applyFont="1" applyBorder="1" applyAlignment="1" applyProtection="1">
      <alignment horizontal="centerContinuous"/>
      <protection locked="0"/>
    </xf>
    <xf numFmtId="0" fontId="102" fillId="0" borderId="78" xfId="0" applyFont="1" applyBorder="1" applyAlignment="1">
      <alignment horizontal="centerContinuous"/>
    </xf>
    <xf numFmtId="0" fontId="101" fillId="0" borderId="88" xfId="0" applyFont="1" applyBorder="1" applyAlignment="1">
      <alignment horizontal="centerContinuous"/>
    </xf>
    <xf numFmtId="0" fontId="101" fillId="0" borderId="0" xfId="0" applyFont="1" applyBorder="1" applyAlignment="1">
      <alignment horizontal="centerContinuous"/>
    </xf>
    <xf numFmtId="0" fontId="81" fillId="0" borderId="40" xfId="0" applyFont="1" applyBorder="1" applyAlignment="1">
      <alignment horizontal="right"/>
    </xf>
    <xf numFmtId="0" fontId="81" fillId="0" borderId="40" xfId="0" quotePrefix="1" applyFont="1" applyBorder="1" applyAlignment="1">
      <alignment horizontal="right"/>
    </xf>
    <xf numFmtId="0" fontId="81" fillId="0" borderId="40" xfId="0" applyFont="1" applyBorder="1"/>
    <xf numFmtId="0" fontId="3" fillId="0" borderId="0" xfId="0" applyFont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4" fillId="0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Continuous"/>
      <protection locked="0"/>
    </xf>
    <xf numFmtId="0" fontId="34" fillId="0" borderId="0" xfId="0" applyFont="1" applyFill="1" applyBorder="1" applyProtection="1">
      <protection locked="0"/>
    </xf>
    <xf numFmtId="0" fontId="34" fillId="0" borderId="0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right"/>
      <protection locked="0"/>
    </xf>
    <xf numFmtId="0" fontId="40" fillId="0" borderId="0" xfId="0" applyFont="1" applyFill="1" applyBorder="1" applyProtection="1">
      <protection locked="0"/>
    </xf>
    <xf numFmtId="0" fontId="44" fillId="0" borderId="0" xfId="0" applyFont="1" applyFill="1" applyBorder="1" applyProtection="1">
      <protection locked="0"/>
    </xf>
    <xf numFmtId="0" fontId="40" fillId="0" borderId="0" xfId="0" applyFont="1" applyBorder="1" applyProtection="1">
      <protection locked="0"/>
    </xf>
    <xf numFmtId="0" fontId="95" fillId="0" borderId="0" xfId="0" applyFont="1" applyFill="1" applyProtection="1"/>
    <xf numFmtId="0" fontId="95" fillId="0" borderId="33" xfId="0" applyFont="1" applyFill="1" applyBorder="1" applyProtection="1"/>
    <xf numFmtId="0" fontId="95" fillId="0" borderId="48" xfId="0" applyFont="1" applyFill="1" applyBorder="1" applyProtection="1"/>
    <xf numFmtId="9" fontId="3" fillId="0" borderId="0" xfId="0" applyNumberFormat="1" applyFont="1" applyFill="1"/>
    <xf numFmtId="0" fontId="77" fillId="0" borderId="40" xfId="0" applyFont="1" applyBorder="1"/>
    <xf numFmtId="0" fontId="23" fillId="0" borderId="0" xfId="0" applyFont="1" applyBorder="1" applyAlignment="1">
      <alignment vertical="center"/>
    </xf>
    <xf numFmtId="0" fontId="23" fillId="0" borderId="0" xfId="0" applyFont="1" applyFill="1" applyProtection="1"/>
    <xf numFmtId="0" fontId="25" fillId="0" borderId="38" xfId="0" applyFont="1" applyFill="1" applyBorder="1" applyAlignment="1" applyProtection="1">
      <alignment horizontal="left"/>
    </xf>
    <xf numFmtId="0" fontId="23" fillId="0" borderId="0" xfId="0" applyFont="1" applyBorder="1" applyAlignment="1" applyProtection="1">
      <protection locked="0"/>
    </xf>
    <xf numFmtId="0" fontId="23" fillId="0" borderId="0" xfId="0" applyFont="1" applyBorder="1" applyProtection="1">
      <protection locked="0"/>
    </xf>
    <xf numFmtId="0" fontId="103" fillId="0" borderId="0" xfId="0" applyFont="1" applyBorder="1" applyAlignment="1">
      <alignment vertical="center"/>
    </xf>
    <xf numFmtId="0" fontId="20" fillId="0" borderId="40" xfId="0" applyFont="1" applyFill="1" applyBorder="1"/>
    <xf numFmtId="0" fontId="18" fillId="0" borderId="40" xfId="0" applyFont="1" applyFill="1" applyBorder="1" applyAlignment="1">
      <alignment horizontal="left"/>
    </xf>
    <xf numFmtId="0" fontId="99" fillId="0" borderId="40" xfId="0" applyFont="1" applyFill="1" applyBorder="1"/>
    <xf numFmtId="0" fontId="96" fillId="0" borderId="40" xfId="0" applyFont="1" applyFill="1" applyBorder="1"/>
    <xf numFmtId="0" fontId="97" fillId="0" borderId="40" xfId="0" applyFont="1" applyFill="1" applyBorder="1" applyAlignment="1">
      <alignment horizontal="centerContinuous" vertical="center"/>
    </xf>
    <xf numFmtId="0" fontId="18" fillId="0" borderId="40" xfId="0" applyFont="1" applyFill="1" applyBorder="1" applyAlignment="1">
      <alignment horizontal="centerContinuous" vertical="center"/>
    </xf>
    <xf numFmtId="0" fontId="97" fillId="0" borderId="40" xfId="0" applyFont="1" applyFill="1" applyBorder="1" applyAlignment="1">
      <alignment horizontal="center" vertical="center"/>
    </xf>
    <xf numFmtId="0" fontId="96" fillId="0" borderId="39" xfId="0" applyFont="1" applyFill="1" applyBorder="1"/>
    <xf numFmtId="0" fontId="97" fillId="0" borderId="39" xfId="0" applyFont="1" applyFill="1" applyBorder="1" applyAlignment="1">
      <alignment horizontal="centerContinuous" vertical="center"/>
    </xf>
    <xf numFmtId="0" fontId="61" fillId="0" borderId="39" xfId="0" applyFont="1" applyFill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Continuous" vertical="center"/>
    </xf>
    <xf numFmtId="0" fontId="105" fillId="0" borderId="0" xfId="0" applyFont="1" applyFill="1" applyBorder="1" applyAlignment="1">
      <alignment horizontal="centerContinuous"/>
    </xf>
    <xf numFmtId="0" fontId="105" fillId="0" borderId="68" xfId="0" applyFont="1" applyFill="1" applyBorder="1" applyAlignment="1">
      <alignment horizontal="centerContinuous"/>
    </xf>
    <xf numFmtId="0" fontId="20" fillId="2" borderId="0" xfId="0" applyFont="1" applyFill="1"/>
    <xf numFmtId="0" fontId="107" fillId="0" borderId="38" xfId="0" applyFont="1" applyFill="1" applyBorder="1" applyProtection="1"/>
    <xf numFmtId="0" fontId="20" fillId="0" borderId="0" xfId="0" applyFont="1" applyFill="1" applyProtection="1"/>
    <xf numFmtId="0" fontId="40" fillId="0" borderId="0" xfId="0" applyFont="1" applyFill="1"/>
    <xf numFmtId="0" fontId="20" fillId="0" borderId="9" xfId="0" applyFont="1" applyFill="1" applyBorder="1" applyProtection="1"/>
    <xf numFmtId="0" fontId="20" fillId="0" borderId="40" xfId="0" applyFont="1" applyFill="1" applyBorder="1" applyProtection="1"/>
    <xf numFmtId="0" fontId="18" fillId="0" borderId="40" xfId="0" applyFont="1" applyBorder="1" applyAlignment="1">
      <alignment horizontal="left"/>
    </xf>
    <xf numFmtId="0" fontId="34" fillId="0" borderId="40" xfId="0" applyFont="1" applyFill="1" applyBorder="1" applyAlignment="1" applyProtection="1">
      <alignment horizontal="left"/>
    </xf>
    <xf numFmtId="0" fontId="34" fillId="0" borderId="40" xfId="0" applyFont="1" applyFill="1" applyBorder="1" applyAlignment="1">
      <alignment horizontal="left"/>
    </xf>
    <xf numFmtId="0" fontId="34" fillId="0" borderId="75" xfId="0" applyFont="1" applyFill="1" applyBorder="1" applyAlignment="1">
      <alignment horizontal="left"/>
    </xf>
    <xf numFmtId="0" fontId="3" fillId="0" borderId="59" xfId="0" applyFont="1" applyFill="1" applyBorder="1"/>
    <xf numFmtId="0" fontId="51" fillId="0" borderId="0" xfId="0" applyFont="1" applyFill="1" applyProtection="1"/>
    <xf numFmtId="0" fontId="3" fillId="0" borderId="60" xfId="0" applyFont="1" applyFill="1" applyBorder="1" applyAlignment="1" applyProtection="1"/>
    <xf numFmtId="0" fontId="106" fillId="0" borderId="38" xfId="0" applyFont="1" applyFill="1" applyBorder="1" applyProtection="1"/>
    <xf numFmtId="0" fontId="60" fillId="0" borderId="0" xfId="0" applyFont="1" applyFill="1" applyProtection="1"/>
    <xf numFmtId="0" fontId="12" fillId="0" borderId="0" xfId="0" applyFont="1" applyFill="1" applyProtection="1"/>
    <xf numFmtId="0" fontId="12" fillId="0" borderId="0" xfId="0" applyFont="1" applyFill="1"/>
    <xf numFmtId="0" fontId="18" fillId="0" borderId="38" xfId="0" quotePrefix="1" applyFont="1" applyBorder="1"/>
    <xf numFmtId="0" fontId="18" fillId="0" borderId="38" xfId="0" applyFont="1" applyBorder="1" applyAlignment="1">
      <alignment horizontal="left"/>
    </xf>
    <xf numFmtId="0" fontId="18" fillId="0" borderId="40" xfId="0" applyFont="1" applyBorder="1" applyAlignment="1">
      <alignment horizontal="center"/>
    </xf>
    <xf numFmtId="183" fontId="18" fillId="0" borderId="40" xfId="0" applyNumberFormat="1" applyFont="1" applyBorder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18" fillId="0" borderId="38" xfId="0" applyFont="1" applyBorder="1" applyAlignment="1">
      <alignment horizontal="center"/>
    </xf>
    <xf numFmtId="184" fontId="18" fillId="0" borderId="38" xfId="0" applyNumberFormat="1" applyFont="1" applyBorder="1" applyAlignment="1">
      <alignment horizontal="center"/>
    </xf>
    <xf numFmtId="0" fontId="81" fillId="0" borderId="38" xfId="0" applyFont="1" applyBorder="1" applyAlignment="1">
      <alignment horizontal="center"/>
    </xf>
    <xf numFmtId="182" fontId="18" fillId="0" borderId="38" xfId="0" applyNumberFormat="1" applyFont="1" applyBorder="1"/>
    <xf numFmtId="187" fontId="81" fillId="0" borderId="38" xfId="0" applyNumberFormat="1" applyFont="1" applyBorder="1" applyAlignment="1">
      <alignment horizontal="center"/>
    </xf>
    <xf numFmtId="3" fontId="18" fillId="0" borderId="38" xfId="0" applyNumberFormat="1" applyFont="1" applyBorder="1" applyAlignment="1">
      <alignment horizontal="center"/>
    </xf>
    <xf numFmtId="183" fontId="18" fillId="0" borderId="38" xfId="0" applyNumberFormat="1" applyFont="1" applyBorder="1"/>
    <xf numFmtId="186" fontId="81" fillId="0" borderId="38" xfId="0" applyNumberFormat="1" applyFont="1" applyBorder="1" applyAlignment="1">
      <alignment horizontal="center"/>
    </xf>
    <xf numFmtId="0" fontId="18" fillId="0" borderId="147" xfId="0" applyFont="1" applyBorder="1" applyAlignment="1">
      <alignment horizontal="left"/>
    </xf>
    <xf numFmtId="0" fontId="3" fillId="0" borderId="75" xfId="0" applyFont="1" applyFill="1" applyBorder="1" applyProtection="1"/>
    <xf numFmtId="0" fontId="3" fillId="0" borderId="67" xfId="0" applyFont="1" applyFill="1" applyBorder="1" applyProtection="1"/>
    <xf numFmtId="0" fontId="3" fillId="0" borderId="65" xfId="0" applyFont="1" applyFill="1" applyBorder="1" applyProtection="1"/>
    <xf numFmtId="0" fontId="3" fillId="0" borderId="79" xfId="0" applyFont="1" applyFill="1" applyBorder="1" applyProtection="1"/>
    <xf numFmtId="0" fontId="34" fillId="0" borderId="75" xfId="0" applyFont="1" applyFill="1" applyBorder="1" applyAlignment="1" applyProtection="1">
      <alignment horizontal="right" vertical="center"/>
    </xf>
    <xf numFmtId="0" fontId="0" fillId="0" borderId="0" xfId="0" applyFill="1"/>
    <xf numFmtId="0" fontId="7" fillId="0" borderId="51" xfId="0" applyFont="1" applyFill="1" applyBorder="1" applyAlignment="1">
      <alignment horizontal="centerContinuous"/>
    </xf>
    <xf numFmtId="0" fontId="7" fillId="0" borderId="28" xfId="0" applyFont="1" applyFill="1" applyBorder="1" applyAlignment="1">
      <alignment horizontal="centerContinuous"/>
    </xf>
    <xf numFmtId="0" fontId="7" fillId="0" borderId="52" xfId="0" applyFont="1" applyFill="1" applyBorder="1" applyAlignment="1">
      <alignment horizontal="centerContinuous"/>
    </xf>
    <xf numFmtId="0" fontId="7" fillId="0" borderId="53" xfId="0" applyFont="1" applyFill="1" applyBorder="1" applyAlignment="1">
      <alignment horizontal="centerContinuous"/>
    </xf>
    <xf numFmtId="0" fontId="108" fillId="0" borderId="0" xfId="0" applyFont="1" applyFill="1" applyAlignment="1">
      <alignment horizontal="center"/>
    </xf>
    <xf numFmtId="0" fontId="73" fillId="0" borderId="0" xfId="0" applyFont="1" applyFill="1"/>
    <xf numFmtId="0" fontId="95" fillId="0" borderId="135" xfId="0" applyFont="1" applyFill="1" applyBorder="1" applyAlignment="1" applyProtection="1">
      <alignment horizontal="centerContinuous"/>
      <protection locked="0"/>
    </xf>
    <xf numFmtId="0" fontId="95" fillId="0" borderId="45" xfId="0" applyFont="1" applyFill="1" applyBorder="1" applyAlignment="1">
      <alignment horizontal="centerContinuous"/>
    </xf>
    <xf numFmtId="0" fontId="40" fillId="0" borderId="65" xfId="0" applyFont="1" applyFill="1" applyBorder="1" applyProtection="1">
      <protection locked="0"/>
    </xf>
    <xf numFmtId="0" fontId="95" fillId="0" borderId="44" xfId="0" applyFont="1" applyFill="1" applyBorder="1" applyAlignment="1" applyProtection="1">
      <alignment horizontal="centerContinuous"/>
      <protection locked="0"/>
    </xf>
    <xf numFmtId="0" fontId="29" fillId="0" borderId="0" xfId="0" applyFont="1" applyFill="1"/>
    <xf numFmtId="0" fontId="95" fillId="0" borderId="46" xfId="0" applyFont="1" applyFill="1" applyBorder="1" applyAlignment="1" applyProtection="1">
      <alignment horizontal="centerContinuous"/>
      <protection locked="0"/>
    </xf>
    <xf numFmtId="0" fontId="95" fillId="0" borderId="47" xfId="0" applyFont="1" applyFill="1" applyBorder="1" applyAlignment="1">
      <alignment horizontal="centerContinuous"/>
    </xf>
    <xf numFmtId="0" fontId="40" fillId="0" borderId="40" xfId="0" applyFont="1" applyFill="1" applyBorder="1"/>
    <xf numFmtId="0" fontId="40" fillId="0" borderId="75" xfId="0" applyFont="1" applyFill="1" applyBorder="1" applyProtection="1">
      <protection locked="0"/>
    </xf>
    <xf numFmtId="0" fontId="95" fillId="0" borderId="49" xfId="0" applyFont="1" applyFill="1" applyBorder="1" applyAlignment="1" applyProtection="1">
      <alignment horizontal="centerContinuous"/>
      <protection locked="0"/>
    </xf>
    <xf numFmtId="0" fontId="95" fillId="0" borderId="50" xfId="0" applyFont="1" applyFill="1" applyBorder="1" applyAlignment="1">
      <alignment horizontal="centerContinuous"/>
    </xf>
    <xf numFmtId="0" fontId="95" fillId="0" borderId="52" xfId="0" applyFont="1" applyFill="1" applyBorder="1" applyAlignment="1" applyProtection="1">
      <alignment horizontal="centerContinuous"/>
      <protection locked="0"/>
    </xf>
    <xf numFmtId="0" fontId="95" fillId="0" borderId="53" xfId="0" applyFont="1" applyFill="1" applyBorder="1" applyAlignment="1">
      <alignment horizontal="centerContinuous"/>
    </xf>
    <xf numFmtId="0" fontId="95" fillId="0" borderId="134" xfId="0" applyFont="1" applyFill="1" applyBorder="1" applyAlignment="1" applyProtection="1">
      <alignment horizontal="centerContinuous"/>
      <protection locked="0"/>
    </xf>
    <xf numFmtId="0" fontId="95" fillId="0" borderId="87" xfId="0" applyFont="1" applyFill="1" applyBorder="1" applyAlignment="1">
      <alignment horizontal="centerContinuous"/>
    </xf>
    <xf numFmtId="0" fontId="95" fillId="0" borderId="86" xfId="0" applyFont="1" applyFill="1" applyBorder="1" applyAlignment="1">
      <alignment horizontal="centerContinuous"/>
    </xf>
    <xf numFmtId="0" fontId="74" fillId="0" borderId="0" xfId="0" applyFont="1" applyFill="1"/>
    <xf numFmtId="0" fontId="71" fillId="0" borderId="0" xfId="0" applyFont="1" applyFill="1"/>
    <xf numFmtId="0" fontId="51" fillId="0" borderId="38" xfId="0" applyFont="1" applyFill="1" applyBorder="1"/>
    <xf numFmtId="0" fontId="95" fillId="0" borderId="135" xfId="0" applyFont="1" applyFill="1" applyBorder="1" applyAlignment="1">
      <alignment horizontal="centerContinuous"/>
    </xf>
    <xf numFmtId="0" fontId="3" fillId="0" borderId="67" xfId="0" applyFont="1" applyFill="1" applyBorder="1"/>
    <xf numFmtId="0" fontId="40" fillId="0" borderId="75" xfId="0" applyFont="1" applyFill="1" applyBorder="1"/>
    <xf numFmtId="0" fontId="95" fillId="0" borderId="30" xfId="0" applyFont="1" applyFill="1" applyBorder="1" applyAlignment="1" applyProtection="1">
      <alignment horizontal="centerContinuous"/>
      <protection locked="0"/>
    </xf>
    <xf numFmtId="0" fontId="95" fillId="0" borderId="78" xfId="0" applyFont="1" applyFill="1" applyBorder="1" applyAlignment="1">
      <alignment horizontal="centerContinuous"/>
    </xf>
    <xf numFmtId="0" fontId="95" fillId="0" borderId="47" xfId="0" applyFont="1" applyFill="1" applyBorder="1" applyAlignment="1" applyProtection="1">
      <alignment horizontal="centerContinuous"/>
      <protection locked="0"/>
    </xf>
    <xf numFmtId="0" fontId="3" fillId="0" borderId="0" xfId="0" quotePrefix="1" applyFont="1" applyFill="1"/>
    <xf numFmtId="0" fontId="19" fillId="0" borderId="39" xfId="0" applyFont="1" applyBorder="1"/>
    <xf numFmtId="0" fontId="104" fillId="0" borderId="148" xfId="0" applyFont="1" applyBorder="1" applyAlignment="1">
      <alignment horizontal="center" vertical="center"/>
    </xf>
    <xf numFmtId="0" fontId="18" fillId="0" borderId="39" xfId="0" applyFont="1" applyFill="1" applyBorder="1" applyAlignment="1">
      <alignment horizontal="centerContinuous"/>
    </xf>
    <xf numFmtId="0" fontId="18" fillId="0" borderId="12" xfId="0" applyFont="1" applyBorder="1" applyAlignment="1">
      <alignment horizontal="center"/>
    </xf>
    <xf numFmtId="0" fontId="96" fillId="0" borderId="39" xfId="0" applyFont="1" applyFill="1" applyBorder="1" applyAlignment="1">
      <alignment horizontal="centerContinuous"/>
    </xf>
    <xf numFmtId="0" fontId="98" fillId="0" borderId="39" xfId="0" applyFont="1" applyFill="1" applyBorder="1" applyAlignment="1">
      <alignment horizontal="centerContinuous"/>
    </xf>
    <xf numFmtId="0" fontId="18" fillId="0" borderId="39" xfId="0" applyFont="1" applyFill="1" applyBorder="1" applyAlignment="1">
      <alignment horizontal="left"/>
    </xf>
    <xf numFmtId="0" fontId="18" fillId="0" borderId="14" xfId="0" applyFont="1" applyBorder="1"/>
    <xf numFmtId="0" fontId="19" fillId="0" borderId="38" xfId="0" applyFont="1" applyBorder="1"/>
    <xf numFmtId="0" fontId="20" fillId="0" borderId="149" xfId="0" applyFont="1" applyFill="1" applyBorder="1" applyAlignment="1">
      <alignment horizontal="centerContinuous"/>
    </xf>
    <xf numFmtId="0" fontId="20" fillId="0" borderId="150" xfId="0" applyFont="1" applyFill="1" applyBorder="1" applyAlignment="1">
      <alignment horizontal="centerContinuous"/>
    </xf>
    <xf numFmtId="0" fontId="111" fillId="0" borderId="150" xfId="0" applyFont="1" applyFill="1" applyBorder="1"/>
    <xf numFmtId="0" fontId="112" fillId="0" borderId="150" xfId="0" applyFont="1" applyFill="1" applyBorder="1" applyAlignment="1">
      <alignment horizontal="centerContinuous" vertical="center"/>
    </xf>
    <xf numFmtId="0" fontId="20" fillId="0" borderId="151" xfId="0" applyFont="1" applyFill="1" applyBorder="1" applyAlignment="1">
      <alignment horizontal="centerContinuous"/>
    </xf>
    <xf numFmtId="0" fontId="20" fillId="0" borderId="46" xfId="0" applyFont="1" applyFill="1" applyBorder="1" applyAlignment="1">
      <alignment horizontal="centerContinuous"/>
    </xf>
    <xf numFmtId="0" fontId="20" fillId="0" borderId="40" xfId="0" applyFont="1" applyFill="1" applyBorder="1" applyAlignment="1">
      <alignment horizontal="centerContinuous"/>
    </xf>
    <xf numFmtId="0" fontId="111" fillId="0" borderId="40" xfId="0" applyFont="1" applyFill="1" applyBorder="1"/>
    <xf numFmtId="0" fontId="112" fillId="0" borderId="40" xfId="0" applyFont="1" applyFill="1" applyBorder="1" applyAlignment="1">
      <alignment horizontal="centerContinuous" vertical="center"/>
    </xf>
    <xf numFmtId="0" fontId="20" fillId="0" borderId="152" xfId="0" applyFont="1" applyFill="1" applyBorder="1" applyAlignment="1">
      <alignment horizontal="centerContinuous"/>
    </xf>
    <xf numFmtId="176" fontId="61" fillId="0" borderId="40" xfId="0" applyNumberFormat="1" applyFont="1" applyBorder="1" applyAlignment="1">
      <alignment horizontal="right"/>
    </xf>
    <xf numFmtId="176" fontId="18" fillId="0" borderId="40" xfId="0" applyNumberFormat="1" applyFont="1" applyBorder="1" applyAlignment="1">
      <alignment horizontal="right"/>
    </xf>
    <xf numFmtId="0" fontId="18" fillId="13" borderId="74" xfId="0" quotePrefix="1" applyFont="1" applyFill="1" applyBorder="1"/>
    <xf numFmtId="0" fontId="79" fillId="0" borderId="12" xfId="0" applyFont="1" applyBorder="1"/>
    <xf numFmtId="0" fontId="18" fillId="0" borderId="14" xfId="0" applyFont="1" applyBorder="1" applyAlignment="1">
      <alignment horizontal="left"/>
    </xf>
    <xf numFmtId="0" fontId="18" fillId="0" borderId="12" xfId="0" applyFont="1" applyBorder="1" applyAlignment="1">
      <alignment horizontal="left"/>
    </xf>
    <xf numFmtId="0" fontId="18" fillId="0" borderId="39" xfId="0" applyFont="1" applyBorder="1" applyAlignment="1">
      <alignment horizontal="center"/>
    </xf>
    <xf numFmtId="0" fontId="18" fillId="0" borderId="12" xfId="0" applyFont="1" applyBorder="1" applyAlignment="1">
      <alignment horizontal="right"/>
    </xf>
    <xf numFmtId="0" fontId="18" fillId="0" borderId="72" xfId="0" applyFont="1" applyBorder="1" applyAlignment="1">
      <alignment horizontal="right"/>
    </xf>
    <xf numFmtId="0" fontId="79" fillId="0" borderId="72" xfId="0" applyFont="1" applyBorder="1"/>
    <xf numFmtId="0" fontId="7" fillId="0" borderId="40" xfId="0" applyFont="1" applyBorder="1"/>
    <xf numFmtId="0" fontId="54" fillId="0" borderId="89" xfId="0" applyFont="1" applyBorder="1" applyAlignment="1">
      <alignment horizontal="centerContinuous"/>
    </xf>
    <xf numFmtId="0" fontId="54" fillId="0" borderId="90" xfId="0" applyFont="1" applyBorder="1" applyAlignment="1">
      <alignment horizontal="centerContinuous"/>
    </xf>
    <xf numFmtId="0" fontId="54" fillId="0" borderId="7" xfId="0" applyFont="1" applyBorder="1" applyAlignment="1">
      <alignment horizontal="centerContinuous"/>
    </xf>
    <xf numFmtId="0" fontId="54" fillId="0" borderId="34" xfId="0" applyFont="1" applyFill="1" applyBorder="1"/>
    <xf numFmtId="0" fontId="54" fillId="0" borderId="153" xfId="0" applyFont="1" applyBorder="1" applyAlignment="1">
      <alignment horizontal="center"/>
    </xf>
    <xf numFmtId="0" fontId="54" fillId="0" borderId="82" xfId="0" applyFont="1" applyBorder="1" applyAlignment="1">
      <alignment horizontal="center"/>
    </xf>
    <xf numFmtId="0" fontId="54" fillId="0" borderId="154" xfId="0" applyFont="1" applyBorder="1" applyAlignment="1">
      <alignment horizontal="center"/>
    </xf>
    <xf numFmtId="0" fontId="54" fillId="0" borderId="155" xfId="0" applyFont="1" applyBorder="1" applyAlignment="1">
      <alignment horizontal="center"/>
    </xf>
    <xf numFmtId="0" fontId="54" fillId="0" borderId="115" xfId="0" applyFont="1" applyBorder="1" applyAlignment="1">
      <alignment horizontal="center"/>
    </xf>
    <xf numFmtId="0" fontId="54" fillId="0" borderId="21" xfId="0" applyFont="1" applyFill="1" applyBorder="1" applyAlignment="1">
      <alignment horizontal="center"/>
    </xf>
    <xf numFmtId="0" fontId="39" fillId="0" borderId="21" xfId="0" applyFont="1" applyBorder="1"/>
    <xf numFmtId="0" fontId="39" fillId="0" borderId="9" xfId="0" applyFont="1" applyBorder="1"/>
    <xf numFmtId="0" fontId="39" fillId="0" borderId="7" xfId="0" applyFont="1" applyBorder="1"/>
    <xf numFmtId="0" fontId="54" fillId="0" borderId="7" xfId="0" applyFont="1" applyBorder="1" applyAlignment="1">
      <alignment horizontal="center"/>
    </xf>
    <xf numFmtId="0" fontId="54" fillId="0" borderId="7" xfId="0" applyFont="1" applyFill="1" applyBorder="1" applyAlignment="1">
      <alignment horizontal="center"/>
    </xf>
    <xf numFmtId="0" fontId="54" fillId="0" borderId="0" xfId="0" applyFont="1" applyBorder="1"/>
    <xf numFmtId="0" fontId="54" fillId="0" borderId="0" xfId="0" applyFont="1" applyBorder="1" applyAlignment="1">
      <alignment horizontal="center"/>
    </xf>
    <xf numFmtId="0" fontId="54" fillId="0" borderId="0" xfId="0" applyFont="1" applyFill="1" applyBorder="1" applyAlignment="1">
      <alignment horizontal="center"/>
    </xf>
    <xf numFmtId="0" fontId="39" fillId="0" borderId="0" xfId="0" applyFont="1" applyBorder="1"/>
    <xf numFmtId="0" fontId="0" fillId="0" borderId="93" xfId="0" applyBorder="1" applyAlignment="1">
      <alignment horizontal="left"/>
    </xf>
    <xf numFmtId="0" fontId="66" fillId="0" borderId="94" xfId="0" applyFont="1" applyBorder="1" applyAlignment="1">
      <alignment horizontal="left"/>
    </xf>
    <xf numFmtId="0" fontId="0" fillId="0" borderId="94" xfId="0" applyBorder="1" applyAlignment="1">
      <alignment horizontal="left"/>
    </xf>
    <xf numFmtId="0" fontId="66" fillId="0" borderId="94" xfId="0" applyFont="1" applyFill="1" applyBorder="1" applyAlignment="1">
      <alignment horizontal="left"/>
    </xf>
    <xf numFmtId="0" fontId="66" fillId="0" borderId="95" xfId="0" applyFont="1" applyBorder="1" applyAlignment="1">
      <alignment horizontal="left"/>
    </xf>
    <xf numFmtId="0" fontId="39" fillId="0" borderId="0" xfId="0" applyFont="1" applyAlignment="1">
      <alignment horizontal="left"/>
    </xf>
    <xf numFmtId="0" fontId="0" fillId="0" borderId="96" xfId="0" applyBorder="1" applyAlignment="1">
      <alignment horizontal="left"/>
    </xf>
    <xf numFmtId="0" fontId="66" fillId="0" borderId="97" xfId="0" applyFont="1" applyBorder="1" applyAlignment="1">
      <alignment horizontal="left"/>
    </xf>
    <xf numFmtId="0" fontId="66" fillId="0" borderId="97" xfId="0" applyFont="1" applyFill="1" applyBorder="1" applyAlignment="1">
      <alignment horizontal="left"/>
    </xf>
    <xf numFmtId="0" fontId="66" fillId="0" borderId="98" xfId="0" applyFont="1" applyBorder="1" applyAlignment="1">
      <alignment horizontal="left"/>
    </xf>
    <xf numFmtId="0" fontId="66" fillId="0" borderId="104" xfId="0" applyFont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97" xfId="0" applyFill="1" applyBorder="1" applyAlignment="1">
      <alignment horizontal="left"/>
    </xf>
    <xf numFmtId="0" fontId="0" fillId="0" borderId="9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56" xfId="0" applyBorder="1" applyAlignment="1">
      <alignment horizontal="left"/>
    </xf>
    <xf numFmtId="0" fontId="66" fillId="0" borderId="107" xfId="0" applyFont="1" applyBorder="1" applyAlignment="1">
      <alignment horizontal="left"/>
    </xf>
    <xf numFmtId="0" fontId="66" fillId="0" borderId="107" xfId="0" applyFont="1" applyFill="1" applyBorder="1" applyAlignment="1">
      <alignment horizontal="left"/>
    </xf>
    <xf numFmtId="0" fontId="66" fillId="0" borderId="157" xfId="0" applyFont="1" applyBorder="1" applyAlignment="1">
      <alignment horizontal="left"/>
    </xf>
    <xf numFmtId="0" fontId="66" fillId="0" borderId="52" xfId="0" applyFont="1" applyBorder="1" applyAlignment="1">
      <alignment horizontal="left"/>
    </xf>
    <xf numFmtId="0" fontId="66" fillId="0" borderId="104" xfId="0" applyFont="1" applyFill="1" applyBorder="1" applyAlignment="1">
      <alignment horizontal="left"/>
    </xf>
    <xf numFmtId="0" fontId="66" fillId="0" borderId="158" xfId="0" applyFont="1" applyBorder="1" applyAlignment="1">
      <alignment horizontal="left"/>
    </xf>
    <xf numFmtId="0" fontId="0" fillId="0" borderId="99" xfId="0" applyBorder="1" applyAlignment="1">
      <alignment horizontal="left"/>
    </xf>
    <xf numFmtId="0" fontId="66" fillId="0" borderId="100" xfId="0" applyFont="1" applyBorder="1" applyAlignment="1">
      <alignment horizontal="left"/>
    </xf>
    <xf numFmtId="0" fontId="0" fillId="0" borderId="100" xfId="0" applyBorder="1" applyAlignment="1">
      <alignment horizontal="left"/>
    </xf>
    <xf numFmtId="0" fontId="66" fillId="0" borderId="19" xfId="0" applyFont="1" applyBorder="1" applyAlignment="1">
      <alignment horizontal="left"/>
    </xf>
    <xf numFmtId="0" fontId="66" fillId="0" borderId="100" xfId="0" applyFont="1" applyFill="1" applyBorder="1" applyAlignment="1">
      <alignment horizontal="left"/>
    </xf>
    <xf numFmtId="0" fontId="66" fillId="0" borderId="92" xfId="0" applyFont="1" applyBorder="1" applyAlignment="1">
      <alignment horizontal="left"/>
    </xf>
    <xf numFmtId="0" fontId="54" fillId="0" borderId="37" xfId="0" applyFont="1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78" xfId="0" applyBorder="1" applyAlignment="1">
      <alignment horizontal="left"/>
    </xf>
    <xf numFmtId="0" fontId="0" fillId="0" borderId="104" xfId="0" applyBorder="1" applyAlignment="1">
      <alignment horizontal="left"/>
    </xf>
    <xf numFmtId="0" fontId="0" fillId="0" borderId="104" xfId="0" applyFill="1" applyBorder="1" applyAlignment="1">
      <alignment horizontal="left"/>
    </xf>
    <xf numFmtId="0" fontId="0" fillId="0" borderId="95" xfId="0" applyBorder="1" applyAlignment="1">
      <alignment horizontal="left"/>
    </xf>
    <xf numFmtId="0" fontId="0" fillId="0" borderId="100" xfId="0" applyFill="1" applyBorder="1" applyAlignment="1">
      <alignment horizontal="left"/>
    </xf>
    <xf numFmtId="0" fontId="0" fillId="0" borderId="92" xfId="0" applyBorder="1" applyAlignment="1">
      <alignment horizontal="left"/>
    </xf>
    <xf numFmtId="0" fontId="54" fillId="0" borderId="34" xfId="0" applyFont="1" applyBorder="1" applyAlignment="1">
      <alignment horizontal="left"/>
    </xf>
    <xf numFmtId="0" fontId="39" fillId="0" borderId="37" xfId="0" applyFont="1" applyBorder="1" applyAlignment="1">
      <alignment horizontal="left"/>
    </xf>
    <xf numFmtId="0" fontId="39" fillId="0" borderId="48" xfId="0" applyFont="1" applyBorder="1" applyAlignment="1">
      <alignment horizontal="left"/>
    </xf>
    <xf numFmtId="0" fontId="0" fillId="0" borderId="94" xfId="0" applyFill="1" applyBorder="1" applyAlignment="1">
      <alignment horizontal="left"/>
    </xf>
    <xf numFmtId="0" fontId="0" fillId="0" borderId="9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59" xfId="0" applyBorder="1" applyAlignment="1">
      <alignment horizontal="left"/>
    </xf>
    <xf numFmtId="0" fontId="0" fillId="0" borderId="101" xfId="0" applyBorder="1" applyAlignment="1">
      <alignment horizontal="left"/>
    </xf>
    <xf numFmtId="0" fontId="0" fillId="0" borderId="101" xfId="0" applyFill="1" applyBorder="1" applyAlignment="1">
      <alignment horizontal="left"/>
    </xf>
    <xf numFmtId="0" fontId="0" fillId="0" borderId="10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158" xfId="0" applyBorder="1" applyAlignment="1">
      <alignment horizontal="left"/>
    </xf>
    <xf numFmtId="0" fontId="0" fillId="0" borderId="160" xfId="0" applyBorder="1" applyAlignment="1">
      <alignment horizontal="left"/>
    </xf>
    <xf numFmtId="0" fontId="0" fillId="0" borderId="10" xfId="0" applyBorder="1"/>
    <xf numFmtId="0" fontId="0" fillId="0" borderId="9" xfId="0" applyBorder="1" applyAlignment="1">
      <alignment horizontal="left"/>
    </xf>
    <xf numFmtId="0" fontId="0" fillId="0" borderId="161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162" xfId="0" applyBorder="1" applyAlignment="1">
      <alignment horizontal="left"/>
    </xf>
    <xf numFmtId="0" fontId="0" fillId="0" borderId="21" xfId="0" applyBorder="1" applyAlignment="1">
      <alignment horizontal="left"/>
    </xf>
    <xf numFmtId="0" fontId="91" fillId="2" borderId="0" xfId="0" applyFont="1" applyFill="1" applyAlignment="1"/>
    <xf numFmtId="0" fontId="59" fillId="2" borderId="0" xfId="0" applyFont="1" applyFill="1" applyBorder="1" applyAlignment="1" applyProtection="1">
      <alignment horizontal="centerContinuous"/>
      <protection locked="0"/>
    </xf>
    <xf numFmtId="0" fontId="54" fillId="8" borderId="10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 applyProtection="1">
      <alignment horizontal="center"/>
      <protection locked="0"/>
    </xf>
    <xf numFmtId="0" fontId="3" fillId="0" borderId="13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Alignment="1" applyProtection="1">
      <alignment horizontal="center"/>
      <protection locked="0"/>
    </xf>
    <xf numFmtId="0" fontId="3" fillId="0" borderId="6" xfId="0" applyFont="1" applyFill="1" applyBorder="1" applyAlignment="1" applyProtection="1">
      <alignment horizontal="center"/>
      <protection locked="0"/>
    </xf>
    <xf numFmtId="0" fontId="3" fillId="0" borderId="19" xfId="0" applyFont="1" applyFill="1" applyBorder="1" applyAlignment="1" applyProtection="1">
      <alignment horizontal="center"/>
      <protection locked="0"/>
    </xf>
    <xf numFmtId="0" fontId="3" fillId="0" borderId="17" xfId="0" applyFont="1" applyFill="1" applyBorder="1" applyAlignment="1" applyProtection="1">
      <alignment horizontal="center"/>
      <protection locked="0"/>
    </xf>
    <xf numFmtId="49" fontId="0" fillId="0" borderId="14" xfId="0" applyNumberFormat="1" applyFill="1" applyBorder="1" applyAlignment="1" applyProtection="1">
      <alignment horizontal="center"/>
      <protection locked="0"/>
    </xf>
    <xf numFmtId="49" fontId="0" fillId="0" borderId="12" xfId="0" applyNumberFormat="1" applyFill="1" applyBorder="1" applyAlignment="1" applyProtection="1">
      <alignment horizontal="center"/>
      <protection locked="0"/>
    </xf>
    <xf numFmtId="49" fontId="0" fillId="0" borderId="13" xfId="0" applyNumberFormat="1" applyFill="1" applyBorder="1" applyAlignment="1" applyProtection="1">
      <alignment horizontal="center"/>
      <protection locked="0"/>
    </xf>
    <xf numFmtId="0" fontId="22" fillId="0" borderId="38" xfId="0" applyNumberFormat="1" applyFont="1" applyFill="1" applyBorder="1" applyAlignment="1" applyProtection="1">
      <alignment horizontal="center"/>
    </xf>
    <xf numFmtId="0" fontId="22" fillId="0" borderId="45" xfId="0" applyNumberFormat="1" applyFont="1" applyFill="1" applyBorder="1" applyAlignment="1" applyProtection="1">
      <alignment horizontal="center"/>
    </xf>
    <xf numFmtId="0" fontId="32" fillId="0" borderId="40" xfId="0" applyFont="1" applyFill="1" applyBorder="1" applyAlignment="1" applyProtection="1">
      <alignment horizontal="center" vertical="center" wrapText="1"/>
    </xf>
    <xf numFmtId="3" fontId="95" fillId="0" borderId="38" xfId="0" applyNumberFormat="1" applyFont="1" applyFill="1" applyBorder="1" applyProtection="1">
      <protection locked="0"/>
    </xf>
    <xf numFmtId="0" fontId="26" fillId="0" borderId="40" xfId="0" applyFont="1" applyFill="1" applyBorder="1" applyAlignment="1" applyProtection="1">
      <alignment horizontal="center"/>
    </xf>
    <xf numFmtId="0" fontId="23" fillId="0" borderId="38" xfId="0" applyFont="1" applyFill="1" applyBorder="1" applyAlignment="1" applyProtection="1">
      <alignment horizontal="center"/>
    </xf>
    <xf numFmtId="0" fontId="3" fillId="0" borderId="46" xfId="0" applyFont="1" applyFill="1" applyBorder="1" applyAlignment="1" applyProtection="1">
      <alignment horizontal="center"/>
    </xf>
    <xf numFmtId="0" fontId="3" fillId="0" borderId="40" xfId="0" applyFont="1" applyFill="1" applyBorder="1" applyAlignment="1" applyProtection="1">
      <alignment horizontal="center"/>
    </xf>
    <xf numFmtId="0" fontId="3" fillId="0" borderId="47" xfId="0" applyFont="1" applyFill="1" applyBorder="1" applyAlignment="1" applyProtection="1">
      <alignment horizontal="center"/>
    </xf>
    <xf numFmtId="0" fontId="18" fillId="0" borderId="30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horizontal="center" vertical="center" wrapText="1"/>
    </xf>
    <xf numFmtId="0" fontId="18" fillId="0" borderId="78" xfId="0" applyFont="1" applyFill="1" applyBorder="1" applyAlignment="1" applyProtection="1">
      <alignment horizontal="center" vertical="center" wrapText="1"/>
    </xf>
    <xf numFmtId="0" fontId="3" fillId="0" borderId="44" xfId="0" applyFont="1" applyFill="1" applyBorder="1" applyAlignment="1" applyProtection="1">
      <alignment horizontal="center"/>
    </xf>
    <xf numFmtId="0" fontId="3" fillId="0" borderId="38" xfId="0" applyFont="1" applyFill="1" applyBorder="1" applyAlignment="1" applyProtection="1">
      <alignment horizontal="center"/>
    </xf>
    <xf numFmtId="0" fontId="3" fillId="0" borderId="49" xfId="0" applyFont="1" applyFill="1" applyBorder="1" applyAlignment="1" applyProtection="1">
      <alignment horizontal="center"/>
    </xf>
    <xf numFmtId="0" fontId="3" fillId="0" borderId="39" xfId="0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 vertical="center" wrapText="1" shrinkToFit="1"/>
    </xf>
    <xf numFmtId="0" fontId="3" fillId="0" borderId="50" xfId="0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/>
    </xf>
    <xf numFmtId="0" fontId="38" fillId="0" borderId="38" xfId="0" applyNumberFormat="1" applyFont="1" applyFill="1" applyBorder="1" applyAlignment="1" applyProtection="1"/>
    <xf numFmtId="0" fontId="38" fillId="0" borderId="65" xfId="0" applyNumberFormat="1" applyFont="1" applyFill="1" applyBorder="1" applyAlignment="1" applyProtection="1"/>
    <xf numFmtId="0" fontId="35" fillId="0" borderId="0" xfId="0" applyFont="1" applyFill="1" applyBorder="1" applyAlignment="1" applyProtection="1">
      <alignment horizontal="center" textRotation="90"/>
    </xf>
    <xf numFmtId="0" fontId="35" fillId="0" borderId="27" xfId="0" applyFont="1" applyFill="1" applyBorder="1" applyAlignment="1" applyProtection="1">
      <alignment horizontal="center" textRotation="90"/>
    </xf>
    <xf numFmtId="0" fontId="34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49" fontId="34" fillId="0" borderId="0" xfId="0" applyNumberFormat="1" applyFont="1" applyFill="1" applyAlignment="1" applyProtection="1">
      <alignment horizontal="center" vertical="center" wrapText="1"/>
      <protection locked="0"/>
    </xf>
    <xf numFmtId="0" fontId="42" fillId="0" borderId="0" xfId="0" applyFont="1" applyFill="1" applyAlignment="1">
      <alignment horizontal="center" vertical="center" wrapText="1"/>
    </xf>
    <xf numFmtId="0" fontId="72" fillId="0" borderId="163" xfId="0" applyFont="1" applyFill="1" applyBorder="1" applyAlignment="1">
      <alignment horizontal="center" vertical="center"/>
    </xf>
    <xf numFmtId="0" fontId="72" fillId="0" borderId="68" xfId="0" applyFont="1" applyFill="1" applyBorder="1" applyAlignment="1">
      <alignment horizontal="center" vertical="center"/>
    </xf>
    <xf numFmtId="0" fontId="72" fillId="0" borderId="160" xfId="0" applyFont="1" applyFill="1" applyBorder="1" applyAlignment="1">
      <alignment horizontal="center" vertical="center"/>
    </xf>
    <xf numFmtId="0" fontId="72" fillId="0" borderId="20" xfId="0" applyFont="1" applyFill="1" applyBorder="1" applyAlignment="1">
      <alignment horizontal="center" vertical="center"/>
    </xf>
    <xf numFmtId="0" fontId="72" fillId="0" borderId="18" xfId="0" applyFont="1" applyFill="1" applyBorder="1" applyAlignment="1">
      <alignment horizontal="center" vertical="center"/>
    </xf>
    <xf numFmtId="0" fontId="72" fillId="0" borderId="21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wrapText="1"/>
    </xf>
    <xf numFmtId="0" fontId="94" fillId="0" borderId="0" xfId="0" quotePrefix="1" applyFont="1" applyFill="1" applyBorder="1" applyAlignment="1">
      <alignment wrapText="1"/>
    </xf>
    <xf numFmtId="0" fontId="52" fillId="0" borderId="38" xfId="0" applyFont="1" applyFill="1" applyBorder="1" applyAlignment="1">
      <alignment horizontal="center"/>
    </xf>
    <xf numFmtId="0" fontId="8" fillId="0" borderId="38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2" fillId="0" borderId="38" xfId="0" applyFont="1" applyBorder="1" applyAlignment="1" applyProtection="1">
      <alignment horizontal="center"/>
      <protection locked="0"/>
    </xf>
    <xf numFmtId="0" fontId="81" fillId="0" borderId="40" xfId="0" applyFont="1" applyFill="1" applyBorder="1" applyAlignment="1">
      <alignment horizontal="center"/>
    </xf>
    <xf numFmtId="0" fontId="81" fillId="0" borderId="75" xfId="0" applyFont="1" applyFill="1" applyBorder="1" applyAlignment="1">
      <alignment horizontal="center"/>
    </xf>
    <xf numFmtId="0" fontId="81" fillId="0" borderId="38" xfId="0" applyFont="1" applyFill="1" applyBorder="1" applyAlignment="1">
      <alignment horizontal="center"/>
    </xf>
    <xf numFmtId="0" fontId="81" fillId="0" borderId="65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78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78" xfId="0" applyFont="1" applyBorder="1" applyAlignment="1">
      <alignment horizontal="left" vertical="center"/>
    </xf>
    <xf numFmtId="0" fontId="18" fillId="0" borderId="40" xfId="0" applyFont="1" applyBorder="1"/>
    <xf numFmtId="0" fontId="109" fillId="0" borderId="40" xfId="0" applyFont="1" applyFill="1" applyBorder="1"/>
    <xf numFmtId="0" fontId="109" fillId="0" borderId="47" xfId="0" applyFont="1" applyFill="1" applyBorder="1"/>
    <xf numFmtId="0" fontId="109" fillId="0" borderId="46" xfId="0" applyFont="1" applyFill="1" applyBorder="1" applyAlignment="1">
      <alignment horizontal="center"/>
    </xf>
    <xf numFmtId="0" fontId="109" fillId="0" borderId="40" xfId="0" applyFont="1" applyFill="1" applyBorder="1" applyAlignment="1">
      <alignment horizontal="center"/>
    </xf>
    <xf numFmtId="0" fontId="109" fillId="0" borderId="47" xfId="0" applyFont="1" applyFill="1" applyBorder="1" applyAlignment="1">
      <alignment horizontal="center"/>
    </xf>
    <xf numFmtId="0" fontId="81" fillId="0" borderId="97" xfId="0" applyFont="1" applyBorder="1" applyAlignment="1">
      <alignment horizontal="center"/>
    </xf>
    <xf numFmtId="190" fontId="20" fillId="0" borderId="14" xfId="0" applyNumberFormat="1" applyFont="1" applyBorder="1" applyAlignment="1">
      <alignment horizontal="center"/>
    </xf>
    <xf numFmtId="190" fontId="20" fillId="0" borderId="12" xfId="0" applyNumberFormat="1" applyFont="1" applyBorder="1" applyAlignment="1">
      <alignment horizontal="center"/>
    </xf>
    <xf numFmtId="190" fontId="20" fillId="0" borderId="13" xfId="0" applyNumberFormat="1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39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3" xfId="0" applyFont="1" applyBorder="1" applyAlignment="1">
      <alignment horizontal="center" vertical="center"/>
    </xf>
    <xf numFmtId="176" fontId="18" fillId="0" borderId="14" xfId="0" applyNumberFormat="1" applyFont="1" applyBorder="1"/>
    <xf numFmtId="176" fontId="18" fillId="0" borderId="12" xfId="0" applyNumberFormat="1" applyFont="1" applyBorder="1"/>
    <xf numFmtId="176" fontId="18" fillId="0" borderId="13" xfId="0" applyNumberFormat="1" applyFont="1" applyBorder="1"/>
    <xf numFmtId="0" fontId="109" fillId="0" borderId="150" xfId="0" applyFont="1" applyFill="1" applyBorder="1"/>
    <xf numFmtId="0" fontId="109" fillId="0" borderId="164" xfId="0" applyFont="1" applyFill="1" applyBorder="1"/>
    <xf numFmtId="0" fontId="18" fillId="0" borderId="14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09" fillId="0" borderId="40" xfId="0" applyFont="1" applyFill="1" applyBorder="1" applyAlignment="1">
      <alignment horizontal="center" vertical="center"/>
    </xf>
    <xf numFmtId="0" fontId="109" fillId="0" borderId="47" xfId="0" applyFont="1" applyFill="1" applyBorder="1" applyAlignment="1">
      <alignment horizontal="center" vertical="center"/>
    </xf>
    <xf numFmtId="0" fontId="109" fillId="0" borderId="46" xfId="0" applyFont="1" applyFill="1" applyBorder="1" applyAlignment="1">
      <alignment horizontal="center" vertical="center"/>
    </xf>
    <xf numFmtId="176" fontId="20" fillId="0" borderId="46" xfId="0" applyNumberFormat="1" applyFont="1" applyFill="1" applyBorder="1" applyAlignment="1">
      <alignment horizontal="center"/>
    </xf>
    <xf numFmtId="176" fontId="20" fillId="0" borderId="40" xfId="0" applyNumberFormat="1" applyFont="1" applyFill="1" applyBorder="1" applyAlignment="1">
      <alignment horizontal="center"/>
    </xf>
    <xf numFmtId="176" fontId="20" fillId="0" borderId="47" xfId="0" applyNumberFormat="1" applyFont="1" applyFill="1" applyBorder="1" applyAlignment="1">
      <alignment horizontal="center"/>
    </xf>
    <xf numFmtId="0" fontId="112" fillId="0" borderId="40" xfId="0" applyFont="1" applyFill="1" applyBorder="1" applyAlignment="1">
      <alignment horizontal="center" vertical="center"/>
    </xf>
    <xf numFmtId="0" fontId="112" fillId="0" borderId="47" xfId="0" applyFont="1" applyFill="1" applyBorder="1" applyAlignment="1">
      <alignment horizontal="center" vertical="center"/>
    </xf>
    <xf numFmtId="0" fontId="104" fillId="0" borderId="85" xfId="0" applyFont="1" applyBorder="1" applyAlignment="1">
      <alignment horizontal="center" vertical="center"/>
    </xf>
    <xf numFmtId="0" fontId="104" fillId="0" borderId="68" xfId="0" applyFont="1" applyBorder="1" applyAlignment="1">
      <alignment horizontal="center" vertical="center"/>
    </xf>
    <xf numFmtId="0" fontId="104" fillId="0" borderId="159" xfId="0" applyFont="1" applyBorder="1" applyAlignment="1">
      <alignment horizontal="center" vertical="center"/>
    </xf>
    <xf numFmtId="0" fontId="104" fillId="0" borderId="30" xfId="0" applyFont="1" applyBorder="1" applyAlignment="1">
      <alignment horizontal="center" vertical="center"/>
    </xf>
    <xf numFmtId="0" fontId="104" fillId="0" borderId="0" xfId="0" applyFont="1" applyBorder="1" applyAlignment="1">
      <alignment horizontal="center" vertical="center"/>
    </xf>
    <xf numFmtId="0" fontId="104" fillId="0" borderId="78" xfId="0" applyFont="1" applyBorder="1" applyAlignment="1">
      <alignment horizontal="center" vertical="center"/>
    </xf>
    <xf numFmtId="0" fontId="104" fillId="0" borderId="49" xfId="0" applyFont="1" applyBorder="1" applyAlignment="1">
      <alignment horizontal="center" vertical="center"/>
    </xf>
    <xf numFmtId="0" fontId="104" fillId="0" borderId="39" xfId="0" applyFont="1" applyBorder="1" applyAlignment="1">
      <alignment horizontal="center" vertical="center"/>
    </xf>
    <xf numFmtId="0" fontId="104" fillId="0" borderId="50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78" xfId="0" applyFont="1" applyBorder="1" applyAlignment="1">
      <alignment horizontal="center" vertical="center"/>
    </xf>
    <xf numFmtId="0" fontId="104" fillId="0" borderId="130" xfId="0" applyFont="1" applyBorder="1" applyAlignment="1">
      <alignment horizontal="center" vertical="center"/>
    </xf>
    <xf numFmtId="176" fontId="20" fillId="0" borderId="149" xfId="0" applyNumberFormat="1" applyFont="1" applyFill="1" applyBorder="1" applyAlignment="1">
      <alignment horizontal="center"/>
    </xf>
    <xf numFmtId="176" fontId="20" fillId="0" borderId="150" xfId="0" applyNumberFormat="1" applyFont="1" applyFill="1" applyBorder="1" applyAlignment="1">
      <alignment horizontal="center"/>
    </xf>
    <xf numFmtId="176" fontId="20" fillId="0" borderId="164" xfId="0" applyNumberFormat="1" applyFont="1" applyFill="1" applyBorder="1" applyAlignment="1">
      <alignment horizontal="center"/>
    </xf>
    <xf numFmtId="0" fontId="19" fillId="0" borderId="49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09" fillId="0" borderId="150" xfId="0" applyFont="1" applyFill="1" applyBorder="1" applyAlignment="1">
      <alignment horizontal="center" vertical="center"/>
    </xf>
    <xf numFmtId="0" fontId="109" fillId="0" borderId="149" xfId="0" applyFont="1" applyFill="1" applyBorder="1" applyAlignment="1">
      <alignment horizontal="center" vertical="center"/>
    </xf>
    <xf numFmtId="0" fontId="109" fillId="0" borderId="164" xfId="0" applyFont="1" applyFill="1" applyBorder="1" applyAlignment="1">
      <alignment horizontal="center" vertical="center"/>
    </xf>
    <xf numFmtId="0" fontId="109" fillId="0" borderId="149" xfId="0" applyFont="1" applyFill="1" applyBorder="1" applyAlignment="1">
      <alignment horizontal="center"/>
    </xf>
    <xf numFmtId="0" fontId="109" fillId="0" borderId="150" xfId="0" applyFont="1" applyFill="1" applyBorder="1" applyAlignment="1">
      <alignment horizontal="center"/>
    </xf>
    <xf numFmtId="0" fontId="112" fillId="0" borderId="150" xfId="0" applyFont="1" applyFill="1" applyBorder="1" applyAlignment="1">
      <alignment horizontal="center" vertical="center"/>
    </xf>
    <xf numFmtId="0" fontId="112" fillId="0" borderId="164" xfId="0" applyFont="1" applyFill="1" applyBorder="1" applyAlignment="1">
      <alignment horizontal="center" vertical="center"/>
    </xf>
    <xf numFmtId="0" fontId="109" fillId="0" borderId="164" xfId="0" applyFont="1" applyFill="1" applyBorder="1" applyAlignment="1">
      <alignment horizontal="center"/>
    </xf>
    <xf numFmtId="176" fontId="18" fillId="0" borderId="40" xfId="0" applyNumberFormat="1" applyFont="1" applyBorder="1" applyAlignment="1">
      <alignment horizontal="right"/>
    </xf>
    <xf numFmtId="0" fontId="18" fillId="0" borderId="40" xfId="0" applyFont="1" applyBorder="1" applyAlignment="1">
      <alignment horizontal="right"/>
    </xf>
    <xf numFmtId="176" fontId="61" fillId="0" borderId="40" xfId="0" applyNumberFormat="1" applyFont="1" applyBorder="1" applyAlignment="1">
      <alignment horizontal="right"/>
    </xf>
    <xf numFmtId="177" fontId="18" fillId="0" borderId="40" xfId="0" applyNumberFormat="1" applyFont="1" applyBorder="1"/>
    <xf numFmtId="178" fontId="18" fillId="0" borderId="40" xfId="0" applyNumberFormat="1" applyFont="1" applyBorder="1"/>
    <xf numFmtId="0" fontId="18" fillId="0" borderId="172" xfId="0" applyFont="1" applyBorder="1" applyAlignment="1">
      <alignment horizontal="center" vertical="center"/>
    </xf>
    <xf numFmtId="0" fontId="18" fillId="0" borderId="68" xfId="0" applyFont="1" applyBorder="1" applyAlignment="1">
      <alignment horizontal="center" vertical="center"/>
    </xf>
    <xf numFmtId="0" fontId="18" fillId="0" borderId="170" xfId="0" applyFont="1" applyBorder="1" applyAlignment="1">
      <alignment horizontal="center" vertical="center"/>
    </xf>
    <xf numFmtId="0" fontId="18" fillId="0" borderId="175" xfId="0" applyFont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8" fillId="0" borderId="176" xfId="0" applyFont="1" applyBorder="1" applyAlignment="1">
      <alignment horizontal="center" vertical="center"/>
    </xf>
    <xf numFmtId="0" fontId="18" fillId="0" borderId="166" xfId="0" applyFont="1" applyBorder="1" applyAlignment="1">
      <alignment horizontal="center" vertical="center"/>
    </xf>
    <xf numFmtId="0" fontId="18" fillId="0" borderId="72" xfId="0" applyFont="1" applyBorder="1" applyAlignment="1">
      <alignment horizontal="center" vertical="center"/>
    </xf>
    <xf numFmtId="0" fontId="18" fillId="0" borderId="167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18" fillId="0" borderId="147" xfId="0" applyFont="1" applyBorder="1" applyAlignment="1">
      <alignment horizontal="center"/>
    </xf>
    <xf numFmtId="184" fontId="18" fillId="0" borderId="165" xfId="0" applyNumberFormat="1" applyFont="1" applyBorder="1" applyAlignment="1">
      <alignment horizontal="center"/>
    </xf>
    <xf numFmtId="184" fontId="18" fillId="0" borderId="40" xfId="0" applyNumberFormat="1" applyFont="1" applyBorder="1" applyAlignment="1">
      <alignment horizontal="center"/>
    </xf>
    <xf numFmtId="184" fontId="18" fillId="0" borderId="147" xfId="0" applyNumberFormat="1" applyFont="1" applyBorder="1" applyAlignment="1">
      <alignment horizontal="center"/>
    </xf>
    <xf numFmtId="0" fontId="81" fillId="0" borderId="165" xfId="0" applyFont="1" applyBorder="1" applyAlignment="1">
      <alignment horizontal="center"/>
    </xf>
    <xf numFmtId="0" fontId="81" fillId="0" borderId="40" xfId="0" applyFont="1" applyBorder="1" applyAlignment="1">
      <alignment horizontal="center"/>
    </xf>
    <xf numFmtId="0" fontId="81" fillId="0" borderId="147" xfId="0" applyFont="1" applyBorder="1" applyAlignment="1">
      <alignment horizontal="center"/>
    </xf>
    <xf numFmtId="0" fontId="18" fillId="0" borderId="165" xfId="0" applyFont="1" applyBorder="1"/>
    <xf numFmtId="182" fontId="18" fillId="0" borderId="165" xfId="0" applyNumberFormat="1" applyFont="1" applyBorder="1"/>
    <xf numFmtId="182" fontId="18" fillId="0" borderId="40" xfId="0" applyNumberFormat="1" applyFont="1" applyBorder="1"/>
    <xf numFmtId="182" fontId="18" fillId="0" borderId="147" xfId="0" applyNumberFormat="1" applyFont="1" applyBorder="1"/>
    <xf numFmtId="0" fontId="81" fillId="13" borderId="168" xfId="0" applyFont="1" applyFill="1" applyBorder="1" applyAlignment="1">
      <alignment horizontal="center"/>
    </xf>
    <xf numFmtId="0" fontId="81" fillId="13" borderId="74" xfId="0" applyFont="1" applyFill="1" applyBorder="1" applyAlignment="1">
      <alignment horizontal="center"/>
    </xf>
    <xf numFmtId="0" fontId="81" fillId="13" borderId="169" xfId="0" applyFont="1" applyFill="1" applyBorder="1" applyAlignment="1">
      <alignment horizontal="center"/>
    </xf>
    <xf numFmtId="0" fontId="18" fillId="0" borderId="173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171" xfId="0" applyFont="1" applyBorder="1" applyAlignment="1">
      <alignment horizontal="center" vertical="center"/>
    </xf>
    <xf numFmtId="1" fontId="81" fillId="0" borderId="165" xfId="0" applyNumberFormat="1" applyFont="1" applyBorder="1"/>
    <xf numFmtId="1" fontId="81" fillId="0" borderId="40" xfId="0" applyNumberFormat="1" applyFont="1" applyBorder="1"/>
    <xf numFmtId="1" fontId="81" fillId="0" borderId="147" xfId="0" applyNumberFormat="1" applyFont="1" applyBorder="1"/>
    <xf numFmtId="183" fontId="18" fillId="13" borderId="168" xfId="0" applyNumberFormat="1" applyFont="1" applyFill="1" applyBorder="1"/>
    <xf numFmtId="183" fontId="18" fillId="13" borderId="74" xfId="0" applyNumberFormat="1" applyFont="1" applyFill="1" applyBorder="1"/>
    <xf numFmtId="183" fontId="18" fillId="13" borderId="169" xfId="0" applyNumberFormat="1" applyFont="1" applyFill="1" applyBorder="1"/>
    <xf numFmtId="183" fontId="18" fillId="0" borderId="165" xfId="0" applyNumberFormat="1" applyFont="1" applyBorder="1"/>
    <xf numFmtId="183" fontId="18" fillId="0" borderId="40" xfId="0" applyNumberFormat="1" applyFont="1" applyBorder="1"/>
    <xf numFmtId="183" fontId="18" fillId="0" borderId="147" xfId="0" applyNumberFormat="1" applyFont="1" applyBorder="1"/>
    <xf numFmtId="0" fontId="81" fillId="0" borderId="12" xfId="0" applyFont="1" applyBorder="1" applyAlignment="1">
      <alignment horizontal="center"/>
    </xf>
    <xf numFmtId="0" fontId="81" fillId="0" borderId="13" xfId="0" applyFont="1" applyBorder="1" applyAlignment="1">
      <alignment horizontal="center"/>
    </xf>
    <xf numFmtId="0" fontId="18" fillId="0" borderId="168" xfId="0" applyFont="1" applyBorder="1" applyAlignment="1">
      <alignment horizontal="center" vertical="center"/>
    </xf>
    <xf numFmtId="0" fontId="18" fillId="0" borderId="74" xfId="0" applyFont="1" applyBorder="1" applyAlignment="1">
      <alignment horizontal="center" vertical="center"/>
    </xf>
    <xf numFmtId="0" fontId="18" fillId="0" borderId="86" xfId="0" applyFont="1" applyBorder="1" applyAlignment="1">
      <alignment horizontal="center" vertical="center"/>
    </xf>
    <xf numFmtId="186" fontId="18" fillId="0" borderId="165" xfId="0" applyNumberFormat="1" applyFont="1" applyBorder="1" applyAlignment="1">
      <alignment horizontal="center"/>
    </xf>
    <xf numFmtId="186" fontId="18" fillId="0" borderId="40" xfId="0" applyNumberFormat="1" applyFont="1" applyBorder="1" applyAlignment="1">
      <alignment horizontal="center"/>
    </xf>
    <xf numFmtId="186" fontId="18" fillId="0" borderId="47" xfId="0" applyNumberFormat="1" applyFont="1" applyBorder="1" applyAlignment="1">
      <alignment horizontal="center"/>
    </xf>
    <xf numFmtId="187" fontId="81" fillId="0" borderId="165" xfId="0" applyNumberFormat="1" applyFont="1" applyBorder="1" applyAlignment="1">
      <alignment horizontal="center"/>
    </xf>
    <xf numFmtId="187" fontId="81" fillId="0" borderId="40" xfId="0" applyNumberFormat="1" applyFont="1" applyBorder="1" applyAlignment="1">
      <alignment horizontal="center"/>
    </xf>
    <xf numFmtId="187" fontId="81" fillId="0" borderId="147" xfId="0" applyNumberFormat="1" applyFont="1" applyBorder="1" applyAlignment="1">
      <alignment horizontal="center"/>
    </xf>
    <xf numFmtId="3" fontId="18" fillId="0" borderId="165" xfId="0" applyNumberFormat="1" applyFont="1" applyBorder="1" applyAlignment="1">
      <alignment horizontal="center"/>
    </xf>
    <xf numFmtId="3" fontId="18" fillId="0" borderId="40" xfId="0" applyNumberFormat="1" applyFont="1" applyBorder="1" applyAlignment="1">
      <alignment horizontal="center"/>
    </xf>
    <xf numFmtId="3" fontId="18" fillId="0" borderId="147" xfId="0" applyNumberFormat="1" applyFont="1" applyBorder="1" applyAlignment="1">
      <alignment horizontal="center"/>
    </xf>
    <xf numFmtId="0" fontId="84" fillId="0" borderId="72" xfId="0" applyFont="1" applyBorder="1"/>
    <xf numFmtId="185" fontId="81" fillId="0" borderId="12" xfId="0" applyNumberFormat="1" applyFont="1" applyBorder="1"/>
    <xf numFmtId="185" fontId="81" fillId="0" borderId="13" xfId="0" applyNumberFormat="1" applyFont="1" applyBorder="1"/>
    <xf numFmtId="0" fontId="18" fillId="0" borderId="169" xfId="0" applyFont="1" applyBorder="1" applyAlignment="1">
      <alignment horizontal="center" vertical="center"/>
    </xf>
    <xf numFmtId="187" fontId="81" fillId="0" borderId="72" xfId="0" applyNumberFormat="1" applyFont="1" applyBorder="1" applyAlignment="1">
      <alignment horizontal="center"/>
    </xf>
    <xf numFmtId="0" fontId="18" fillId="13" borderId="168" xfId="0" applyFont="1" applyFill="1" applyBorder="1"/>
    <xf numFmtId="0" fontId="18" fillId="13" borderId="74" xfId="0" applyFont="1" applyFill="1" applyBorder="1"/>
    <xf numFmtId="0" fontId="18" fillId="0" borderId="85" xfId="0" applyFont="1" applyBorder="1" applyAlignment="1">
      <alignment horizontal="center" vertical="center"/>
    </xf>
    <xf numFmtId="0" fontId="18" fillId="0" borderId="87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0" fontId="18" fillId="13" borderId="74" xfId="0" applyFont="1" applyFill="1" applyBorder="1" applyAlignment="1">
      <alignment horizontal="left"/>
    </xf>
    <xf numFmtId="0" fontId="18" fillId="13" borderId="169" xfId="0" applyFont="1" applyFill="1" applyBorder="1" applyAlignment="1">
      <alignment horizontal="left"/>
    </xf>
    <xf numFmtId="182" fontId="81" fillId="13" borderId="168" xfId="0" applyNumberFormat="1" applyFont="1" applyFill="1" applyBorder="1"/>
    <xf numFmtId="182" fontId="81" fillId="13" borderId="74" xfId="0" applyNumberFormat="1" applyFont="1" applyFill="1" applyBorder="1"/>
    <xf numFmtId="182" fontId="81" fillId="13" borderId="169" xfId="0" applyNumberFormat="1" applyFont="1" applyFill="1" applyBorder="1"/>
    <xf numFmtId="187" fontId="81" fillId="13" borderId="168" xfId="0" applyNumberFormat="1" applyFont="1" applyFill="1" applyBorder="1" applyAlignment="1">
      <alignment horizontal="center"/>
    </xf>
    <xf numFmtId="187" fontId="81" fillId="13" borderId="74" xfId="0" applyNumberFormat="1" applyFont="1" applyFill="1" applyBorder="1" applyAlignment="1">
      <alignment horizontal="center"/>
    </xf>
    <xf numFmtId="187" fontId="81" fillId="13" borderId="169" xfId="0" applyNumberFormat="1" applyFont="1" applyFill="1" applyBorder="1" applyAlignment="1">
      <alignment horizontal="center"/>
    </xf>
    <xf numFmtId="3" fontId="81" fillId="13" borderId="168" xfId="0" applyNumberFormat="1" applyFont="1" applyFill="1" applyBorder="1" applyAlignment="1">
      <alignment horizontal="center"/>
    </xf>
    <xf numFmtId="3" fontId="81" fillId="13" borderId="74" xfId="0" applyNumberFormat="1" applyFont="1" applyFill="1" applyBorder="1" applyAlignment="1">
      <alignment horizontal="center"/>
    </xf>
    <xf numFmtId="3" fontId="81" fillId="13" borderId="169" xfId="0" applyNumberFormat="1" applyFont="1" applyFill="1" applyBorder="1" applyAlignment="1">
      <alignment horizontal="center"/>
    </xf>
    <xf numFmtId="0" fontId="81" fillId="13" borderId="135" xfId="0" applyFont="1" applyFill="1" applyBorder="1" applyAlignment="1">
      <alignment horizontal="center"/>
    </xf>
    <xf numFmtId="184" fontId="18" fillId="13" borderId="168" xfId="0" applyNumberFormat="1" applyFont="1" applyFill="1" applyBorder="1" applyAlignment="1">
      <alignment horizontal="center"/>
    </xf>
    <xf numFmtId="184" fontId="18" fillId="13" borderId="74" xfId="0" applyNumberFormat="1" applyFont="1" applyFill="1" applyBorder="1" applyAlignment="1">
      <alignment horizontal="center"/>
    </xf>
    <xf numFmtId="184" fontId="18" fillId="13" borderId="169" xfId="0" applyNumberFormat="1" applyFont="1" applyFill="1" applyBorder="1" applyAlignment="1">
      <alignment horizontal="center"/>
    </xf>
    <xf numFmtId="183" fontId="18" fillId="13" borderId="174" xfId="0" applyNumberFormat="1" applyFont="1" applyFill="1" applyBorder="1"/>
    <xf numFmtId="183" fontId="18" fillId="0" borderId="174" xfId="0" applyNumberFormat="1" applyFont="1" applyBorder="1"/>
    <xf numFmtId="183" fontId="18" fillId="0" borderId="168" xfId="0" applyNumberFormat="1" applyFont="1" applyBorder="1"/>
    <xf numFmtId="183" fontId="18" fillId="0" borderId="74" xfId="0" applyNumberFormat="1" applyFont="1" applyBorder="1"/>
    <xf numFmtId="183" fontId="18" fillId="0" borderId="169" xfId="0" applyNumberFormat="1" applyFont="1" applyBorder="1"/>
    <xf numFmtId="1" fontId="81" fillId="0" borderId="168" xfId="0" applyNumberFormat="1" applyFont="1" applyBorder="1"/>
    <xf numFmtId="1" fontId="81" fillId="0" borderId="74" xfId="0" applyNumberFormat="1" applyFont="1" applyBorder="1"/>
    <xf numFmtId="1" fontId="81" fillId="0" borderId="169" xfId="0" applyNumberFormat="1" applyFont="1" applyBorder="1"/>
    <xf numFmtId="186" fontId="18" fillId="0" borderId="168" xfId="0" applyNumberFormat="1" applyFont="1" applyBorder="1" applyAlignment="1">
      <alignment horizontal="center"/>
    </xf>
    <xf numFmtId="186" fontId="18" fillId="0" borderId="74" xfId="0" applyNumberFormat="1" applyFont="1" applyBorder="1" applyAlignment="1">
      <alignment horizontal="center"/>
    </xf>
    <xf numFmtId="186" fontId="18" fillId="0" borderId="86" xfId="0" applyNumberFormat="1" applyFont="1" applyBorder="1" applyAlignment="1">
      <alignment horizontal="center"/>
    </xf>
    <xf numFmtId="0" fontId="81" fillId="0" borderId="40" xfId="0" applyFont="1" applyBorder="1"/>
    <xf numFmtId="0" fontId="110" fillId="0" borderId="40" xfId="0" applyFont="1" applyBorder="1"/>
    <xf numFmtId="0" fontId="18" fillId="2" borderId="89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120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78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81" xfId="0" applyFont="1" applyFill="1" applyBorder="1" applyAlignment="1">
      <alignment horizontal="center" vertical="center" wrapText="1"/>
    </xf>
    <xf numFmtId="0" fontId="18" fillId="2" borderId="177" xfId="0" applyFont="1" applyFill="1" applyBorder="1" applyAlignment="1">
      <alignment horizontal="center" vertical="center"/>
    </xf>
    <xf numFmtId="0" fontId="18" fillId="2" borderId="112" xfId="0" applyFont="1" applyFill="1" applyBorder="1" applyAlignment="1">
      <alignment horizontal="center" vertical="center"/>
    </xf>
    <xf numFmtId="0" fontId="18" fillId="2" borderId="103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81" xfId="0" applyFont="1" applyFill="1" applyBorder="1" applyAlignment="1">
      <alignment horizontal="center" vertical="center"/>
    </xf>
    <xf numFmtId="0" fontId="18" fillId="2" borderId="102" xfId="0" applyFont="1" applyFill="1" applyBorder="1" applyAlignment="1">
      <alignment horizontal="center" vertical="center"/>
    </xf>
    <xf numFmtId="0" fontId="18" fillId="2" borderId="113" xfId="0" applyFont="1" applyFill="1" applyBorder="1" applyAlignment="1">
      <alignment horizontal="center" vertical="center"/>
    </xf>
    <xf numFmtId="0" fontId="18" fillId="2" borderId="80" xfId="0" applyFont="1" applyFill="1" applyBorder="1" applyAlignment="1">
      <alignment horizontal="center" vertical="center"/>
    </xf>
    <xf numFmtId="0" fontId="18" fillId="2" borderId="21" xfId="0" applyFont="1" applyFill="1" applyBorder="1" applyAlignment="1">
      <alignment horizontal="center" vertical="center"/>
    </xf>
    <xf numFmtId="0" fontId="54" fillId="0" borderId="10" xfId="0" applyFont="1" applyBorder="1" applyAlignment="1">
      <alignment horizontal="center" vertical="center" textRotation="90"/>
    </xf>
    <xf numFmtId="0" fontId="0" fillId="0" borderId="0" xfId="0" applyFill="1" applyProtection="1"/>
    <xf numFmtId="0" fontId="7" fillId="0" borderId="18" xfId="0" applyFont="1" applyFill="1" applyBorder="1" applyProtection="1"/>
    <xf numFmtId="0" fontId="21" fillId="0" borderId="18" xfId="0" applyFont="1" applyFill="1" applyBorder="1" applyAlignment="1" applyProtection="1">
      <alignment horizontal="center" vertical="center"/>
    </xf>
    <xf numFmtId="0" fontId="21" fillId="0" borderId="21" xfId="0" applyFont="1" applyFill="1" applyBorder="1" applyAlignment="1" applyProtection="1">
      <alignment horizontal="center" vertical="center"/>
    </xf>
    <xf numFmtId="0" fontId="21" fillId="0" borderId="20" xfId="0" applyFont="1" applyFill="1" applyBorder="1" applyAlignment="1" applyProtection="1">
      <alignment horizontal="center" vertical="center"/>
    </xf>
    <xf numFmtId="0" fontId="18" fillId="0" borderId="0" xfId="0" applyFont="1" applyFill="1" applyAlignment="1" applyProtection="1">
      <alignment horizontal="left" vertical="center" wrapText="1"/>
    </xf>
    <xf numFmtId="0" fontId="76" fillId="0" borderId="121" xfId="0" applyFont="1" applyFill="1" applyBorder="1" applyProtection="1"/>
    <xf numFmtId="0" fontId="20" fillId="0" borderId="122" xfId="0" applyFont="1" applyFill="1" applyBorder="1" applyProtection="1"/>
    <xf numFmtId="0" fontId="73" fillId="0" borderId="122" xfId="0" applyFont="1" applyFill="1" applyBorder="1" applyProtection="1"/>
    <xf numFmtId="0" fontId="7" fillId="0" borderId="51" xfId="0" applyFont="1" applyFill="1" applyBorder="1" applyAlignment="1" applyProtection="1">
      <alignment horizontal="centerContinuous"/>
    </xf>
    <xf numFmtId="0" fontId="7" fillId="0" borderId="28" xfId="0" applyFont="1" applyFill="1" applyBorder="1" applyAlignment="1" applyProtection="1">
      <alignment horizontal="centerContinuous"/>
    </xf>
    <xf numFmtId="0" fontId="7" fillId="0" borderId="52" xfId="0" applyFont="1" applyFill="1" applyBorder="1" applyAlignment="1" applyProtection="1">
      <alignment horizontal="centerContinuous"/>
    </xf>
    <xf numFmtId="0" fontId="7" fillId="0" borderId="53" xfId="0" applyFont="1" applyFill="1" applyBorder="1" applyAlignment="1" applyProtection="1">
      <alignment horizontal="centerContinuous"/>
    </xf>
    <xf numFmtId="0" fontId="7" fillId="0" borderId="56" xfId="0" applyFont="1" applyFill="1" applyBorder="1" applyAlignment="1" applyProtection="1">
      <alignment horizontal="centerContinuous"/>
    </xf>
    <xf numFmtId="0" fontId="7" fillId="0" borderId="57" xfId="0" applyFont="1" applyFill="1" applyBorder="1" applyAlignment="1" applyProtection="1">
      <alignment horizontal="centerContinuous"/>
    </xf>
    <xf numFmtId="0" fontId="95" fillId="0" borderId="45" xfId="0" applyFont="1" applyFill="1" applyBorder="1" applyAlignment="1" applyProtection="1">
      <alignment horizontal="centerContinuous"/>
      <protection locked="0"/>
    </xf>
    <xf numFmtId="0" fontId="7" fillId="0" borderId="58" xfId="0" applyFont="1" applyFill="1" applyBorder="1" applyAlignment="1" applyProtection="1">
      <alignment horizontal="centerContinuous"/>
    </xf>
    <xf numFmtId="0" fontId="7" fillId="0" borderId="39" xfId="0" applyFont="1" applyFill="1" applyBorder="1" applyAlignment="1" applyProtection="1">
      <alignment horizontal="centerContinuous"/>
    </xf>
    <xf numFmtId="0" fontId="7" fillId="0" borderId="62" xfId="0" applyFont="1" applyFill="1" applyBorder="1" applyAlignment="1" applyProtection="1">
      <alignment horizontal="centerContinuous"/>
    </xf>
    <xf numFmtId="0" fontId="7" fillId="0" borderId="63" xfId="0" applyFont="1" applyFill="1" applyBorder="1" applyAlignment="1" applyProtection="1">
      <alignment horizontal="centerContinuous"/>
    </xf>
    <xf numFmtId="0" fontId="95" fillId="0" borderId="50" xfId="0" applyFont="1" applyFill="1" applyBorder="1" applyAlignment="1" applyProtection="1">
      <alignment horizontal="centerContinuous"/>
      <protection locked="0"/>
    </xf>
    <xf numFmtId="0" fontId="7" fillId="0" borderId="64" xfId="0" applyFont="1" applyFill="1" applyBorder="1" applyAlignment="1" applyProtection="1">
      <alignment horizontal="centerContinuous"/>
    </xf>
    <xf numFmtId="0" fontId="7" fillId="0" borderId="12" xfId="0" applyFont="1" applyFill="1" applyBorder="1" applyAlignment="1" applyProtection="1">
      <alignment horizontal="centerContinuous"/>
    </xf>
    <xf numFmtId="0" fontId="95" fillId="0" borderId="12" xfId="0" applyFont="1" applyFill="1" applyBorder="1" applyAlignment="1" applyProtection="1">
      <alignment horizontal="centerContinuous"/>
    </xf>
    <xf numFmtId="0" fontId="3" fillId="0" borderId="12" xfId="0" applyFont="1" applyFill="1" applyBorder="1" applyAlignment="1" applyProtection="1">
      <alignment horizontal="centerContinuous"/>
    </xf>
    <xf numFmtId="0" fontId="95" fillId="0" borderId="142" xfId="0" applyFont="1" applyFill="1" applyBorder="1" applyAlignment="1" applyProtection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Label" lockText="1"/>
</file>

<file path=xl/ctrlProps/ctrlProp2.xml><?xml version="1.0" encoding="utf-8"?>
<formControlPr xmlns="http://schemas.microsoft.com/office/spreadsheetml/2009/9/main" objectType="Label" lockText="1"/>
</file>

<file path=xl/ctrlProps/ctrlProp3.xml><?xml version="1.0" encoding="utf-8"?>
<formControlPr xmlns="http://schemas.microsoft.com/office/spreadsheetml/2009/9/main" objectType="Label" lockText="1"/>
</file>

<file path=xl/ctrlProps/ctrlProp4.xml><?xml version="1.0" encoding="utf-8"?>
<formControlPr xmlns="http://schemas.microsoft.com/office/spreadsheetml/2009/9/main" objectType="Label" lockText="1"/>
</file>

<file path=xl/ctrlProps/ctrlProp5.xml><?xml version="1.0" encoding="utf-8"?>
<formControlPr xmlns="http://schemas.microsoft.com/office/spreadsheetml/2009/9/main" objectType="Spin" dx="17" fmlaLink="$K$30" max="18" min="3" page="10" val="11"/>
</file>

<file path=xl/ctrlProps/ctrlProp6.xml><?xml version="1.0" encoding="utf-8"?>
<formControlPr xmlns="http://schemas.microsoft.com/office/spreadsheetml/2009/9/main" objectType="Spin" dx="17" fmlaLink="$K$31" max="18" min="8" page="10" val="11"/>
</file>

<file path=xl/ctrlProps/ctrlProp7.xml><?xml version="1.0" encoding="utf-8"?>
<formControlPr xmlns="http://schemas.microsoft.com/office/spreadsheetml/2009/9/main" objectType="Spin" dx="17" fmlaLink="$K$32" max="18" min="3" page="10" val="11"/>
</file>

<file path=xl/ctrlProps/ctrlProp8.xml><?xml version="1.0" encoding="utf-8"?>
<formControlPr xmlns="http://schemas.microsoft.com/office/spreadsheetml/2009/9/main" objectType="Spin" dx="17" fmlaLink="$K$33" max="18" min="3" page="10" val="11"/>
</file>

<file path=xl/ctrlProps/ctrlProp9.xml><?xml version="1.0" encoding="utf-8"?>
<formControlPr xmlns="http://schemas.microsoft.com/office/spreadsheetml/2009/9/main" objectType="Spin" dx="17" fmlaLink="$K$34" max="18" min="3" page="10" val="11"/>
</file>

<file path=xl/ctrlProps/ctrlProp10.xml><?xml version="1.0" encoding="utf-8"?>
<formControlPr xmlns="http://schemas.microsoft.com/office/spreadsheetml/2009/9/main" objectType="Spin" dx="17" fmlaLink="$K$35" max="18" min="3" page="10" val="11"/>
</file>

<file path=xl/ctrlProps/ctrlProp11.xml><?xml version="1.0" encoding="utf-8"?>
<formControlPr xmlns="http://schemas.microsoft.com/office/spreadsheetml/2009/9/main" objectType="Spin" dx="17" fmlaLink="$K$36" max="18" min="3" page="10" val="11"/>
</file>

<file path=xl/ctrlProps/ctrlProp12.xml><?xml version="1.0" encoding="utf-8"?>
<formControlPr xmlns="http://schemas.microsoft.com/office/spreadsheetml/2009/9/main" objectType="Spin" dx="17" fmlaLink="$K$37" max="18" min="3" page="10" val="11"/>
</file>

<file path=xl/ctrlProps/ctrlProp13.xml><?xml version="1.0" encoding="utf-8"?>
<formControlPr xmlns="http://schemas.microsoft.com/office/spreadsheetml/2009/9/main" objectType="Spin" dx="17" fmlaLink="$K$38" max="18" min="3" page="10" val="11"/>
</file>

<file path=xl/ctrlProps/ctrlProp14.xml><?xml version="1.0" encoding="utf-8"?>
<formControlPr xmlns="http://schemas.microsoft.com/office/spreadsheetml/2009/9/main" objectType="Spin" dx="17" fmlaLink="$K$39" max="18" min="3" page="10" val="11"/>
</file>

<file path=xl/ctrlProps/ctrlProp15.xml><?xml version="1.0" encoding="utf-8"?>
<formControlPr xmlns="http://schemas.microsoft.com/office/spreadsheetml/2009/9/main" objectType="List" dx="16" fmlaLink="IdceRace" fmlaRange="Race" sel="2" val="0"/>
</file>

<file path=xl/ctrlProps/ctrlProp16.xml><?xml version="1.0" encoding="utf-8"?>
<formControlPr xmlns="http://schemas.microsoft.com/office/spreadsheetml/2009/9/main" objectType="List" dx="16" fmlaLink="IdceSexe" fmlaRange="Sexe" sel="2" val="0"/>
</file>

<file path=xl/ctrlProps/ctrlProp17.xml><?xml version="1.0" encoding="utf-8"?>
<formControlPr xmlns="http://schemas.microsoft.com/office/spreadsheetml/2009/9/main" objectType="List" dx="16" fmlaLink="IdceAge" fmlaRange="TABAge" val="0"/>
</file>

<file path=xl/ctrlProps/ctrlProp18.xml><?xml version="1.0" encoding="utf-8"?>
<formControlPr xmlns="http://schemas.microsoft.com/office/spreadsheetml/2009/9/main" objectType="List" dx="16" fmlaLink="IdcYeux" fmlaRange="CouleurYeux" val="0"/>
</file>

<file path=xl/ctrlProps/ctrlProp19.xml><?xml version="1.0" encoding="utf-8"?>
<formControlPr xmlns="http://schemas.microsoft.com/office/spreadsheetml/2009/9/main" objectType="List" dx="16" fmlaLink="IdcMain" fmlaRange="TypeMain" sel="2" val="0"/>
</file>

<file path=xl/ctrlProps/ctrlProp20.xml><?xml version="1.0" encoding="utf-8"?>
<formControlPr xmlns="http://schemas.microsoft.com/office/spreadsheetml/2009/9/main" objectType="Spin" dx="17" fmlaLink="$O$46" max="10" page="10" val="0"/>
</file>

<file path=xl/ctrlProps/ctrlProp21.xml><?xml version="1.0" encoding="utf-8"?>
<formControlPr xmlns="http://schemas.microsoft.com/office/spreadsheetml/2009/9/main" objectType="Spin" dx="17" fmlaLink="$O$47" max="10" page="10" val="0"/>
</file>

<file path=xl/ctrlProps/ctrlProp22.xml><?xml version="1.0" encoding="utf-8"?>
<formControlPr xmlns="http://schemas.microsoft.com/office/spreadsheetml/2009/9/main" objectType="Spin" dx="17" fmlaLink="$O$48" max="10" page="10" val="0"/>
</file>

<file path=xl/ctrlProps/ctrlProp23.xml><?xml version="1.0" encoding="utf-8"?>
<formControlPr xmlns="http://schemas.microsoft.com/office/spreadsheetml/2009/9/main" objectType="Spin" dx="17" fmlaLink="$O$49" max="10" page="10" val="0"/>
</file>

<file path=xl/ctrlProps/ctrlProp24.xml><?xml version="1.0" encoding="utf-8"?>
<formControlPr xmlns="http://schemas.microsoft.com/office/spreadsheetml/2009/9/main" objectType="Spin" dx="17" fmlaLink="$O$50" max="10" page="10" val="0"/>
</file>

<file path=xl/ctrlProps/ctrlProp25.xml><?xml version="1.0" encoding="utf-8"?>
<formControlPr xmlns="http://schemas.microsoft.com/office/spreadsheetml/2009/9/main" objectType="Spin" dx="17" fmlaLink="$O$51" max="10" page="10" val="0"/>
</file>

<file path=xl/ctrlProps/ctrlProp26.xml><?xml version="1.0" encoding="utf-8"?>
<formControlPr xmlns="http://schemas.microsoft.com/office/spreadsheetml/2009/9/main" objectType="Spin" dx="17" fmlaLink="$O$52" max="20" page="10" val="0"/>
</file>

<file path=xl/ctrlProps/ctrlProp27.xml><?xml version="1.0" encoding="utf-8"?>
<formControlPr xmlns="http://schemas.microsoft.com/office/spreadsheetml/2009/9/main" objectType="Spin" dx="17" fmlaLink="$O$53" max="20" page="10" val="0"/>
</file>

<file path=xl/ctrlProps/ctrlProp28.xml><?xml version="1.0" encoding="utf-8"?>
<formControlPr xmlns="http://schemas.microsoft.com/office/spreadsheetml/2009/9/main" objectType="CheckBox" checked="Checked" fmlaLink="Bonus" lockText="1"/>
</file>

<file path=xl/ctrlProps/ctrlProp29.xml><?xml version="1.0" encoding="utf-8"?>
<formControlPr xmlns="http://schemas.microsoft.com/office/spreadsheetml/2009/9/main" objectType="CheckBox" fmlaLink="Vierge" lockText="1"/>
</file>

<file path=xl/ctrlProps/ctrlProp30.xml><?xml version="1.0" encoding="utf-8"?>
<formControlPr xmlns="http://schemas.microsoft.com/office/spreadsheetml/2009/9/main" objectType="List" dx="16" fmlaLink="IdceChance" fmlaRange="TABChance" sel="21" val="20"/>
</file>

<file path=xl/ctrlProps/ctrlProp31.xml><?xml version="1.0" encoding="utf-8"?>
<formControlPr xmlns="http://schemas.microsoft.com/office/spreadsheetml/2009/9/main" objectType="Label" lockText="1"/>
</file>

<file path=xl/ctrlProps/ctrlProp32.xml><?xml version="1.0" encoding="utf-8"?>
<formControlPr xmlns="http://schemas.microsoft.com/office/spreadsheetml/2009/9/main" objectType="Label" lockText="1"/>
</file>

<file path=xl/ctrlProps/ctrlProp33.xml><?xml version="1.0" encoding="utf-8"?>
<formControlPr xmlns="http://schemas.microsoft.com/office/spreadsheetml/2009/9/main" objectType="Label" lockText="1"/>
</file>

<file path=xl/ctrlProps/ctrlProp34.xml><?xml version="1.0" encoding="utf-8"?>
<formControlPr xmlns="http://schemas.microsoft.com/office/spreadsheetml/2009/9/main" objectType="Label" lockText="1"/>
</file>

<file path=xl/ctrlProps/ctrlProp35.xml><?xml version="1.0" encoding="utf-8"?>
<formControlPr xmlns="http://schemas.microsoft.com/office/spreadsheetml/2009/9/main" objectType="Label" lockText="1"/>
</file>

<file path=xl/ctrlProps/ctrlProp36.xml><?xml version="1.0" encoding="utf-8"?>
<formControlPr xmlns="http://schemas.microsoft.com/office/spreadsheetml/2009/9/main" objectType="Label" lockText="1"/>
</file>

<file path=xl/ctrlProps/ctrlProp37.xml><?xml version="1.0" encoding="utf-8"?>
<formControlPr xmlns="http://schemas.microsoft.com/office/spreadsheetml/2009/9/main" objectType="Label" lockText="1"/>
</file>

<file path=xl/ctrlProps/ctrlProp38.xml><?xml version="1.0" encoding="utf-8"?>
<formControlPr xmlns="http://schemas.microsoft.com/office/spreadsheetml/2009/9/main" objectType="Label" lockText="1"/>
</file>

<file path=xl/ctrlProps/ctrlProp39.xml><?xml version="1.0" encoding="utf-8"?>
<formControlPr xmlns="http://schemas.microsoft.com/office/spreadsheetml/2009/9/main" objectType="Drop" dropLines="32" dropStyle="combo" dx="16" fmlaLink="$AH$63" fmlaRange="TABLangue" val="0"/>
</file>

<file path=xl/ctrlProps/ctrlProp40.xml><?xml version="1.0" encoding="utf-8"?>
<formControlPr xmlns="http://schemas.microsoft.com/office/spreadsheetml/2009/9/main" objectType="Drop" dropLines="32" dropStyle="combo" dx="16" fmlaLink="$AH$64" fmlaRange="TABLangue" val="0"/>
</file>

<file path=xl/ctrlProps/ctrlProp41.xml><?xml version="1.0" encoding="utf-8"?>
<formControlPr xmlns="http://schemas.microsoft.com/office/spreadsheetml/2009/9/main" objectType="Drop" dropLines="32" dropStyle="combo" dx="16" fmlaLink="$AH$65" fmlaRange="TABLangue" val="0"/>
</file>

<file path=xl/ctrlProps/ctrlProp42.xml><?xml version="1.0" encoding="utf-8"?>
<formControlPr xmlns="http://schemas.microsoft.com/office/spreadsheetml/2009/9/main" objectType="Label" lockText="1"/>
</file>

<file path=xl/ctrlProps/ctrlProp43.xml><?xml version="1.0" encoding="utf-8"?>
<formControlPr xmlns="http://schemas.microsoft.com/office/spreadsheetml/2009/9/main" objectType="Label" lockText="1"/>
</file>

<file path=xl/ctrlProps/ctrlProp44.xml><?xml version="1.0" encoding="utf-8"?>
<formControlPr xmlns="http://schemas.microsoft.com/office/spreadsheetml/2009/9/main" objectType="Label" lockText="1"/>
</file>

<file path=xl/ctrlProps/ctrlProp45.xml><?xml version="1.0" encoding="utf-8"?>
<formControlPr xmlns="http://schemas.microsoft.com/office/spreadsheetml/2009/9/main" objectType="Label" lockText="1"/>
</file>

<file path=xl/ctrlProps/ctrlProp46.xml><?xml version="1.0" encoding="utf-8"?>
<formControlPr xmlns="http://schemas.microsoft.com/office/spreadsheetml/2009/9/main" objectType="Label" lockText="1"/>
</file>

<file path=xl/ctrlProps/ctrlProp47.xml><?xml version="1.0" encoding="utf-8"?>
<formControlPr xmlns="http://schemas.microsoft.com/office/spreadsheetml/2009/9/main" objectType="Label" lockText="1"/>
</file>

<file path=xl/ctrlProps/ctrlProp48.xml><?xml version="1.0" encoding="utf-8"?>
<formControlPr xmlns="http://schemas.microsoft.com/office/spreadsheetml/2009/9/main" objectType="Label" lockText="1"/>
</file>

<file path=xl/ctrlProps/ctrlProp49.xml><?xml version="1.0" encoding="utf-8"?>
<formControlPr xmlns="http://schemas.microsoft.com/office/spreadsheetml/2009/9/main" objectType="Label" lockText="1"/>
</file>

<file path=xl/ctrlProps/ctrlProp50.xml><?xml version="1.0" encoding="utf-8"?>
<formControlPr xmlns="http://schemas.microsoft.com/office/spreadsheetml/2009/9/main" objectType="Drop" dropLines="15" dropStyle="combo" dx="16" fmlaLink="ArmesTir1" fmlaRange="TABArmesDeTir" val="0"/>
</file>

<file path=xl/ctrlProps/ctrlProp51.xml><?xml version="1.0" encoding="utf-8"?>
<formControlPr xmlns="http://schemas.microsoft.com/office/spreadsheetml/2009/9/main" objectType="Drop" dropLines="15" dropStyle="combo" dx="16" fmlaLink="ArmesTir2" fmlaRange="TABArmesDeTir" val="0"/>
</file>

<file path=xl/ctrlProps/ctrlProp52.xml><?xml version="1.0" encoding="utf-8"?>
<formControlPr xmlns="http://schemas.microsoft.com/office/spreadsheetml/2009/9/main" objectType="Drop" dropLines="15" dropStyle="combo" dx="16" fmlaLink="ArmesTir3" fmlaRange="TABArmesDeTir" val="0"/>
</file>

<file path=xl/ctrlProps/ctrlProp53.xml><?xml version="1.0" encoding="utf-8"?>
<formControlPr xmlns="http://schemas.microsoft.com/office/spreadsheetml/2009/9/main" objectType="Drop" dropLines="15" dropStyle="combo" dx="16" fmlaLink="ArmesTir4" fmlaRange="TABArmesDeTir" val="0"/>
</file>

<file path=xl/ctrlProps/ctrlProp54.xml><?xml version="1.0" encoding="utf-8"?>
<formControlPr xmlns="http://schemas.microsoft.com/office/spreadsheetml/2009/9/main" objectType="Drop" dropLines="15" dropStyle="combo" dx="16" fmlaLink="ArmesTir5" fmlaRange="TABArmesDeTir" val="0"/>
</file>

<file path=xl/ctrlProps/ctrlProp55.xml><?xml version="1.0" encoding="utf-8"?>
<formControlPr xmlns="http://schemas.microsoft.com/office/spreadsheetml/2009/9/main" objectType="Label" lockText="1"/>
</file>

<file path=xl/ctrlProps/ctrlProp56.xml><?xml version="1.0" encoding="utf-8"?>
<formControlPr xmlns="http://schemas.microsoft.com/office/spreadsheetml/2009/9/main" objectType="Label" lockText="1"/>
</file>

<file path=xl/ctrlProps/ctrlProp57.xml><?xml version="1.0" encoding="utf-8"?>
<formControlPr xmlns="http://schemas.microsoft.com/office/spreadsheetml/2009/9/main" objectType="Label" lockText="1"/>
</file>

<file path=xl/ctrlProps/ctrlProp58.xml><?xml version="1.0" encoding="utf-8"?>
<formControlPr xmlns="http://schemas.microsoft.com/office/spreadsheetml/2009/9/main" objectType="Label" lockText="1"/>
</file>

<file path=xl/ctrlProps/ctrlProp59.xml><?xml version="1.0" encoding="utf-8"?>
<formControlPr xmlns="http://schemas.microsoft.com/office/spreadsheetml/2009/9/main" objectType="Label" lockText="1"/>
</file>

<file path=xl/ctrlProps/ctrlProp60.xml><?xml version="1.0" encoding="utf-8"?>
<formControlPr xmlns="http://schemas.microsoft.com/office/spreadsheetml/2009/9/main" objectType="Label" lockText="1"/>
</file>

<file path=xl/ctrlProps/ctrlProp61.xml><?xml version="1.0" encoding="utf-8"?>
<formControlPr xmlns="http://schemas.microsoft.com/office/spreadsheetml/2009/9/main" objectType="Label" lockText="1"/>
</file>

<file path=xl/ctrlProps/ctrlProp62.xml><?xml version="1.0" encoding="utf-8"?>
<formControlPr xmlns="http://schemas.microsoft.com/office/spreadsheetml/2009/9/main" objectType="Label" lockText="1"/>
</file>

<file path=xl/ctrlProps/ctrlProp63.xml><?xml version="1.0" encoding="utf-8"?>
<formControlPr xmlns="http://schemas.microsoft.com/office/spreadsheetml/2009/9/main" objectType="Label" lockText="1"/>
</file>

<file path=xl/ctrlProps/ctrlProp64.xml><?xml version="1.0" encoding="utf-8"?>
<formControlPr xmlns="http://schemas.microsoft.com/office/spreadsheetml/2009/9/main" objectType="Label" lockText="1"/>
</file>

<file path=xl/ctrlProps/ctrlProp65.xml><?xml version="1.0" encoding="utf-8"?>
<formControlPr xmlns="http://schemas.microsoft.com/office/spreadsheetml/2009/9/main" objectType="Label" lockText="1"/>
</file>

<file path=xl/ctrlProps/ctrlProp66.xml><?xml version="1.0" encoding="utf-8"?>
<formControlPr xmlns="http://schemas.microsoft.com/office/spreadsheetml/2009/9/main" objectType="Label" lockText="1"/>
</file>

<file path=xl/ctrlProps/ctrlProp67.xml><?xml version="1.0" encoding="utf-8"?>
<formControlPr xmlns="http://schemas.microsoft.com/office/spreadsheetml/2009/9/main" objectType="Label" lockText="1"/>
</file>

<file path=xl/ctrlProps/ctrlProp68.xml><?xml version="1.0" encoding="utf-8"?>
<formControlPr xmlns="http://schemas.microsoft.com/office/spreadsheetml/2009/9/main" objectType="Label" lockText="1"/>
</file>

<file path=xl/ctrlProps/ctrlProp69.xml><?xml version="1.0" encoding="utf-8"?>
<formControlPr xmlns="http://schemas.microsoft.com/office/spreadsheetml/2009/9/main" objectType="Label" lockText="1"/>
</file>

<file path=xl/ctrlProps/ctrlProp70.xml><?xml version="1.0" encoding="utf-8"?>
<formControlPr xmlns="http://schemas.microsoft.com/office/spreadsheetml/2009/9/main" objectType="Label" lockText="1"/>
</file>

<file path=xl/ctrlProps/ctrlProp71.xml><?xml version="1.0" encoding="utf-8"?>
<formControlPr xmlns="http://schemas.microsoft.com/office/spreadsheetml/2009/9/main" objectType="Label" lockText="1"/>
</file>

<file path=xl/ctrlProps/ctrlProp72.xml><?xml version="1.0" encoding="utf-8"?>
<formControlPr xmlns="http://schemas.microsoft.com/office/spreadsheetml/2009/9/main" objectType="Label" lockText="1"/>
</file>

<file path=xl/ctrlProps/ctrlProp73.xml><?xml version="1.0" encoding="utf-8"?>
<formControlPr xmlns="http://schemas.microsoft.com/office/spreadsheetml/2009/9/main" objectType="Label" lockText="1"/>
</file>

<file path=xl/ctrlProps/ctrlProp74.xml><?xml version="1.0" encoding="utf-8"?>
<formControlPr xmlns="http://schemas.microsoft.com/office/spreadsheetml/2009/9/main" objectType="Label" lockText="1"/>
</file>

<file path=xl/ctrlProps/ctrlProp75.xml><?xml version="1.0" encoding="utf-8"?>
<formControlPr xmlns="http://schemas.microsoft.com/office/spreadsheetml/2009/9/main" objectType="Label" lockText="1"/>
</file>

<file path=xl/ctrlProps/ctrlProp76.xml><?xml version="1.0" encoding="utf-8"?>
<formControlPr xmlns="http://schemas.microsoft.com/office/spreadsheetml/2009/9/main" objectType="Label" lockText="1"/>
</file>

<file path=xl/ctrlProps/ctrlProp77.xml><?xml version="1.0" encoding="utf-8"?>
<formControlPr xmlns="http://schemas.microsoft.com/office/spreadsheetml/2009/9/main" objectType="Label" lockText="1"/>
</file>

<file path=xl/ctrlProps/ctrlProp78.xml><?xml version="1.0" encoding="utf-8"?>
<formControlPr xmlns="http://schemas.microsoft.com/office/spreadsheetml/2009/9/main" objectType="Label" lockText="1"/>
</file>

<file path=xl/ctrlProps/ctrlProp79.xml><?xml version="1.0" encoding="utf-8"?>
<formControlPr xmlns="http://schemas.microsoft.com/office/spreadsheetml/2009/9/main" objectType="Label" lockText="1"/>
</file>

<file path=xl/ctrlProps/ctrlProp80.xml><?xml version="1.0" encoding="utf-8"?>
<formControlPr xmlns="http://schemas.microsoft.com/office/spreadsheetml/2009/9/main" objectType="Label" lockText="1"/>
</file>

<file path=xl/ctrlProps/ctrlProp81.xml><?xml version="1.0" encoding="utf-8"?>
<formControlPr xmlns="http://schemas.microsoft.com/office/spreadsheetml/2009/9/main" objectType="Label" lockText="1"/>
</file>

<file path=xl/ctrlProps/ctrlProp82.xml><?xml version="1.0" encoding="utf-8"?>
<formControlPr xmlns="http://schemas.microsoft.com/office/spreadsheetml/2009/9/main" objectType="Label" lockText="1"/>
</file>

<file path=xl/ctrlProps/ctrlProp83.xml><?xml version="1.0" encoding="utf-8"?>
<formControlPr xmlns="http://schemas.microsoft.com/office/spreadsheetml/2009/9/main" objectType="Label" lockText="1"/>
</file>

<file path=xl/ctrlProps/ctrlProp84.xml><?xml version="1.0" encoding="utf-8"?>
<formControlPr xmlns="http://schemas.microsoft.com/office/spreadsheetml/2009/9/main" objectType="Label" lockText="1"/>
</file>

<file path=xl/ctrlProps/ctrlProp85.xml><?xml version="1.0" encoding="utf-8"?>
<formControlPr xmlns="http://schemas.microsoft.com/office/spreadsheetml/2009/9/main" objectType="Label" lockText="1"/>
</file>

<file path=xl/ctrlProps/ctrlProp86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19050</xdr:rowOff>
    </xdr:from>
    <xdr:to>
      <xdr:col>0</xdr:col>
      <xdr:colOff>504825</xdr:colOff>
      <xdr:row>123</xdr:row>
      <xdr:rowOff>9525</xdr:rowOff>
    </xdr:to>
    <xdr:pic>
      <xdr:nvPicPr>
        <xdr:cNvPr id="1114" name="Picture 72" descr="Vertic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7875"/>
          <a:ext cx="504825" cy="2338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27</xdr:row>
      <xdr:rowOff>114300</xdr:rowOff>
    </xdr:from>
    <xdr:to>
      <xdr:col>10</xdr:col>
      <xdr:colOff>180975</xdr:colOff>
      <xdr:row>28</xdr:row>
      <xdr:rowOff>123825</xdr:rowOff>
    </xdr:to>
    <xdr:sp macro="" textlink="">
      <xdr:nvSpPr>
        <xdr:cNvPr id="1115" name="Freeform 35"/>
        <xdr:cNvSpPr>
          <a:spLocks/>
        </xdr:cNvSpPr>
      </xdr:nvSpPr>
      <xdr:spPr bwMode="auto">
        <a:xfrm>
          <a:off x="2533650" y="7096125"/>
          <a:ext cx="180975" cy="209550"/>
        </a:xfrm>
        <a:custGeom>
          <a:avLst/>
          <a:gdLst>
            <a:gd name="T0" fmla="*/ 0 w 58"/>
            <a:gd name="T1" fmla="*/ 0 h 49"/>
            <a:gd name="T2" fmla="*/ 58 w 58"/>
            <a:gd name="T3" fmla="*/ 0 h 49"/>
            <a:gd name="T4" fmla="*/ 58 w 58"/>
            <a:gd name="T5" fmla="*/ 49 h 49"/>
            <a:gd name="T6" fmla="*/ 0 60000 65536"/>
            <a:gd name="T7" fmla="*/ 0 60000 65536"/>
            <a:gd name="T8" fmla="*/ 0 60000 65536"/>
            <a:gd name="T9" fmla="*/ 0 w 58"/>
            <a:gd name="T10" fmla="*/ 0 h 49"/>
            <a:gd name="T11" fmla="*/ 58 w 58"/>
            <a:gd name="T12" fmla="*/ 49 h 49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58" h="49">
              <a:moveTo>
                <a:pt x="0" y="0"/>
              </a:moveTo>
              <a:lnTo>
                <a:pt x="58" y="0"/>
              </a:lnTo>
              <a:lnTo>
                <a:pt x="58" y="49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114300</xdr:rowOff>
    </xdr:from>
    <xdr:to>
      <xdr:col>13</xdr:col>
      <xdr:colOff>0</xdr:colOff>
      <xdr:row>28</xdr:row>
      <xdr:rowOff>123825</xdr:rowOff>
    </xdr:to>
    <xdr:sp macro="" textlink="">
      <xdr:nvSpPr>
        <xdr:cNvPr id="1116" name="Freeform 36"/>
        <xdr:cNvSpPr>
          <a:spLocks/>
        </xdr:cNvSpPr>
      </xdr:nvSpPr>
      <xdr:spPr bwMode="auto">
        <a:xfrm>
          <a:off x="2533650" y="6905625"/>
          <a:ext cx="733425" cy="400050"/>
        </a:xfrm>
        <a:custGeom>
          <a:avLst/>
          <a:gdLst>
            <a:gd name="T0" fmla="*/ 0 w 58"/>
            <a:gd name="T1" fmla="*/ 0 h 49"/>
            <a:gd name="T2" fmla="*/ 58 w 58"/>
            <a:gd name="T3" fmla="*/ 0 h 49"/>
            <a:gd name="T4" fmla="*/ 58 w 58"/>
            <a:gd name="T5" fmla="*/ 49 h 49"/>
            <a:gd name="T6" fmla="*/ 0 60000 65536"/>
            <a:gd name="T7" fmla="*/ 0 60000 65536"/>
            <a:gd name="T8" fmla="*/ 0 60000 65536"/>
            <a:gd name="T9" fmla="*/ 0 w 58"/>
            <a:gd name="T10" fmla="*/ 0 h 49"/>
            <a:gd name="T11" fmla="*/ 58 w 58"/>
            <a:gd name="T12" fmla="*/ 49 h 49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58" h="49">
              <a:moveTo>
                <a:pt x="0" y="0"/>
              </a:moveTo>
              <a:lnTo>
                <a:pt x="58" y="0"/>
              </a:lnTo>
              <a:lnTo>
                <a:pt x="58" y="49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24</xdr:row>
      <xdr:rowOff>76200</xdr:rowOff>
    </xdr:from>
    <xdr:to>
      <xdr:col>16</xdr:col>
      <xdr:colOff>190500</xdr:colOff>
      <xdr:row>28</xdr:row>
      <xdr:rowOff>123825</xdr:rowOff>
    </xdr:to>
    <xdr:sp macro="" textlink="">
      <xdr:nvSpPr>
        <xdr:cNvPr id="1117" name="Freeform 40"/>
        <xdr:cNvSpPr>
          <a:spLocks/>
        </xdr:cNvSpPr>
      </xdr:nvSpPr>
      <xdr:spPr bwMode="auto">
        <a:xfrm>
          <a:off x="2533650" y="6486525"/>
          <a:ext cx="1619250" cy="819150"/>
        </a:xfrm>
        <a:custGeom>
          <a:avLst/>
          <a:gdLst>
            <a:gd name="T0" fmla="*/ 0 w 58"/>
            <a:gd name="T1" fmla="*/ 0 h 49"/>
            <a:gd name="T2" fmla="*/ 58 w 58"/>
            <a:gd name="T3" fmla="*/ 0 h 49"/>
            <a:gd name="T4" fmla="*/ 58 w 58"/>
            <a:gd name="T5" fmla="*/ 49 h 49"/>
            <a:gd name="T6" fmla="*/ 0 60000 65536"/>
            <a:gd name="T7" fmla="*/ 0 60000 65536"/>
            <a:gd name="T8" fmla="*/ 0 60000 65536"/>
            <a:gd name="T9" fmla="*/ 0 w 58"/>
            <a:gd name="T10" fmla="*/ 0 h 49"/>
            <a:gd name="T11" fmla="*/ 58 w 58"/>
            <a:gd name="T12" fmla="*/ 49 h 49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58" h="49">
              <a:moveTo>
                <a:pt x="0" y="0"/>
              </a:moveTo>
              <a:lnTo>
                <a:pt x="58" y="0"/>
              </a:lnTo>
              <a:lnTo>
                <a:pt x="58" y="49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0</xdr:colOff>
      <xdr:row>25</xdr:row>
      <xdr:rowOff>114300</xdr:rowOff>
    </xdr:from>
    <xdr:to>
      <xdr:col>15</xdr:col>
      <xdr:colOff>38100</xdr:colOff>
      <xdr:row>28</xdr:row>
      <xdr:rowOff>123825</xdr:rowOff>
    </xdr:to>
    <xdr:sp macro="" textlink="">
      <xdr:nvSpPr>
        <xdr:cNvPr id="1118" name="Freeform 66"/>
        <xdr:cNvSpPr>
          <a:spLocks/>
        </xdr:cNvSpPr>
      </xdr:nvSpPr>
      <xdr:spPr bwMode="auto">
        <a:xfrm>
          <a:off x="2533650" y="6715125"/>
          <a:ext cx="1190625" cy="590550"/>
        </a:xfrm>
        <a:custGeom>
          <a:avLst/>
          <a:gdLst>
            <a:gd name="T0" fmla="*/ 0 w 58"/>
            <a:gd name="T1" fmla="*/ 0 h 49"/>
            <a:gd name="T2" fmla="*/ 58 w 58"/>
            <a:gd name="T3" fmla="*/ 0 h 49"/>
            <a:gd name="T4" fmla="*/ 58 w 58"/>
            <a:gd name="T5" fmla="*/ 49 h 49"/>
            <a:gd name="T6" fmla="*/ 0 60000 65536"/>
            <a:gd name="T7" fmla="*/ 0 60000 65536"/>
            <a:gd name="T8" fmla="*/ 0 60000 65536"/>
            <a:gd name="T9" fmla="*/ 0 w 58"/>
            <a:gd name="T10" fmla="*/ 0 h 49"/>
            <a:gd name="T11" fmla="*/ 58 w 58"/>
            <a:gd name="T12" fmla="*/ 49 h 49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58" h="49">
              <a:moveTo>
                <a:pt x="0" y="0"/>
              </a:moveTo>
              <a:lnTo>
                <a:pt x="58" y="0"/>
              </a:lnTo>
              <a:lnTo>
                <a:pt x="58" y="49"/>
              </a:lnTo>
            </a:path>
          </a:pathLst>
        </a:custGeom>
        <a:noFill/>
        <a:ln w="9525">
          <a:solidFill>
            <a:srgbClr val="000000"/>
          </a:solidFill>
          <a:round/>
          <a:headEnd type="non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45</xdr:col>
      <xdr:colOff>0</xdr:colOff>
      <xdr:row>1</xdr:row>
      <xdr:rowOff>66675</xdr:rowOff>
    </xdr:to>
    <xdr:pic>
      <xdr:nvPicPr>
        <xdr:cNvPr id="1119" name="Picture 69" descr="Titr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925707" cy="2096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66675</xdr:colOff>
      <xdr:row>7</xdr:row>
      <xdr:rowOff>123825</xdr:rowOff>
    </xdr:to>
    <xdr:pic>
      <xdr:nvPicPr>
        <xdr:cNvPr id="1120" name="Picture 70" descr="Chapitre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00325"/>
          <a:ext cx="66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85725</xdr:colOff>
      <xdr:row>4</xdr:row>
      <xdr:rowOff>47625</xdr:rowOff>
    </xdr:from>
    <xdr:to>
      <xdr:col>32</xdr:col>
      <xdr:colOff>66675</xdr:colOff>
      <xdr:row>7</xdr:row>
      <xdr:rowOff>38100</xdr:rowOff>
    </xdr:to>
    <xdr:sp macro="" textlink="">
      <xdr:nvSpPr>
        <xdr:cNvPr id="1095" name="Rectangle 71"/>
        <xdr:cNvSpPr>
          <a:spLocks noChangeArrowheads="1"/>
        </xdr:cNvSpPr>
      </xdr:nvSpPr>
      <xdr:spPr bwMode="auto">
        <a:xfrm>
          <a:off x="847725" y="2647950"/>
          <a:ext cx="65341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fr-FR" sz="1600" b="0" i="0" u="none" strike="noStrike" baseline="0">
              <a:solidFill>
                <a:srgbClr val="000000"/>
              </a:solidFill>
              <a:latin typeface="HandelGothic BT"/>
            </a:rPr>
            <a:t>Saisie des caractéristiques du personnage</a:t>
          </a:r>
        </a:p>
      </xdr:txBody>
    </xdr:sp>
    <xdr:clientData/>
  </xdr:twoCellAnchor>
  <xdr:twoCellAnchor editAs="oneCell">
    <xdr:from>
      <xdr:col>0</xdr:col>
      <xdr:colOff>0</xdr:colOff>
      <xdr:row>20</xdr:row>
      <xdr:rowOff>57150</xdr:rowOff>
    </xdr:from>
    <xdr:to>
      <xdr:col>0</xdr:col>
      <xdr:colOff>66675</xdr:colOff>
      <xdr:row>23</xdr:row>
      <xdr:rowOff>180975</xdr:rowOff>
    </xdr:to>
    <xdr:pic>
      <xdr:nvPicPr>
        <xdr:cNvPr id="1122" name="Picture 70" descr="Chapitre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05475"/>
          <a:ext cx="66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85725</xdr:colOff>
      <xdr:row>20</xdr:row>
      <xdr:rowOff>104775</xdr:rowOff>
    </xdr:from>
    <xdr:to>
      <xdr:col>32</xdr:col>
      <xdr:colOff>66675</xdr:colOff>
      <xdr:row>23</xdr:row>
      <xdr:rowOff>95250</xdr:rowOff>
    </xdr:to>
    <xdr:sp macro="" textlink="">
      <xdr:nvSpPr>
        <xdr:cNvPr id="11" name="Rectangle 71"/>
        <xdr:cNvSpPr>
          <a:spLocks noChangeArrowheads="1"/>
        </xdr:cNvSpPr>
      </xdr:nvSpPr>
      <xdr:spPr bwMode="auto">
        <a:xfrm>
          <a:off x="847725" y="5753100"/>
          <a:ext cx="65341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fr-FR" sz="1600" b="0" i="0" u="none" strike="noStrike" baseline="0">
              <a:solidFill>
                <a:srgbClr val="000000"/>
              </a:solidFill>
              <a:latin typeface="HandelGothic BT"/>
            </a:rPr>
            <a:t>Attributs</a:t>
          </a:r>
        </a:p>
      </xdr:txBody>
    </xdr:sp>
    <xdr:clientData/>
  </xdr:twoCellAnchor>
  <xdr:twoCellAnchor editAs="oneCell">
    <xdr:from>
      <xdr:col>0</xdr:col>
      <xdr:colOff>0</xdr:colOff>
      <xdr:row>40</xdr:row>
      <xdr:rowOff>133350</xdr:rowOff>
    </xdr:from>
    <xdr:to>
      <xdr:col>0</xdr:col>
      <xdr:colOff>66675</xdr:colOff>
      <xdr:row>44</xdr:row>
      <xdr:rowOff>66675</xdr:rowOff>
    </xdr:to>
    <xdr:pic>
      <xdr:nvPicPr>
        <xdr:cNvPr id="1124" name="Picture 70" descr="Chapitre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44075"/>
          <a:ext cx="66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85725</xdr:colOff>
      <xdr:row>40</xdr:row>
      <xdr:rowOff>180975</xdr:rowOff>
    </xdr:from>
    <xdr:to>
      <xdr:col>32</xdr:col>
      <xdr:colOff>66675</xdr:colOff>
      <xdr:row>43</xdr:row>
      <xdr:rowOff>171450</xdr:rowOff>
    </xdr:to>
    <xdr:sp macro="" textlink="">
      <xdr:nvSpPr>
        <xdr:cNvPr id="13" name="Rectangle 71"/>
        <xdr:cNvSpPr>
          <a:spLocks noChangeArrowheads="1"/>
        </xdr:cNvSpPr>
      </xdr:nvSpPr>
      <xdr:spPr bwMode="auto">
        <a:xfrm>
          <a:off x="847725" y="9791700"/>
          <a:ext cx="65341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fr-FR" sz="1600" b="0" i="0" u="none" strike="noStrike" baseline="0">
              <a:solidFill>
                <a:srgbClr val="000000"/>
              </a:solidFill>
              <a:latin typeface="HandelGothic BT"/>
            </a:rPr>
            <a:t>Mutations</a:t>
          </a:r>
        </a:p>
      </xdr:txBody>
    </xdr:sp>
    <xdr:clientData/>
  </xdr:twoCellAnchor>
  <xdr:twoCellAnchor editAs="oneCell">
    <xdr:from>
      <xdr:col>0</xdr:col>
      <xdr:colOff>0</xdr:colOff>
      <xdr:row>53</xdr:row>
      <xdr:rowOff>76200</xdr:rowOff>
    </xdr:from>
    <xdr:to>
      <xdr:col>0</xdr:col>
      <xdr:colOff>66675</xdr:colOff>
      <xdr:row>57</xdr:row>
      <xdr:rowOff>9525</xdr:rowOff>
    </xdr:to>
    <xdr:pic>
      <xdr:nvPicPr>
        <xdr:cNvPr id="1126" name="Picture 70" descr="Chapitre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163425"/>
          <a:ext cx="66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85725</xdr:colOff>
      <xdr:row>53</xdr:row>
      <xdr:rowOff>123825</xdr:rowOff>
    </xdr:from>
    <xdr:to>
      <xdr:col>32</xdr:col>
      <xdr:colOff>66675</xdr:colOff>
      <xdr:row>56</xdr:row>
      <xdr:rowOff>114300</xdr:rowOff>
    </xdr:to>
    <xdr:sp macro="" textlink="">
      <xdr:nvSpPr>
        <xdr:cNvPr id="15" name="Rectangle 71"/>
        <xdr:cNvSpPr>
          <a:spLocks noChangeArrowheads="1"/>
        </xdr:cNvSpPr>
      </xdr:nvSpPr>
      <xdr:spPr bwMode="auto">
        <a:xfrm>
          <a:off x="847725" y="12211050"/>
          <a:ext cx="65341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fr-FR" sz="1600" b="0" i="0" u="none" strike="noStrike" baseline="0">
              <a:solidFill>
                <a:srgbClr val="000000"/>
              </a:solidFill>
              <a:latin typeface="HandelGothic BT"/>
            </a:rPr>
            <a:t>Mutations de surfaces</a:t>
          </a:r>
        </a:p>
      </xdr:txBody>
    </xdr:sp>
    <xdr:clientData/>
  </xdr:twoCellAnchor>
  <xdr:twoCellAnchor editAs="oneCell">
    <xdr:from>
      <xdr:col>0</xdr:col>
      <xdr:colOff>0</xdr:colOff>
      <xdr:row>111</xdr:row>
      <xdr:rowOff>95250</xdr:rowOff>
    </xdr:from>
    <xdr:to>
      <xdr:col>0</xdr:col>
      <xdr:colOff>66675</xdr:colOff>
      <xdr:row>115</xdr:row>
      <xdr:rowOff>28575</xdr:rowOff>
    </xdr:to>
    <xdr:pic>
      <xdr:nvPicPr>
        <xdr:cNvPr id="1128" name="Picture 70" descr="Chapitre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231475"/>
          <a:ext cx="66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85725</xdr:colOff>
      <xdr:row>111</xdr:row>
      <xdr:rowOff>142875</xdr:rowOff>
    </xdr:from>
    <xdr:to>
      <xdr:col>32</xdr:col>
      <xdr:colOff>66675</xdr:colOff>
      <xdr:row>114</xdr:row>
      <xdr:rowOff>133350</xdr:rowOff>
    </xdr:to>
    <xdr:sp macro="" textlink="">
      <xdr:nvSpPr>
        <xdr:cNvPr id="17" name="Rectangle 71"/>
        <xdr:cNvSpPr>
          <a:spLocks noChangeArrowheads="1"/>
        </xdr:cNvSpPr>
      </xdr:nvSpPr>
      <xdr:spPr bwMode="auto">
        <a:xfrm>
          <a:off x="847725" y="23279100"/>
          <a:ext cx="653415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45720" tIns="32004" rIns="0" bIns="32004" anchor="ctr" upright="1"/>
        <a:lstStyle/>
        <a:p>
          <a:pPr algn="l" rtl="0">
            <a:defRPr sz="1000"/>
          </a:pPr>
          <a:r>
            <a:rPr lang="fr-FR" sz="1600" b="0" i="0" u="none" strike="noStrike" baseline="0">
              <a:solidFill>
                <a:srgbClr val="000000"/>
              </a:solidFill>
              <a:latin typeface="HandelGothic BT"/>
            </a:rPr>
            <a:t>Talents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37</xdr:col>
          <xdr:colOff>0</xdr:colOff>
          <xdr:row>0</xdr:row>
          <xdr:rowOff>0</xdr:rowOff>
        </xdr:from>
        <xdr:to>
          <xdr:col>37</xdr:col>
          <xdr:colOff>0</xdr:colOff>
          <xdr:row>0</xdr:row>
          <xdr:rowOff>0</xdr:rowOff>
        </xdr:to>
        <xdr:sp macro="" textlink="">
          <xdr:nvSpPr>
            <xdr:cNvPr id="1045" name="Labe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Irradiation Actuelle/Définitive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37</xdr:col>
          <xdr:colOff>0</xdr:colOff>
          <xdr:row>0</xdr:row>
          <xdr:rowOff>0</xdr:rowOff>
        </xdr:from>
        <xdr:to>
          <xdr:col>37</xdr:col>
          <xdr:colOff>0</xdr:colOff>
          <xdr:row>0</xdr:row>
          <xdr:rowOff>0</xdr:rowOff>
        </xdr:to>
        <xdr:sp macro="" textlink="">
          <xdr:nvSpPr>
            <xdr:cNvPr id="1046" name="Labe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Actuelle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37</xdr:col>
          <xdr:colOff>0</xdr:colOff>
          <xdr:row>0</xdr:row>
          <xdr:rowOff>0</xdr:rowOff>
        </xdr:from>
        <xdr:to>
          <xdr:col>37</xdr:col>
          <xdr:colOff>0</xdr:colOff>
          <xdr:row>0</xdr:row>
          <xdr:rowOff>0</xdr:rowOff>
        </xdr:to>
        <xdr:sp macro="" textlink="">
          <xdr:nvSpPr>
            <xdr:cNvPr id="1047" name="Labe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37</xdr:col>
          <xdr:colOff>0</xdr:colOff>
          <xdr:row>0</xdr:row>
          <xdr:rowOff>0</xdr:rowOff>
        </xdr:from>
        <xdr:to>
          <xdr:col>37</xdr:col>
          <xdr:colOff>0</xdr:colOff>
          <xdr:row>0</xdr:row>
          <xdr:rowOff>0</xdr:rowOff>
        </xdr:to>
        <xdr:sp macro="" textlink="">
          <xdr:nvSpPr>
            <xdr:cNvPr id="1048" name="Labe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Macro dommages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29</xdr:row>
          <xdr:rowOff>0</xdr:rowOff>
        </xdr:from>
        <xdr:to>
          <xdr:col>11</xdr:col>
          <xdr:colOff>200025</xdr:colOff>
          <xdr:row>29</xdr:row>
          <xdr:rowOff>285750</xdr:rowOff>
        </xdr:to>
        <xdr:sp macro="" textlink="">
          <xdr:nvSpPr>
            <xdr:cNvPr id="1049" name="Spinner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30</xdr:row>
          <xdr:rowOff>9525</xdr:rowOff>
        </xdr:from>
        <xdr:to>
          <xdr:col>11</xdr:col>
          <xdr:colOff>200025</xdr:colOff>
          <xdr:row>31</xdr:row>
          <xdr:rowOff>0</xdr:rowOff>
        </xdr:to>
        <xdr:sp macro="" textlink="">
          <xdr:nvSpPr>
            <xdr:cNvPr id="1050" name="Spinner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31</xdr:row>
          <xdr:rowOff>9525</xdr:rowOff>
        </xdr:from>
        <xdr:to>
          <xdr:col>11</xdr:col>
          <xdr:colOff>200025</xdr:colOff>
          <xdr:row>32</xdr:row>
          <xdr:rowOff>0</xdr:rowOff>
        </xdr:to>
        <xdr:sp macro="" textlink="">
          <xdr:nvSpPr>
            <xdr:cNvPr id="1051" name="Spinner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32</xdr:row>
          <xdr:rowOff>9525</xdr:rowOff>
        </xdr:from>
        <xdr:to>
          <xdr:col>11</xdr:col>
          <xdr:colOff>200025</xdr:colOff>
          <xdr:row>33</xdr:row>
          <xdr:rowOff>0</xdr:rowOff>
        </xdr:to>
        <xdr:sp macro="" textlink="">
          <xdr:nvSpPr>
            <xdr:cNvPr id="1052" name="Spinner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33</xdr:row>
          <xdr:rowOff>9525</xdr:rowOff>
        </xdr:from>
        <xdr:to>
          <xdr:col>11</xdr:col>
          <xdr:colOff>200025</xdr:colOff>
          <xdr:row>34</xdr:row>
          <xdr:rowOff>0</xdr:rowOff>
        </xdr:to>
        <xdr:sp macro="" textlink="">
          <xdr:nvSpPr>
            <xdr:cNvPr id="1053" name="Spinner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34</xdr:row>
          <xdr:rowOff>9525</xdr:rowOff>
        </xdr:from>
        <xdr:to>
          <xdr:col>11</xdr:col>
          <xdr:colOff>200025</xdr:colOff>
          <xdr:row>35</xdr:row>
          <xdr:rowOff>0</xdr:rowOff>
        </xdr:to>
        <xdr:sp macro="" textlink="">
          <xdr:nvSpPr>
            <xdr:cNvPr id="1054" name="Spinner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35</xdr:row>
          <xdr:rowOff>9525</xdr:rowOff>
        </xdr:from>
        <xdr:to>
          <xdr:col>11</xdr:col>
          <xdr:colOff>200025</xdr:colOff>
          <xdr:row>36</xdr:row>
          <xdr:rowOff>0</xdr:rowOff>
        </xdr:to>
        <xdr:sp macro="" textlink="">
          <xdr:nvSpPr>
            <xdr:cNvPr id="1055" name="Spinner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36</xdr:row>
          <xdr:rowOff>9525</xdr:rowOff>
        </xdr:from>
        <xdr:to>
          <xdr:col>11</xdr:col>
          <xdr:colOff>200025</xdr:colOff>
          <xdr:row>37</xdr:row>
          <xdr:rowOff>0</xdr:rowOff>
        </xdr:to>
        <xdr:sp macro="" textlink="">
          <xdr:nvSpPr>
            <xdr:cNvPr id="1056" name="Spinner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37</xdr:row>
          <xdr:rowOff>9525</xdr:rowOff>
        </xdr:from>
        <xdr:to>
          <xdr:col>11</xdr:col>
          <xdr:colOff>200025</xdr:colOff>
          <xdr:row>38</xdr:row>
          <xdr:rowOff>0</xdr:rowOff>
        </xdr:to>
        <xdr:sp macro="" textlink="">
          <xdr:nvSpPr>
            <xdr:cNvPr id="1057" name="Spinner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0</xdr:colOff>
          <xdr:row>38</xdr:row>
          <xdr:rowOff>0</xdr:rowOff>
        </xdr:from>
        <xdr:to>
          <xdr:col>11</xdr:col>
          <xdr:colOff>200025</xdr:colOff>
          <xdr:row>39</xdr:row>
          <xdr:rowOff>0</xdr:rowOff>
        </xdr:to>
        <xdr:sp macro="" textlink="">
          <xdr:nvSpPr>
            <xdr:cNvPr id="1058" name="Spinner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16</xdr:row>
          <xdr:rowOff>76200</xdr:rowOff>
        </xdr:from>
        <xdr:to>
          <xdr:col>9</xdr:col>
          <xdr:colOff>123825</xdr:colOff>
          <xdr:row>20</xdr:row>
          <xdr:rowOff>0</xdr:rowOff>
        </xdr:to>
        <xdr:sp macro="" textlink="">
          <xdr:nvSpPr>
            <xdr:cNvPr id="1061" name="List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190500</xdr:colOff>
          <xdr:row>11</xdr:row>
          <xdr:rowOff>47625</xdr:rowOff>
        </xdr:from>
        <xdr:to>
          <xdr:col>16</xdr:col>
          <xdr:colOff>123825</xdr:colOff>
          <xdr:row>14</xdr:row>
          <xdr:rowOff>123825</xdr:rowOff>
        </xdr:to>
        <xdr:sp macro="" textlink="">
          <xdr:nvSpPr>
            <xdr:cNvPr id="1062" name="List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9525</xdr:colOff>
          <xdr:row>11</xdr:row>
          <xdr:rowOff>47625</xdr:rowOff>
        </xdr:from>
        <xdr:to>
          <xdr:col>24</xdr:col>
          <xdr:colOff>19050</xdr:colOff>
          <xdr:row>14</xdr:row>
          <xdr:rowOff>123825</xdr:rowOff>
        </xdr:to>
        <xdr:sp macro="" textlink="">
          <xdr:nvSpPr>
            <xdr:cNvPr id="1063" name="List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114300</xdr:colOff>
          <xdr:row>11</xdr:row>
          <xdr:rowOff>47625</xdr:rowOff>
        </xdr:from>
        <xdr:to>
          <xdr:col>31</xdr:col>
          <xdr:colOff>123825</xdr:colOff>
          <xdr:row>14</xdr:row>
          <xdr:rowOff>123825</xdr:rowOff>
        </xdr:to>
        <xdr:sp macro="" textlink="">
          <xdr:nvSpPr>
            <xdr:cNvPr id="1066" name="List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</xdr:row>
          <xdr:rowOff>47625</xdr:rowOff>
        </xdr:from>
        <xdr:to>
          <xdr:col>9</xdr:col>
          <xdr:colOff>123825</xdr:colOff>
          <xdr:row>13</xdr:row>
          <xdr:rowOff>66675</xdr:rowOff>
        </xdr:to>
        <xdr:sp macro="" textlink="">
          <xdr:nvSpPr>
            <xdr:cNvPr id="1067" name="List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0</xdr:colOff>
          <xdr:row>45</xdr:row>
          <xdr:rowOff>0</xdr:rowOff>
        </xdr:from>
        <xdr:to>
          <xdr:col>16</xdr:col>
          <xdr:colOff>171450</xdr:colOff>
          <xdr:row>46</xdr:row>
          <xdr:rowOff>0</xdr:rowOff>
        </xdr:to>
        <xdr:sp macro="" textlink="">
          <xdr:nvSpPr>
            <xdr:cNvPr id="1070" name="Spinner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0</xdr:colOff>
          <xdr:row>46</xdr:row>
          <xdr:rowOff>0</xdr:rowOff>
        </xdr:from>
        <xdr:to>
          <xdr:col>16</xdr:col>
          <xdr:colOff>171450</xdr:colOff>
          <xdr:row>47</xdr:row>
          <xdr:rowOff>0</xdr:rowOff>
        </xdr:to>
        <xdr:sp macro="" textlink="">
          <xdr:nvSpPr>
            <xdr:cNvPr id="1071" name="Spinner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0</xdr:colOff>
          <xdr:row>47</xdr:row>
          <xdr:rowOff>0</xdr:rowOff>
        </xdr:from>
        <xdr:to>
          <xdr:col>16</xdr:col>
          <xdr:colOff>171450</xdr:colOff>
          <xdr:row>48</xdr:row>
          <xdr:rowOff>0</xdr:rowOff>
        </xdr:to>
        <xdr:sp macro="" textlink="">
          <xdr:nvSpPr>
            <xdr:cNvPr id="1072" name="Spinner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0</xdr:colOff>
          <xdr:row>48</xdr:row>
          <xdr:rowOff>0</xdr:rowOff>
        </xdr:from>
        <xdr:to>
          <xdr:col>16</xdr:col>
          <xdr:colOff>171450</xdr:colOff>
          <xdr:row>49</xdr:row>
          <xdr:rowOff>0</xdr:rowOff>
        </xdr:to>
        <xdr:sp macro="" textlink="">
          <xdr:nvSpPr>
            <xdr:cNvPr id="1073" name="Spinner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0</xdr:colOff>
          <xdr:row>49</xdr:row>
          <xdr:rowOff>0</xdr:rowOff>
        </xdr:from>
        <xdr:to>
          <xdr:col>16</xdr:col>
          <xdr:colOff>171450</xdr:colOff>
          <xdr:row>50</xdr:row>
          <xdr:rowOff>0</xdr:rowOff>
        </xdr:to>
        <xdr:sp macro="" textlink="">
          <xdr:nvSpPr>
            <xdr:cNvPr id="1074" name="Spinner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0</xdr:colOff>
          <xdr:row>50</xdr:row>
          <xdr:rowOff>0</xdr:rowOff>
        </xdr:from>
        <xdr:to>
          <xdr:col>16</xdr:col>
          <xdr:colOff>171450</xdr:colOff>
          <xdr:row>51</xdr:row>
          <xdr:rowOff>0</xdr:rowOff>
        </xdr:to>
        <xdr:sp macro="" textlink="">
          <xdr:nvSpPr>
            <xdr:cNvPr id="1075" name="Spinner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0</xdr:colOff>
          <xdr:row>51</xdr:row>
          <xdr:rowOff>0</xdr:rowOff>
        </xdr:from>
        <xdr:to>
          <xdr:col>16</xdr:col>
          <xdr:colOff>171450</xdr:colOff>
          <xdr:row>52</xdr:row>
          <xdr:rowOff>0</xdr:rowOff>
        </xdr:to>
        <xdr:sp macro="" textlink="">
          <xdr:nvSpPr>
            <xdr:cNvPr id="1076" name="Spinner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0</xdr:colOff>
          <xdr:row>52</xdr:row>
          <xdr:rowOff>0</xdr:rowOff>
        </xdr:from>
        <xdr:to>
          <xdr:col>16</xdr:col>
          <xdr:colOff>171450</xdr:colOff>
          <xdr:row>53</xdr:row>
          <xdr:rowOff>0</xdr:rowOff>
        </xdr:to>
        <xdr:sp macro="" textlink="">
          <xdr:nvSpPr>
            <xdr:cNvPr id="1077" name="Spinner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2</xdr:row>
          <xdr:rowOff>123825</xdr:rowOff>
        </xdr:from>
        <xdr:to>
          <xdr:col>33</xdr:col>
          <xdr:colOff>123825</xdr:colOff>
          <xdr:row>3</xdr:row>
          <xdr:rowOff>152400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Calcule des bonus des compétences non utilisées</a:t>
              </a:r>
              <a:endParaRPr lang="fr-FR"/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1</xdr:row>
          <xdr:rowOff>95250</xdr:rowOff>
        </xdr:from>
        <xdr:to>
          <xdr:col>33</xdr:col>
          <xdr:colOff>114300</xdr:colOff>
          <xdr:row>2</xdr:row>
          <xdr:rowOff>123825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Affichage d'un feuille vierge (pour impression papier)</a:t>
              </a:r>
              <a:endParaRPr lang="fr-FR"/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76200</xdr:colOff>
          <xdr:row>16</xdr:row>
          <xdr:rowOff>66675</xdr:rowOff>
        </xdr:from>
        <xdr:to>
          <xdr:col>22</xdr:col>
          <xdr:colOff>66675</xdr:colOff>
          <xdr:row>19</xdr:row>
          <xdr:rowOff>171450</xdr:rowOff>
        </xdr:to>
        <xdr:sp macro="" textlink="">
          <xdr:nvSpPr>
            <xdr:cNvPr id="1080" name="List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63</xdr:col>
      <xdr:colOff>0</xdr:colOff>
      <xdr:row>74</xdr:row>
      <xdr:rowOff>76200</xdr:rowOff>
    </xdr:to>
    <xdr:sp macro="" textlink="">
      <xdr:nvSpPr>
        <xdr:cNvPr id="15371" name="AutoShape 5"/>
        <xdr:cNvSpPr>
          <a:spLocks noChangeArrowheads="1"/>
        </xdr:cNvSpPr>
      </xdr:nvSpPr>
      <xdr:spPr bwMode="auto">
        <a:xfrm>
          <a:off x="95250" y="95250"/>
          <a:ext cx="9496425" cy="14763750"/>
        </a:xfrm>
        <a:prstGeom prst="roundRect">
          <a:avLst>
            <a:gd name="adj" fmla="val 2347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15361" name="Label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Irradiation Actuelle/Définitive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15362" name="Label 2" hidden="1">
              <a:extLst>
                <a:ext uri="{63B3BB69-23CF-44E3-9099-C40C66FF867C}">
                  <a14:compatExt spid="_x0000_s15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Actuelle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15363" name="Label 3" hidden="1">
              <a:extLst>
                <a:ext uri="{63B3BB69-23CF-44E3-9099-C40C66FF867C}">
                  <a14:compatExt spid="_x0000_s15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15364" name="Label 4" hidden="1">
              <a:extLst>
                <a:ext uri="{63B3BB69-23CF-44E3-9099-C40C66FF867C}">
                  <a14:compatExt spid="_x0000_s15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Macro dommages :</a:t>
              </a:r>
              <a:endParaRPr lang="fr-FR"/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63</xdr:col>
      <xdr:colOff>0</xdr:colOff>
      <xdr:row>6</xdr:row>
      <xdr:rowOff>0</xdr:rowOff>
    </xdr:to>
    <xdr:sp macro="" textlink="">
      <xdr:nvSpPr>
        <xdr:cNvPr id="2074" name="AutoShape 6"/>
        <xdr:cNvSpPr>
          <a:spLocks noChangeArrowheads="1"/>
        </xdr:cNvSpPr>
      </xdr:nvSpPr>
      <xdr:spPr bwMode="auto">
        <a:xfrm>
          <a:off x="95250" y="0"/>
          <a:ext cx="11620500" cy="1266825"/>
        </a:xfrm>
        <a:prstGeom prst="roundRect">
          <a:avLst>
            <a:gd name="adj" fmla="val 13935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19050</xdr:colOff>
      <xdr:row>7</xdr:row>
      <xdr:rowOff>0</xdr:rowOff>
    </xdr:from>
    <xdr:to>
      <xdr:col>63</xdr:col>
      <xdr:colOff>0</xdr:colOff>
      <xdr:row>9</xdr:row>
      <xdr:rowOff>0</xdr:rowOff>
    </xdr:to>
    <xdr:sp macro="" textlink="">
      <xdr:nvSpPr>
        <xdr:cNvPr id="2075" name="AutoShape 7"/>
        <xdr:cNvSpPr>
          <a:spLocks noChangeArrowheads="1"/>
        </xdr:cNvSpPr>
      </xdr:nvSpPr>
      <xdr:spPr bwMode="auto">
        <a:xfrm>
          <a:off x="114300" y="1362075"/>
          <a:ext cx="11601450" cy="495300"/>
        </a:xfrm>
        <a:prstGeom prst="roundRect">
          <a:avLst>
            <a:gd name="adj" fmla="val 33333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2076" name="AutoShape 8"/>
        <xdr:cNvSpPr>
          <a:spLocks noChangeArrowheads="1"/>
        </xdr:cNvSpPr>
      </xdr:nvSpPr>
      <xdr:spPr bwMode="auto">
        <a:xfrm>
          <a:off x="95250" y="1952625"/>
          <a:ext cx="7905750" cy="1209675"/>
        </a:xfrm>
        <a:prstGeom prst="roundRect">
          <a:avLst>
            <a:gd name="adj" fmla="val 13935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43</xdr:col>
      <xdr:colOff>76200</xdr:colOff>
      <xdr:row>10</xdr:row>
      <xdr:rowOff>0</xdr:rowOff>
    </xdr:from>
    <xdr:to>
      <xdr:col>63</xdr:col>
      <xdr:colOff>0</xdr:colOff>
      <xdr:row>16</xdr:row>
      <xdr:rowOff>0</xdr:rowOff>
    </xdr:to>
    <xdr:sp macro="" textlink="">
      <xdr:nvSpPr>
        <xdr:cNvPr id="2077" name="AutoShape 9"/>
        <xdr:cNvSpPr>
          <a:spLocks noChangeArrowheads="1"/>
        </xdr:cNvSpPr>
      </xdr:nvSpPr>
      <xdr:spPr bwMode="auto">
        <a:xfrm>
          <a:off x="8077200" y="1952625"/>
          <a:ext cx="3638550" cy="1209675"/>
        </a:xfrm>
        <a:prstGeom prst="roundRect">
          <a:avLst>
            <a:gd name="adj" fmla="val 13935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46</xdr:col>
      <xdr:colOff>9525</xdr:colOff>
      <xdr:row>31</xdr:row>
      <xdr:rowOff>0</xdr:rowOff>
    </xdr:to>
    <xdr:sp macro="" textlink="">
      <xdr:nvSpPr>
        <xdr:cNvPr id="2078" name="AutoShape 10"/>
        <xdr:cNvSpPr>
          <a:spLocks noChangeArrowheads="1"/>
        </xdr:cNvSpPr>
      </xdr:nvSpPr>
      <xdr:spPr bwMode="auto">
        <a:xfrm>
          <a:off x="95250" y="3257550"/>
          <a:ext cx="8486775" cy="2752725"/>
        </a:xfrm>
        <a:prstGeom prst="roundRect">
          <a:avLst>
            <a:gd name="adj" fmla="val 6269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46</xdr:col>
      <xdr:colOff>76200</xdr:colOff>
      <xdr:row>17</xdr:row>
      <xdr:rowOff>0</xdr:rowOff>
    </xdr:from>
    <xdr:to>
      <xdr:col>63</xdr:col>
      <xdr:colOff>0</xdr:colOff>
      <xdr:row>31</xdr:row>
      <xdr:rowOff>0</xdr:rowOff>
    </xdr:to>
    <xdr:sp macro="" textlink="">
      <xdr:nvSpPr>
        <xdr:cNvPr id="2079" name="AutoShape 11"/>
        <xdr:cNvSpPr>
          <a:spLocks noChangeArrowheads="1"/>
        </xdr:cNvSpPr>
      </xdr:nvSpPr>
      <xdr:spPr bwMode="auto">
        <a:xfrm>
          <a:off x="8648700" y="3257550"/>
          <a:ext cx="3067050" cy="2752725"/>
        </a:xfrm>
        <a:prstGeom prst="roundRect">
          <a:avLst>
            <a:gd name="adj" fmla="val 7111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63</xdr:col>
      <xdr:colOff>0</xdr:colOff>
      <xdr:row>87</xdr:row>
      <xdr:rowOff>28575</xdr:rowOff>
    </xdr:to>
    <xdr:sp macro="" textlink="">
      <xdr:nvSpPr>
        <xdr:cNvPr id="2080" name="AutoShape 13"/>
        <xdr:cNvSpPr>
          <a:spLocks noChangeArrowheads="1"/>
        </xdr:cNvSpPr>
      </xdr:nvSpPr>
      <xdr:spPr bwMode="auto">
        <a:xfrm>
          <a:off x="95250" y="6105525"/>
          <a:ext cx="11620500" cy="11287125"/>
        </a:xfrm>
        <a:prstGeom prst="roundRect">
          <a:avLst>
            <a:gd name="adj" fmla="val 2116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64</xdr:col>
          <xdr:colOff>0</xdr:colOff>
          <xdr:row>29</xdr:row>
          <xdr:rowOff>0</xdr:rowOff>
        </xdr:from>
        <xdr:to>
          <xdr:col>64</xdr:col>
          <xdr:colOff>0</xdr:colOff>
          <xdr:row>29</xdr:row>
          <xdr:rowOff>0</xdr:rowOff>
        </xdr:to>
        <xdr:sp macro="" textlink="">
          <xdr:nvSpPr>
            <xdr:cNvPr id="2050" name="Labe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Irradiation Actuelle/Définitive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</xdr:col>
          <xdr:colOff>0</xdr:colOff>
          <xdr:row>29</xdr:row>
          <xdr:rowOff>0</xdr:rowOff>
        </xdr:from>
        <xdr:to>
          <xdr:col>64</xdr:col>
          <xdr:colOff>0</xdr:colOff>
          <xdr:row>29</xdr:row>
          <xdr:rowOff>0</xdr:rowOff>
        </xdr:to>
        <xdr:sp macro="" textlink="">
          <xdr:nvSpPr>
            <xdr:cNvPr id="2051" name="Labe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Actuelle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</xdr:col>
          <xdr:colOff>0</xdr:colOff>
          <xdr:row>29</xdr:row>
          <xdr:rowOff>0</xdr:rowOff>
        </xdr:from>
        <xdr:to>
          <xdr:col>64</xdr:col>
          <xdr:colOff>0</xdr:colOff>
          <xdr:row>29</xdr:row>
          <xdr:rowOff>0</xdr:rowOff>
        </xdr:to>
        <xdr:sp macro="" textlink="">
          <xdr:nvSpPr>
            <xdr:cNvPr id="2052" name="Labe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64</xdr:col>
          <xdr:colOff>0</xdr:colOff>
          <xdr:row>29</xdr:row>
          <xdr:rowOff>0</xdr:rowOff>
        </xdr:from>
        <xdr:to>
          <xdr:col>64</xdr:col>
          <xdr:colOff>0</xdr:colOff>
          <xdr:row>29</xdr:row>
          <xdr:rowOff>0</xdr:rowOff>
        </xdr:to>
        <xdr:sp macro="" textlink="">
          <xdr:nvSpPr>
            <xdr:cNvPr id="2053" name="Labe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Macro dommages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62</xdr:row>
          <xdr:rowOff>0</xdr:rowOff>
        </xdr:from>
        <xdr:to>
          <xdr:col>46</xdr:col>
          <xdr:colOff>28575</xdr:colOff>
          <xdr:row>63</xdr:row>
          <xdr:rowOff>0</xdr:rowOff>
        </xdr:to>
        <xdr:sp macro="" textlink="">
          <xdr:nvSpPr>
            <xdr:cNvPr id="2062" name="Drop Down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63</xdr:row>
          <xdr:rowOff>0</xdr:rowOff>
        </xdr:from>
        <xdr:to>
          <xdr:col>46</xdr:col>
          <xdr:colOff>28575</xdr:colOff>
          <xdr:row>64</xdr:row>
          <xdr:rowOff>0</xdr:rowOff>
        </xdr:to>
        <xdr:sp macro="" textlink="">
          <xdr:nvSpPr>
            <xdr:cNvPr id="2063" name="Drop Down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0</xdr:colOff>
          <xdr:row>64</xdr:row>
          <xdr:rowOff>0</xdr:rowOff>
        </xdr:from>
        <xdr:to>
          <xdr:col>46</xdr:col>
          <xdr:colOff>28575</xdr:colOff>
          <xdr:row>65</xdr:row>
          <xdr:rowOff>0</xdr:rowOff>
        </xdr:to>
        <xdr:sp macro="" textlink="">
          <xdr:nvSpPr>
            <xdr:cNvPr id="2064" name="Drop Down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63</xdr:col>
      <xdr:colOff>0</xdr:colOff>
      <xdr:row>84</xdr:row>
      <xdr:rowOff>0</xdr:rowOff>
    </xdr:to>
    <xdr:sp macro="" textlink="">
      <xdr:nvSpPr>
        <xdr:cNvPr id="3079" name="AutoShape 5"/>
        <xdr:cNvSpPr>
          <a:spLocks noChangeArrowheads="1"/>
        </xdr:cNvSpPr>
      </xdr:nvSpPr>
      <xdr:spPr bwMode="auto">
        <a:xfrm>
          <a:off x="95250" y="95250"/>
          <a:ext cx="11087100" cy="16554450"/>
        </a:xfrm>
        <a:prstGeom prst="roundRect">
          <a:avLst>
            <a:gd name="adj" fmla="val 2116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3073" name="Label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Irradiation Actuelle/Définitive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3074" name="Label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Actuelle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3075" name="Label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3076" name="Label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Macro dommages :</a:t>
              </a:r>
              <a:endParaRPr lang="fr-FR"/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41</xdr:row>
      <xdr:rowOff>0</xdr:rowOff>
    </xdr:from>
    <xdr:to>
      <xdr:col>45</xdr:col>
      <xdr:colOff>95250</xdr:colOff>
      <xdr:row>54</xdr:row>
      <xdr:rowOff>85725</xdr:rowOff>
    </xdr:to>
    <xdr:sp macro="" textlink="">
      <xdr:nvSpPr>
        <xdr:cNvPr id="4122" name="AutoShape 5"/>
        <xdr:cNvSpPr>
          <a:spLocks noChangeArrowheads="1"/>
        </xdr:cNvSpPr>
      </xdr:nvSpPr>
      <xdr:spPr bwMode="auto">
        <a:xfrm>
          <a:off x="95250" y="7772400"/>
          <a:ext cx="8382000" cy="2733675"/>
        </a:xfrm>
        <a:prstGeom prst="roundRect">
          <a:avLst>
            <a:gd name="adj" fmla="val 4880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21</xdr:row>
      <xdr:rowOff>0</xdr:rowOff>
    </xdr:from>
    <xdr:to>
      <xdr:col>63</xdr:col>
      <xdr:colOff>0</xdr:colOff>
      <xdr:row>40</xdr:row>
      <xdr:rowOff>0</xdr:rowOff>
    </xdr:to>
    <xdr:sp macro="" textlink="">
      <xdr:nvSpPr>
        <xdr:cNvPr id="4123" name="AutoShape 6"/>
        <xdr:cNvSpPr>
          <a:spLocks noChangeArrowheads="1"/>
        </xdr:cNvSpPr>
      </xdr:nvSpPr>
      <xdr:spPr bwMode="auto">
        <a:xfrm>
          <a:off x="95250" y="3962400"/>
          <a:ext cx="11620500" cy="3714750"/>
        </a:xfrm>
        <a:prstGeom prst="roundRect">
          <a:avLst>
            <a:gd name="adj" fmla="val 3894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77</xdr:row>
      <xdr:rowOff>0</xdr:rowOff>
    </xdr:from>
    <xdr:to>
      <xdr:col>45</xdr:col>
      <xdr:colOff>76200</xdr:colOff>
      <xdr:row>86</xdr:row>
      <xdr:rowOff>85725</xdr:rowOff>
    </xdr:to>
    <xdr:sp macro="" textlink="">
      <xdr:nvSpPr>
        <xdr:cNvPr id="4124" name="AutoShape 7"/>
        <xdr:cNvSpPr>
          <a:spLocks noChangeArrowheads="1"/>
        </xdr:cNvSpPr>
      </xdr:nvSpPr>
      <xdr:spPr bwMode="auto">
        <a:xfrm>
          <a:off x="95250" y="15125700"/>
          <a:ext cx="8362950" cy="1924050"/>
        </a:xfrm>
        <a:prstGeom prst="roundRect">
          <a:avLst>
            <a:gd name="adj" fmla="val 6931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46</xdr:col>
      <xdr:colOff>9525</xdr:colOff>
      <xdr:row>70</xdr:row>
      <xdr:rowOff>142875</xdr:rowOff>
    </xdr:from>
    <xdr:to>
      <xdr:col>63</xdr:col>
      <xdr:colOff>0</xdr:colOff>
      <xdr:row>86</xdr:row>
      <xdr:rowOff>85725</xdr:rowOff>
    </xdr:to>
    <xdr:sp macro="" textlink="">
      <xdr:nvSpPr>
        <xdr:cNvPr id="4125" name="AutoShape 8"/>
        <xdr:cNvSpPr>
          <a:spLocks noChangeArrowheads="1"/>
        </xdr:cNvSpPr>
      </xdr:nvSpPr>
      <xdr:spPr bwMode="auto">
        <a:xfrm>
          <a:off x="8582025" y="13801725"/>
          <a:ext cx="3133725" cy="3248025"/>
        </a:xfrm>
        <a:prstGeom prst="roundRect">
          <a:avLst>
            <a:gd name="adj" fmla="val 5884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42</xdr:col>
      <xdr:colOff>47625</xdr:colOff>
      <xdr:row>20</xdr:row>
      <xdr:rowOff>0</xdr:rowOff>
    </xdr:to>
    <xdr:sp macro="" textlink="">
      <xdr:nvSpPr>
        <xdr:cNvPr id="4126" name="AutoShape 9"/>
        <xdr:cNvSpPr>
          <a:spLocks noChangeArrowheads="1"/>
        </xdr:cNvSpPr>
      </xdr:nvSpPr>
      <xdr:spPr bwMode="auto">
        <a:xfrm>
          <a:off x="95250" y="285750"/>
          <a:ext cx="7762875" cy="3581400"/>
        </a:xfrm>
        <a:prstGeom prst="roundRect">
          <a:avLst>
            <a:gd name="adj" fmla="val 4032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42</xdr:col>
      <xdr:colOff>104775</xdr:colOff>
      <xdr:row>2</xdr:row>
      <xdr:rowOff>0</xdr:rowOff>
    </xdr:from>
    <xdr:to>
      <xdr:col>63</xdr:col>
      <xdr:colOff>0</xdr:colOff>
      <xdr:row>20</xdr:row>
      <xdr:rowOff>0</xdr:rowOff>
    </xdr:to>
    <xdr:sp macro="" textlink="">
      <xdr:nvSpPr>
        <xdr:cNvPr id="4127" name="AutoShape 10"/>
        <xdr:cNvSpPr>
          <a:spLocks noChangeArrowheads="1"/>
        </xdr:cNvSpPr>
      </xdr:nvSpPr>
      <xdr:spPr bwMode="auto">
        <a:xfrm>
          <a:off x="7915275" y="285750"/>
          <a:ext cx="3800475" cy="3581400"/>
        </a:xfrm>
        <a:prstGeom prst="roundRect">
          <a:avLst>
            <a:gd name="adj" fmla="val 4032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46</xdr:col>
      <xdr:colOff>19050</xdr:colOff>
      <xdr:row>41</xdr:row>
      <xdr:rowOff>0</xdr:rowOff>
    </xdr:from>
    <xdr:to>
      <xdr:col>63</xdr:col>
      <xdr:colOff>0</xdr:colOff>
      <xdr:row>70</xdr:row>
      <xdr:rowOff>19050</xdr:rowOff>
    </xdr:to>
    <xdr:sp macro="" textlink="">
      <xdr:nvSpPr>
        <xdr:cNvPr id="4128" name="AutoShape 11"/>
        <xdr:cNvSpPr>
          <a:spLocks noChangeArrowheads="1"/>
        </xdr:cNvSpPr>
      </xdr:nvSpPr>
      <xdr:spPr bwMode="auto">
        <a:xfrm>
          <a:off x="8591550" y="7772400"/>
          <a:ext cx="3124200" cy="5905500"/>
        </a:xfrm>
        <a:prstGeom prst="roundRect">
          <a:avLst>
            <a:gd name="adj" fmla="val 4824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55</xdr:row>
      <xdr:rowOff>0</xdr:rowOff>
    </xdr:from>
    <xdr:to>
      <xdr:col>45</xdr:col>
      <xdr:colOff>95250</xdr:colOff>
      <xdr:row>76</xdr:row>
      <xdr:rowOff>85725</xdr:rowOff>
    </xdr:to>
    <xdr:sp macro="" textlink="">
      <xdr:nvSpPr>
        <xdr:cNvPr id="4129" name="AutoShape 12"/>
        <xdr:cNvSpPr>
          <a:spLocks noChangeArrowheads="1"/>
        </xdr:cNvSpPr>
      </xdr:nvSpPr>
      <xdr:spPr bwMode="auto">
        <a:xfrm>
          <a:off x="95250" y="10620375"/>
          <a:ext cx="8382000" cy="4391025"/>
        </a:xfrm>
        <a:prstGeom prst="roundRect">
          <a:avLst>
            <a:gd name="adj" fmla="val 2815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4097" name="Label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Irradiation Actuelle/Définitive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4098" name="Label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Actuelle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4099" name="Label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4100" name="Label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Macro dommages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56</xdr:row>
          <xdr:rowOff>0</xdr:rowOff>
        </xdr:from>
        <xdr:to>
          <xdr:col>31</xdr:col>
          <xdr:colOff>114300</xdr:colOff>
          <xdr:row>57</xdr:row>
          <xdr:rowOff>0</xdr:rowOff>
        </xdr:to>
        <xdr:sp macro="" textlink="">
          <xdr:nvSpPr>
            <xdr:cNvPr id="4109" name="Drop Down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60</xdr:row>
          <xdr:rowOff>0</xdr:rowOff>
        </xdr:from>
        <xdr:to>
          <xdr:col>31</xdr:col>
          <xdr:colOff>114300</xdr:colOff>
          <xdr:row>61</xdr:row>
          <xdr:rowOff>0</xdr:rowOff>
        </xdr:to>
        <xdr:sp macro="" textlink="">
          <xdr:nvSpPr>
            <xdr:cNvPr id="4110" name="Drop Down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64</xdr:row>
          <xdr:rowOff>0</xdr:rowOff>
        </xdr:from>
        <xdr:to>
          <xdr:col>31</xdr:col>
          <xdr:colOff>114300</xdr:colOff>
          <xdr:row>65</xdr:row>
          <xdr:rowOff>0</xdr:rowOff>
        </xdr:to>
        <xdr:sp macro="" textlink="">
          <xdr:nvSpPr>
            <xdr:cNvPr id="4111" name="Drop Down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31</xdr:col>
          <xdr:colOff>114300</xdr:colOff>
          <xdr:row>69</xdr:row>
          <xdr:rowOff>9525</xdr:rowOff>
        </xdr:to>
        <xdr:sp macro="" textlink="">
          <xdr:nvSpPr>
            <xdr:cNvPr id="4112" name="Drop Down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31</xdr:col>
          <xdr:colOff>114300</xdr:colOff>
          <xdr:row>73</xdr:row>
          <xdr:rowOff>0</xdr:rowOff>
        </xdr:to>
        <xdr:sp macro="" textlink="">
          <xdr:nvSpPr>
            <xdr:cNvPr id="4113" name="Drop Down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63</xdr:col>
      <xdr:colOff>0</xdr:colOff>
      <xdr:row>69</xdr:row>
      <xdr:rowOff>0</xdr:rowOff>
    </xdr:to>
    <xdr:sp macro="" textlink="">
      <xdr:nvSpPr>
        <xdr:cNvPr id="5270" name="AutoShape 6"/>
        <xdr:cNvSpPr>
          <a:spLocks noChangeArrowheads="1"/>
        </xdr:cNvSpPr>
      </xdr:nvSpPr>
      <xdr:spPr bwMode="auto">
        <a:xfrm>
          <a:off x="95250" y="95250"/>
          <a:ext cx="9448800" cy="13639800"/>
        </a:xfrm>
        <a:prstGeom prst="roundRect">
          <a:avLst>
            <a:gd name="adj" fmla="val 2347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70</xdr:row>
      <xdr:rowOff>0</xdr:rowOff>
    </xdr:from>
    <xdr:to>
      <xdr:col>46</xdr:col>
      <xdr:colOff>0</xdr:colOff>
      <xdr:row>73</xdr:row>
      <xdr:rowOff>85725</xdr:rowOff>
    </xdr:to>
    <xdr:sp macro="" textlink="">
      <xdr:nvSpPr>
        <xdr:cNvPr id="5271" name="AutoShape 7"/>
        <xdr:cNvSpPr>
          <a:spLocks noChangeArrowheads="1"/>
        </xdr:cNvSpPr>
      </xdr:nvSpPr>
      <xdr:spPr bwMode="auto">
        <a:xfrm>
          <a:off x="95250" y="13830300"/>
          <a:ext cx="6858000" cy="742950"/>
        </a:xfrm>
        <a:prstGeom prst="roundRect">
          <a:avLst>
            <a:gd name="adj" fmla="val 22032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46</xdr:col>
      <xdr:colOff>38100</xdr:colOff>
      <xdr:row>70</xdr:row>
      <xdr:rowOff>0</xdr:rowOff>
    </xdr:from>
    <xdr:to>
      <xdr:col>63</xdr:col>
      <xdr:colOff>0</xdr:colOff>
      <xdr:row>73</xdr:row>
      <xdr:rowOff>85725</xdr:rowOff>
    </xdr:to>
    <xdr:sp macro="" textlink="">
      <xdr:nvSpPr>
        <xdr:cNvPr id="5272" name="AutoShape 8"/>
        <xdr:cNvSpPr>
          <a:spLocks noChangeArrowheads="1"/>
        </xdr:cNvSpPr>
      </xdr:nvSpPr>
      <xdr:spPr bwMode="auto">
        <a:xfrm>
          <a:off x="6991350" y="13830300"/>
          <a:ext cx="2552700" cy="742950"/>
        </a:xfrm>
        <a:prstGeom prst="roundRect">
          <a:avLst>
            <a:gd name="adj" fmla="val 16949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38100</xdr:colOff>
      <xdr:row>72</xdr:row>
      <xdr:rowOff>0</xdr:rowOff>
    </xdr:from>
    <xdr:to>
      <xdr:col>9</xdr:col>
      <xdr:colOff>123825</xdr:colOff>
      <xdr:row>73</xdr:row>
      <xdr:rowOff>9525</xdr:rowOff>
    </xdr:to>
    <xdr:sp macro="" textlink="">
      <xdr:nvSpPr>
        <xdr:cNvPr id="5273" name="Oval 9"/>
        <xdr:cNvSpPr>
          <a:spLocks noChangeArrowheads="1"/>
        </xdr:cNvSpPr>
      </xdr:nvSpPr>
      <xdr:spPr bwMode="auto">
        <a:xfrm>
          <a:off x="1143000" y="1428750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47625</xdr:colOff>
      <xdr:row>72</xdr:row>
      <xdr:rowOff>0</xdr:rowOff>
    </xdr:from>
    <xdr:to>
      <xdr:col>11</xdr:col>
      <xdr:colOff>133350</xdr:colOff>
      <xdr:row>73</xdr:row>
      <xdr:rowOff>9525</xdr:rowOff>
    </xdr:to>
    <xdr:sp macro="" textlink="">
      <xdr:nvSpPr>
        <xdr:cNvPr id="5274" name="Oval 10"/>
        <xdr:cNvSpPr>
          <a:spLocks noChangeArrowheads="1"/>
        </xdr:cNvSpPr>
      </xdr:nvSpPr>
      <xdr:spPr bwMode="auto">
        <a:xfrm>
          <a:off x="1457325" y="1428750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38100</xdr:colOff>
      <xdr:row>72</xdr:row>
      <xdr:rowOff>0</xdr:rowOff>
    </xdr:from>
    <xdr:to>
      <xdr:col>13</xdr:col>
      <xdr:colOff>123825</xdr:colOff>
      <xdr:row>73</xdr:row>
      <xdr:rowOff>9525</xdr:rowOff>
    </xdr:to>
    <xdr:sp macro="" textlink="">
      <xdr:nvSpPr>
        <xdr:cNvPr id="5275" name="Oval 11"/>
        <xdr:cNvSpPr>
          <a:spLocks noChangeArrowheads="1"/>
        </xdr:cNvSpPr>
      </xdr:nvSpPr>
      <xdr:spPr bwMode="auto">
        <a:xfrm>
          <a:off x="1752600" y="1428750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38100</xdr:colOff>
      <xdr:row>72</xdr:row>
      <xdr:rowOff>0</xdr:rowOff>
    </xdr:from>
    <xdr:to>
      <xdr:col>15</xdr:col>
      <xdr:colOff>123825</xdr:colOff>
      <xdr:row>73</xdr:row>
      <xdr:rowOff>9525</xdr:rowOff>
    </xdr:to>
    <xdr:sp macro="" textlink="">
      <xdr:nvSpPr>
        <xdr:cNvPr id="5276" name="Oval 12"/>
        <xdr:cNvSpPr>
          <a:spLocks noChangeArrowheads="1"/>
        </xdr:cNvSpPr>
      </xdr:nvSpPr>
      <xdr:spPr bwMode="auto">
        <a:xfrm>
          <a:off x="2057400" y="1428750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38100</xdr:colOff>
      <xdr:row>72</xdr:row>
      <xdr:rowOff>0</xdr:rowOff>
    </xdr:from>
    <xdr:to>
      <xdr:col>17</xdr:col>
      <xdr:colOff>123825</xdr:colOff>
      <xdr:row>73</xdr:row>
      <xdr:rowOff>9525</xdr:rowOff>
    </xdr:to>
    <xdr:sp macro="" textlink="">
      <xdr:nvSpPr>
        <xdr:cNvPr id="5277" name="Oval 13"/>
        <xdr:cNvSpPr>
          <a:spLocks noChangeArrowheads="1"/>
        </xdr:cNvSpPr>
      </xdr:nvSpPr>
      <xdr:spPr bwMode="auto">
        <a:xfrm>
          <a:off x="2362200" y="1428750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28575</xdr:colOff>
      <xdr:row>72</xdr:row>
      <xdr:rowOff>0</xdr:rowOff>
    </xdr:from>
    <xdr:to>
      <xdr:col>19</xdr:col>
      <xdr:colOff>114300</xdr:colOff>
      <xdr:row>73</xdr:row>
      <xdr:rowOff>9525</xdr:rowOff>
    </xdr:to>
    <xdr:sp macro="" textlink="">
      <xdr:nvSpPr>
        <xdr:cNvPr id="5278" name="Oval 14"/>
        <xdr:cNvSpPr>
          <a:spLocks noChangeArrowheads="1"/>
        </xdr:cNvSpPr>
      </xdr:nvSpPr>
      <xdr:spPr bwMode="auto">
        <a:xfrm>
          <a:off x="2657475" y="1428750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38100</xdr:colOff>
      <xdr:row>72</xdr:row>
      <xdr:rowOff>0</xdr:rowOff>
    </xdr:from>
    <xdr:to>
      <xdr:col>21</xdr:col>
      <xdr:colOff>123825</xdr:colOff>
      <xdr:row>73</xdr:row>
      <xdr:rowOff>9525</xdr:rowOff>
    </xdr:to>
    <xdr:sp macro="" textlink="">
      <xdr:nvSpPr>
        <xdr:cNvPr id="5279" name="Oval 15"/>
        <xdr:cNvSpPr>
          <a:spLocks noChangeArrowheads="1"/>
        </xdr:cNvSpPr>
      </xdr:nvSpPr>
      <xdr:spPr bwMode="auto">
        <a:xfrm>
          <a:off x="2971800" y="1428750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28575</xdr:colOff>
      <xdr:row>72</xdr:row>
      <xdr:rowOff>0</xdr:rowOff>
    </xdr:from>
    <xdr:to>
      <xdr:col>23</xdr:col>
      <xdr:colOff>123825</xdr:colOff>
      <xdr:row>73</xdr:row>
      <xdr:rowOff>9525</xdr:rowOff>
    </xdr:to>
    <xdr:sp macro="" textlink="">
      <xdr:nvSpPr>
        <xdr:cNvPr id="5280" name="Oval 16"/>
        <xdr:cNvSpPr>
          <a:spLocks noChangeArrowheads="1"/>
        </xdr:cNvSpPr>
      </xdr:nvSpPr>
      <xdr:spPr bwMode="auto">
        <a:xfrm>
          <a:off x="3267075" y="142875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28575</xdr:colOff>
      <xdr:row>72</xdr:row>
      <xdr:rowOff>0</xdr:rowOff>
    </xdr:from>
    <xdr:to>
      <xdr:col>25</xdr:col>
      <xdr:colOff>123825</xdr:colOff>
      <xdr:row>73</xdr:row>
      <xdr:rowOff>9525</xdr:rowOff>
    </xdr:to>
    <xdr:sp macro="" textlink="">
      <xdr:nvSpPr>
        <xdr:cNvPr id="5281" name="Oval 17"/>
        <xdr:cNvSpPr>
          <a:spLocks noChangeArrowheads="1"/>
        </xdr:cNvSpPr>
      </xdr:nvSpPr>
      <xdr:spPr bwMode="auto">
        <a:xfrm>
          <a:off x="3600450" y="14287500"/>
          <a:ext cx="2762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28575</xdr:colOff>
      <xdr:row>72</xdr:row>
      <xdr:rowOff>0</xdr:rowOff>
    </xdr:from>
    <xdr:to>
      <xdr:col>27</xdr:col>
      <xdr:colOff>123825</xdr:colOff>
      <xdr:row>73</xdr:row>
      <xdr:rowOff>9525</xdr:rowOff>
    </xdr:to>
    <xdr:sp macro="" textlink="">
      <xdr:nvSpPr>
        <xdr:cNvPr id="5282" name="Oval 18"/>
        <xdr:cNvSpPr>
          <a:spLocks noChangeArrowheads="1"/>
        </xdr:cNvSpPr>
      </xdr:nvSpPr>
      <xdr:spPr bwMode="auto">
        <a:xfrm>
          <a:off x="3933825" y="142875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28575</xdr:colOff>
      <xdr:row>72</xdr:row>
      <xdr:rowOff>0</xdr:rowOff>
    </xdr:from>
    <xdr:to>
      <xdr:col>29</xdr:col>
      <xdr:colOff>123825</xdr:colOff>
      <xdr:row>73</xdr:row>
      <xdr:rowOff>9525</xdr:rowOff>
    </xdr:to>
    <xdr:sp macro="" textlink="">
      <xdr:nvSpPr>
        <xdr:cNvPr id="5283" name="Oval 19"/>
        <xdr:cNvSpPr>
          <a:spLocks noChangeArrowheads="1"/>
        </xdr:cNvSpPr>
      </xdr:nvSpPr>
      <xdr:spPr bwMode="auto">
        <a:xfrm>
          <a:off x="4238625" y="142875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28575</xdr:colOff>
      <xdr:row>72</xdr:row>
      <xdr:rowOff>0</xdr:rowOff>
    </xdr:from>
    <xdr:to>
      <xdr:col>31</xdr:col>
      <xdr:colOff>123825</xdr:colOff>
      <xdr:row>73</xdr:row>
      <xdr:rowOff>9525</xdr:rowOff>
    </xdr:to>
    <xdr:sp macro="" textlink="">
      <xdr:nvSpPr>
        <xdr:cNvPr id="5284" name="Oval 20"/>
        <xdr:cNvSpPr>
          <a:spLocks noChangeArrowheads="1"/>
        </xdr:cNvSpPr>
      </xdr:nvSpPr>
      <xdr:spPr bwMode="auto">
        <a:xfrm>
          <a:off x="4543425" y="142875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72</xdr:row>
      <xdr:rowOff>0</xdr:rowOff>
    </xdr:from>
    <xdr:to>
      <xdr:col>33</xdr:col>
      <xdr:colOff>123825</xdr:colOff>
      <xdr:row>73</xdr:row>
      <xdr:rowOff>9525</xdr:rowOff>
    </xdr:to>
    <xdr:sp macro="" textlink="">
      <xdr:nvSpPr>
        <xdr:cNvPr id="5285" name="Oval 21"/>
        <xdr:cNvSpPr>
          <a:spLocks noChangeArrowheads="1"/>
        </xdr:cNvSpPr>
      </xdr:nvSpPr>
      <xdr:spPr bwMode="auto">
        <a:xfrm>
          <a:off x="4848225" y="142875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34</xdr:col>
      <xdr:colOff>28575</xdr:colOff>
      <xdr:row>72</xdr:row>
      <xdr:rowOff>0</xdr:rowOff>
    </xdr:from>
    <xdr:to>
      <xdr:col>35</xdr:col>
      <xdr:colOff>123825</xdr:colOff>
      <xdr:row>73</xdr:row>
      <xdr:rowOff>9525</xdr:rowOff>
    </xdr:to>
    <xdr:sp macro="" textlink="">
      <xdr:nvSpPr>
        <xdr:cNvPr id="5286" name="Oval 22"/>
        <xdr:cNvSpPr>
          <a:spLocks noChangeArrowheads="1"/>
        </xdr:cNvSpPr>
      </xdr:nvSpPr>
      <xdr:spPr bwMode="auto">
        <a:xfrm>
          <a:off x="5153025" y="142875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28575</xdr:colOff>
      <xdr:row>72</xdr:row>
      <xdr:rowOff>0</xdr:rowOff>
    </xdr:from>
    <xdr:to>
      <xdr:col>37</xdr:col>
      <xdr:colOff>123825</xdr:colOff>
      <xdr:row>73</xdr:row>
      <xdr:rowOff>9525</xdr:rowOff>
    </xdr:to>
    <xdr:sp macro="" textlink="">
      <xdr:nvSpPr>
        <xdr:cNvPr id="5287" name="Oval 23"/>
        <xdr:cNvSpPr>
          <a:spLocks noChangeArrowheads="1"/>
        </xdr:cNvSpPr>
      </xdr:nvSpPr>
      <xdr:spPr bwMode="auto">
        <a:xfrm>
          <a:off x="5457825" y="142875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28575</xdr:colOff>
      <xdr:row>72</xdr:row>
      <xdr:rowOff>0</xdr:rowOff>
    </xdr:from>
    <xdr:to>
      <xdr:col>39</xdr:col>
      <xdr:colOff>123825</xdr:colOff>
      <xdr:row>73</xdr:row>
      <xdr:rowOff>9525</xdr:rowOff>
    </xdr:to>
    <xdr:sp macro="" textlink="">
      <xdr:nvSpPr>
        <xdr:cNvPr id="5288" name="Oval 24"/>
        <xdr:cNvSpPr>
          <a:spLocks noChangeArrowheads="1"/>
        </xdr:cNvSpPr>
      </xdr:nvSpPr>
      <xdr:spPr bwMode="auto">
        <a:xfrm>
          <a:off x="5762625" y="142875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40</xdr:col>
      <xdr:colOff>28575</xdr:colOff>
      <xdr:row>72</xdr:row>
      <xdr:rowOff>0</xdr:rowOff>
    </xdr:from>
    <xdr:to>
      <xdr:col>41</xdr:col>
      <xdr:colOff>123825</xdr:colOff>
      <xdr:row>73</xdr:row>
      <xdr:rowOff>9525</xdr:rowOff>
    </xdr:to>
    <xdr:sp macro="" textlink="">
      <xdr:nvSpPr>
        <xdr:cNvPr id="5289" name="Oval 25"/>
        <xdr:cNvSpPr>
          <a:spLocks noChangeArrowheads="1"/>
        </xdr:cNvSpPr>
      </xdr:nvSpPr>
      <xdr:spPr bwMode="auto">
        <a:xfrm>
          <a:off x="6067425" y="142875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42</xdr:col>
      <xdr:colOff>38100</xdr:colOff>
      <xdr:row>72</xdr:row>
      <xdr:rowOff>0</xdr:rowOff>
    </xdr:from>
    <xdr:to>
      <xdr:col>43</xdr:col>
      <xdr:colOff>123825</xdr:colOff>
      <xdr:row>73</xdr:row>
      <xdr:rowOff>9525</xdr:rowOff>
    </xdr:to>
    <xdr:sp macro="" textlink="">
      <xdr:nvSpPr>
        <xdr:cNvPr id="5290" name="Oval 26"/>
        <xdr:cNvSpPr>
          <a:spLocks noChangeArrowheads="1"/>
        </xdr:cNvSpPr>
      </xdr:nvSpPr>
      <xdr:spPr bwMode="auto">
        <a:xfrm>
          <a:off x="6381750" y="1428750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44</xdr:col>
      <xdr:colOff>38100</xdr:colOff>
      <xdr:row>72</xdr:row>
      <xdr:rowOff>0</xdr:rowOff>
    </xdr:from>
    <xdr:to>
      <xdr:col>45</xdr:col>
      <xdr:colOff>123825</xdr:colOff>
      <xdr:row>73</xdr:row>
      <xdr:rowOff>9525</xdr:rowOff>
    </xdr:to>
    <xdr:sp macro="" textlink="">
      <xdr:nvSpPr>
        <xdr:cNvPr id="5291" name="Oval 27"/>
        <xdr:cNvSpPr>
          <a:spLocks noChangeArrowheads="1"/>
        </xdr:cNvSpPr>
      </xdr:nvSpPr>
      <xdr:spPr bwMode="auto">
        <a:xfrm>
          <a:off x="6686550" y="1428750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28575</xdr:colOff>
      <xdr:row>72</xdr:row>
      <xdr:rowOff>0</xdr:rowOff>
    </xdr:from>
    <xdr:to>
      <xdr:col>3</xdr:col>
      <xdr:colOff>123825</xdr:colOff>
      <xdr:row>73</xdr:row>
      <xdr:rowOff>9525</xdr:rowOff>
    </xdr:to>
    <xdr:sp macro="" textlink="">
      <xdr:nvSpPr>
        <xdr:cNvPr id="5292" name="Oval 28"/>
        <xdr:cNvSpPr>
          <a:spLocks noChangeArrowheads="1"/>
        </xdr:cNvSpPr>
      </xdr:nvSpPr>
      <xdr:spPr bwMode="auto">
        <a:xfrm>
          <a:off x="219075" y="142875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47625</xdr:colOff>
      <xdr:row>72</xdr:row>
      <xdr:rowOff>0</xdr:rowOff>
    </xdr:from>
    <xdr:to>
      <xdr:col>5</xdr:col>
      <xdr:colOff>133350</xdr:colOff>
      <xdr:row>73</xdr:row>
      <xdr:rowOff>9525</xdr:rowOff>
    </xdr:to>
    <xdr:sp macro="" textlink="">
      <xdr:nvSpPr>
        <xdr:cNvPr id="5293" name="Oval 29"/>
        <xdr:cNvSpPr>
          <a:spLocks noChangeArrowheads="1"/>
        </xdr:cNvSpPr>
      </xdr:nvSpPr>
      <xdr:spPr bwMode="auto">
        <a:xfrm>
          <a:off x="542925" y="1428750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28575</xdr:colOff>
      <xdr:row>72</xdr:row>
      <xdr:rowOff>0</xdr:rowOff>
    </xdr:from>
    <xdr:to>
      <xdr:col>7</xdr:col>
      <xdr:colOff>123825</xdr:colOff>
      <xdr:row>73</xdr:row>
      <xdr:rowOff>9525</xdr:rowOff>
    </xdr:to>
    <xdr:sp macro="" textlink="">
      <xdr:nvSpPr>
        <xdr:cNvPr id="5294" name="Oval 30"/>
        <xdr:cNvSpPr>
          <a:spLocks noChangeArrowheads="1"/>
        </xdr:cNvSpPr>
      </xdr:nvSpPr>
      <xdr:spPr bwMode="auto">
        <a:xfrm>
          <a:off x="828675" y="142875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38100</xdr:colOff>
      <xdr:row>70</xdr:row>
      <xdr:rowOff>247650</xdr:rowOff>
    </xdr:from>
    <xdr:to>
      <xdr:col>9</xdr:col>
      <xdr:colOff>123825</xdr:colOff>
      <xdr:row>72</xdr:row>
      <xdr:rowOff>0</xdr:rowOff>
    </xdr:to>
    <xdr:sp macro="" textlink="">
      <xdr:nvSpPr>
        <xdr:cNvPr id="5295" name="Oval 31"/>
        <xdr:cNvSpPr>
          <a:spLocks noChangeArrowheads="1"/>
        </xdr:cNvSpPr>
      </xdr:nvSpPr>
      <xdr:spPr bwMode="auto">
        <a:xfrm>
          <a:off x="1143000" y="1407795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47625</xdr:colOff>
      <xdr:row>70</xdr:row>
      <xdr:rowOff>247650</xdr:rowOff>
    </xdr:from>
    <xdr:to>
      <xdr:col>11</xdr:col>
      <xdr:colOff>133350</xdr:colOff>
      <xdr:row>72</xdr:row>
      <xdr:rowOff>0</xdr:rowOff>
    </xdr:to>
    <xdr:sp macro="" textlink="">
      <xdr:nvSpPr>
        <xdr:cNvPr id="5296" name="Oval 32"/>
        <xdr:cNvSpPr>
          <a:spLocks noChangeArrowheads="1"/>
        </xdr:cNvSpPr>
      </xdr:nvSpPr>
      <xdr:spPr bwMode="auto">
        <a:xfrm>
          <a:off x="1457325" y="1407795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38100</xdr:colOff>
      <xdr:row>70</xdr:row>
      <xdr:rowOff>247650</xdr:rowOff>
    </xdr:from>
    <xdr:to>
      <xdr:col>13</xdr:col>
      <xdr:colOff>123825</xdr:colOff>
      <xdr:row>72</xdr:row>
      <xdr:rowOff>0</xdr:rowOff>
    </xdr:to>
    <xdr:sp macro="" textlink="">
      <xdr:nvSpPr>
        <xdr:cNvPr id="5297" name="Oval 33"/>
        <xdr:cNvSpPr>
          <a:spLocks noChangeArrowheads="1"/>
        </xdr:cNvSpPr>
      </xdr:nvSpPr>
      <xdr:spPr bwMode="auto">
        <a:xfrm>
          <a:off x="1752600" y="1407795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38100</xdr:colOff>
      <xdr:row>70</xdr:row>
      <xdr:rowOff>247650</xdr:rowOff>
    </xdr:from>
    <xdr:to>
      <xdr:col>15</xdr:col>
      <xdr:colOff>123825</xdr:colOff>
      <xdr:row>72</xdr:row>
      <xdr:rowOff>0</xdr:rowOff>
    </xdr:to>
    <xdr:sp macro="" textlink="">
      <xdr:nvSpPr>
        <xdr:cNvPr id="5298" name="Oval 34"/>
        <xdr:cNvSpPr>
          <a:spLocks noChangeArrowheads="1"/>
        </xdr:cNvSpPr>
      </xdr:nvSpPr>
      <xdr:spPr bwMode="auto">
        <a:xfrm>
          <a:off x="2057400" y="1407795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38100</xdr:colOff>
      <xdr:row>70</xdr:row>
      <xdr:rowOff>247650</xdr:rowOff>
    </xdr:from>
    <xdr:to>
      <xdr:col>17</xdr:col>
      <xdr:colOff>123825</xdr:colOff>
      <xdr:row>72</xdr:row>
      <xdr:rowOff>0</xdr:rowOff>
    </xdr:to>
    <xdr:sp macro="" textlink="">
      <xdr:nvSpPr>
        <xdr:cNvPr id="5299" name="Oval 35"/>
        <xdr:cNvSpPr>
          <a:spLocks noChangeArrowheads="1"/>
        </xdr:cNvSpPr>
      </xdr:nvSpPr>
      <xdr:spPr bwMode="auto">
        <a:xfrm>
          <a:off x="2362200" y="1407795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28575</xdr:colOff>
      <xdr:row>70</xdr:row>
      <xdr:rowOff>247650</xdr:rowOff>
    </xdr:from>
    <xdr:to>
      <xdr:col>19</xdr:col>
      <xdr:colOff>114300</xdr:colOff>
      <xdr:row>72</xdr:row>
      <xdr:rowOff>0</xdr:rowOff>
    </xdr:to>
    <xdr:sp macro="" textlink="">
      <xdr:nvSpPr>
        <xdr:cNvPr id="5300" name="Oval 36"/>
        <xdr:cNvSpPr>
          <a:spLocks noChangeArrowheads="1"/>
        </xdr:cNvSpPr>
      </xdr:nvSpPr>
      <xdr:spPr bwMode="auto">
        <a:xfrm>
          <a:off x="2657475" y="1407795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38100</xdr:colOff>
      <xdr:row>70</xdr:row>
      <xdr:rowOff>247650</xdr:rowOff>
    </xdr:from>
    <xdr:to>
      <xdr:col>21</xdr:col>
      <xdr:colOff>123825</xdr:colOff>
      <xdr:row>72</xdr:row>
      <xdr:rowOff>0</xdr:rowOff>
    </xdr:to>
    <xdr:sp macro="" textlink="">
      <xdr:nvSpPr>
        <xdr:cNvPr id="5301" name="Oval 37"/>
        <xdr:cNvSpPr>
          <a:spLocks noChangeArrowheads="1"/>
        </xdr:cNvSpPr>
      </xdr:nvSpPr>
      <xdr:spPr bwMode="auto">
        <a:xfrm>
          <a:off x="2971800" y="1407795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28575</xdr:colOff>
      <xdr:row>70</xdr:row>
      <xdr:rowOff>247650</xdr:rowOff>
    </xdr:from>
    <xdr:to>
      <xdr:col>23</xdr:col>
      <xdr:colOff>123825</xdr:colOff>
      <xdr:row>72</xdr:row>
      <xdr:rowOff>0</xdr:rowOff>
    </xdr:to>
    <xdr:sp macro="" textlink="">
      <xdr:nvSpPr>
        <xdr:cNvPr id="5302" name="Oval 38"/>
        <xdr:cNvSpPr>
          <a:spLocks noChangeArrowheads="1"/>
        </xdr:cNvSpPr>
      </xdr:nvSpPr>
      <xdr:spPr bwMode="auto">
        <a:xfrm>
          <a:off x="3267075" y="1407795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28575</xdr:colOff>
      <xdr:row>70</xdr:row>
      <xdr:rowOff>247650</xdr:rowOff>
    </xdr:from>
    <xdr:to>
      <xdr:col>25</xdr:col>
      <xdr:colOff>123825</xdr:colOff>
      <xdr:row>72</xdr:row>
      <xdr:rowOff>0</xdr:rowOff>
    </xdr:to>
    <xdr:sp macro="" textlink="">
      <xdr:nvSpPr>
        <xdr:cNvPr id="5303" name="Oval 39"/>
        <xdr:cNvSpPr>
          <a:spLocks noChangeArrowheads="1"/>
        </xdr:cNvSpPr>
      </xdr:nvSpPr>
      <xdr:spPr bwMode="auto">
        <a:xfrm>
          <a:off x="3600450" y="14077950"/>
          <a:ext cx="2762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28575</xdr:colOff>
      <xdr:row>70</xdr:row>
      <xdr:rowOff>247650</xdr:rowOff>
    </xdr:from>
    <xdr:to>
      <xdr:col>27</xdr:col>
      <xdr:colOff>123825</xdr:colOff>
      <xdr:row>72</xdr:row>
      <xdr:rowOff>0</xdr:rowOff>
    </xdr:to>
    <xdr:sp macro="" textlink="">
      <xdr:nvSpPr>
        <xdr:cNvPr id="5304" name="Oval 40"/>
        <xdr:cNvSpPr>
          <a:spLocks noChangeArrowheads="1"/>
        </xdr:cNvSpPr>
      </xdr:nvSpPr>
      <xdr:spPr bwMode="auto">
        <a:xfrm>
          <a:off x="3933825" y="1407795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28575</xdr:colOff>
      <xdr:row>70</xdr:row>
      <xdr:rowOff>247650</xdr:rowOff>
    </xdr:from>
    <xdr:to>
      <xdr:col>29</xdr:col>
      <xdr:colOff>123825</xdr:colOff>
      <xdr:row>72</xdr:row>
      <xdr:rowOff>0</xdr:rowOff>
    </xdr:to>
    <xdr:sp macro="" textlink="">
      <xdr:nvSpPr>
        <xdr:cNvPr id="5305" name="Oval 41"/>
        <xdr:cNvSpPr>
          <a:spLocks noChangeArrowheads="1"/>
        </xdr:cNvSpPr>
      </xdr:nvSpPr>
      <xdr:spPr bwMode="auto">
        <a:xfrm>
          <a:off x="4238625" y="1407795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28575</xdr:colOff>
      <xdr:row>70</xdr:row>
      <xdr:rowOff>247650</xdr:rowOff>
    </xdr:from>
    <xdr:to>
      <xdr:col>31</xdr:col>
      <xdr:colOff>123825</xdr:colOff>
      <xdr:row>72</xdr:row>
      <xdr:rowOff>0</xdr:rowOff>
    </xdr:to>
    <xdr:sp macro="" textlink="">
      <xdr:nvSpPr>
        <xdr:cNvPr id="5306" name="Oval 42"/>
        <xdr:cNvSpPr>
          <a:spLocks noChangeArrowheads="1"/>
        </xdr:cNvSpPr>
      </xdr:nvSpPr>
      <xdr:spPr bwMode="auto">
        <a:xfrm>
          <a:off x="4543425" y="1407795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70</xdr:row>
      <xdr:rowOff>247650</xdr:rowOff>
    </xdr:from>
    <xdr:to>
      <xdr:col>33</xdr:col>
      <xdr:colOff>123825</xdr:colOff>
      <xdr:row>72</xdr:row>
      <xdr:rowOff>0</xdr:rowOff>
    </xdr:to>
    <xdr:sp macro="" textlink="">
      <xdr:nvSpPr>
        <xdr:cNvPr id="5307" name="Oval 43"/>
        <xdr:cNvSpPr>
          <a:spLocks noChangeArrowheads="1"/>
        </xdr:cNvSpPr>
      </xdr:nvSpPr>
      <xdr:spPr bwMode="auto">
        <a:xfrm>
          <a:off x="4848225" y="1407795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34</xdr:col>
      <xdr:colOff>28575</xdr:colOff>
      <xdr:row>70</xdr:row>
      <xdr:rowOff>247650</xdr:rowOff>
    </xdr:from>
    <xdr:to>
      <xdr:col>35</xdr:col>
      <xdr:colOff>123825</xdr:colOff>
      <xdr:row>72</xdr:row>
      <xdr:rowOff>0</xdr:rowOff>
    </xdr:to>
    <xdr:sp macro="" textlink="">
      <xdr:nvSpPr>
        <xdr:cNvPr id="5308" name="Oval 44"/>
        <xdr:cNvSpPr>
          <a:spLocks noChangeArrowheads="1"/>
        </xdr:cNvSpPr>
      </xdr:nvSpPr>
      <xdr:spPr bwMode="auto">
        <a:xfrm>
          <a:off x="5153025" y="1407795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28575</xdr:colOff>
      <xdr:row>70</xdr:row>
      <xdr:rowOff>247650</xdr:rowOff>
    </xdr:from>
    <xdr:to>
      <xdr:col>37</xdr:col>
      <xdr:colOff>123825</xdr:colOff>
      <xdr:row>72</xdr:row>
      <xdr:rowOff>0</xdr:rowOff>
    </xdr:to>
    <xdr:sp macro="" textlink="">
      <xdr:nvSpPr>
        <xdr:cNvPr id="5309" name="Oval 45"/>
        <xdr:cNvSpPr>
          <a:spLocks noChangeArrowheads="1"/>
        </xdr:cNvSpPr>
      </xdr:nvSpPr>
      <xdr:spPr bwMode="auto">
        <a:xfrm>
          <a:off x="5457825" y="1407795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28575</xdr:colOff>
      <xdr:row>70</xdr:row>
      <xdr:rowOff>247650</xdr:rowOff>
    </xdr:from>
    <xdr:to>
      <xdr:col>39</xdr:col>
      <xdr:colOff>123825</xdr:colOff>
      <xdr:row>72</xdr:row>
      <xdr:rowOff>0</xdr:rowOff>
    </xdr:to>
    <xdr:sp macro="" textlink="">
      <xdr:nvSpPr>
        <xdr:cNvPr id="5310" name="Oval 46"/>
        <xdr:cNvSpPr>
          <a:spLocks noChangeArrowheads="1"/>
        </xdr:cNvSpPr>
      </xdr:nvSpPr>
      <xdr:spPr bwMode="auto">
        <a:xfrm>
          <a:off x="5762625" y="1407795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40</xdr:col>
      <xdr:colOff>28575</xdr:colOff>
      <xdr:row>70</xdr:row>
      <xdr:rowOff>247650</xdr:rowOff>
    </xdr:from>
    <xdr:to>
      <xdr:col>41</xdr:col>
      <xdr:colOff>123825</xdr:colOff>
      <xdr:row>72</xdr:row>
      <xdr:rowOff>0</xdr:rowOff>
    </xdr:to>
    <xdr:sp macro="" textlink="">
      <xdr:nvSpPr>
        <xdr:cNvPr id="5311" name="Oval 47"/>
        <xdr:cNvSpPr>
          <a:spLocks noChangeArrowheads="1"/>
        </xdr:cNvSpPr>
      </xdr:nvSpPr>
      <xdr:spPr bwMode="auto">
        <a:xfrm>
          <a:off x="6067425" y="1407795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42</xdr:col>
      <xdr:colOff>38100</xdr:colOff>
      <xdr:row>70</xdr:row>
      <xdr:rowOff>247650</xdr:rowOff>
    </xdr:from>
    <xdr:to>
      <xdr:col>43</xdr:col>
      <xdr:colOff>123825</xdr:colOff>
      <xdr:row>72</xdr:row>
      <xdr:rowOff>0</xdr:rowOff>
    </xdr:to>
    <xdr:sp macro="" textlink="">
      <xdr:nvSpPr>
        <xdr:cNvPr id="5312" name="Oval 48"/>
        <xdr:cNvSpPr>
          <a:spLocks noChangeArrowheads="1"/>
        </xdr:cNvSpPr>
      </xdr:nvSpPr>
      <xdr:spPr bwMode="auto">
        <a:xfrm>
          <a:off x="6381750" y="1407795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44</xdr:col>
      <xdr:colOff>38100</xdr:colOff>
      <xdr:row>70</xdr:row>
      <xdr:rowOff>247650</xdr:rowOff>
    </xdr:from>
    <xdr:to>
      <xdr:col>45</xdr:col>
      <xdr:colOff>123825</xdr:colOff>
      <xdr:row>72</xdr:row>
      <xdr:rowOff>0</xdr:rowOff>
    </xdr:to>
    <xdr:sp macro="" textlink="">
      <xdr:nvSpPr>
        <xdr:cNvPr id="5313" name="Oval 49"/>
        <xdr:cNvSpPr>
          <a:spLocks noChangeArrowheads="1"/>
        </xdr:cNvSpPr>
      </xdr:nvSpPr>
      <xdr:spPr bwMode="auto">
        <a:xfrm>
          <a:off x="6686550" y="1407795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28575</xdr:colOff>
      <xdr:row>70</xdr:row>
      <xdr:rowOff>247650</xdr:rowOff>
    </xdr:from>
    <xdr:to>
      <xdr:col>3</xdr:col>
      <xdr:colOff>123825</xdr:colOff>
      <xdr:row>72</xdr:row>
      <xdr:rowOff>0</xdr:rowOff>
    </xdr:to>
    <xdr:sp macro="" textlink="">
      <xdr:nvSpPr>
        <xdr:cNvPr id="5314" name="Oval 50"/>
        <xdr:cNvSpPr>
          <a:spLocks noChangeArrowheads="1"/>
        </xdr:cNvSpPr>
      </xdr:nvSpPr>
      <xdr:spPr bwMode="auto">
        <a:xfrm>
          <a:off x="219075" y="1407795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47625</xdr:colOff>
      <xdr:row>70</xdr:row>
      <xdr:rowOff>247650</xdr:rowOff>
    </xdr:from>
    <xdr:to>
      <xdr:col>5</xdr:col>
      <xdr:colOff>133350</xdr:colOff>
      <xdr:row>72</xdr:row>
      <xdr:rowOff>0</xdr:rowOff>
    </xdr:to>
    <xdr:sp macro="" textlink="">
      <xdr:nvSpPr>
        <xdr:cNvPr id="5315" name="Oval 51"/>
        <xdr:cNvSpPr>
          <a:spLocks noChangeArrowheads="1"/>
        </xdr:cNvSpPr>
      </xdr:nvSpPr>
      <xdr:spPr bwMode="auto">
        <a:xfrm>
          <a:off x="542925" y="1407795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28575</xdr:colOff>
      <xdr:row>70</xdr:row>
      <xdr:rowOff>247650</xdr:rowOff>
    </xdr:from>
    <xdr:to>
      <xdr:col>7</xdr:col>
      <xdr:colOff>123825</xdr:colOff>
      <xdr:row>72</xdr:row>
      <xdr:rowOff>0</xdr:rowOff>
    </xdr:to>
    <xdr:sp macro="" textlink="">
      <xdr:nvSpPr>
        <xdr:cNvPr id="5316" name="Oval 52"/>
        <xdr:cNvSpPr>
          <a:spLocks noChangeArrowheads="1"/>
        </xdr:cNvSpPr>
      </xdr:nvSpPr>
      <xdr:spPr bwMode="auto">
        <a:xfrm>
          <a:off x="828675" y="1407795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38100</xdr:colOff>
      <xdr:row>70</xdr:row>
      <xdr:rowOff>38100</xdr:rowOff>
    </xdr:from>
    <xdr:to>
      <xdr:col>9</xdr:col>
      <xdr:colOff>123825</xdr:colOff>
      <xdr:row>70</xdr:row>
      <xdr:rowOff>247650</xdr:rowOff>
    </xdr:to>
    <xdr:sp macro="" textlink="">
      <xdr:nvSpPr>
        <xdr:cNvPr id="5317" name="Oval 53"/>
        <xdr:cNvSpPr>
          <a:spLocks noChangeArrowheads="1"/>
        </xdr:cNvSpPr>
      </xdr:nvSpPr>
      <xdr:spPr bwMode="auto">
        <a:xfrm>
          <a:off x="1143000" y="1386840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10</xdr:col>
      <xdr:colOff>47625</xdr:colOff>
      <xdr:row>70</xdr:row>
      <xdr:rowOff>38100</xdr:rowOff>
    </xdr:from>
    <xdr:to>
      <xdr:col>11</xdr:col>
      <xdr:colOff>133350</xdr:colOff>
      <xdr:row>70</xdr:row>
      <xdr:rowOff>247650</xdr:rowOff>
    </xdr:to>
    <xdr:sp macro="" textlink="">
      <xdr:nvSpPr>
        <xdr:cNvPr id="5318" name="Oval 54"/>
        <xdr:cNvSpPr>
          <a:spLocks noChangeArrowheads="1"/>
        </xdr:cNvSpPr>
      </xdr:nvSpPr>
      <xdr:spPr bwMode="auto">
        <a:xfrm>
          <a:off x="1457325" y="1386840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38100</xdr:colOff>
      <xdr:row>70</xdr:row>
      <xdr:rowOff>38100</xdr:rowOff>
    </xdr:from>
    <xdr:to>
      <xdr:col>13</xdr:col>
      <xdr:colOff>123825</xdr:colOff>
      <xdr:row>70</xdr:row>
      <xdr:rowOff>247650</xdr:rowOff>
    </xdr:to>
    <xdr:sp macro="" textlink="">
      <xdr:nvSpPr>
        <xdr:cNvPr id="5319" name="Oval 55"/>
        <xdr:cNvSpPr>
          <a:spLocks noChangeArrowheads="1"/>
        </xdr:cNvSpPr>
      </xdr:nvSpPr>
      <xdr:spPr bwMode="auto">
        <a:xfrm>
          <a:off x="1752600" y="1386840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38100</xdr:colOff>
      <xdr:row>70</xdr:row>
      <xdr:rowOff>38100</xdr:rowOff>
    </xdr:from>
    <xdr:to>
      <xdr:col>15</xdr:col>
      <xdr:colOff>123825</xdr:colOff>
      <xdr:row>70</xdr:row>
      <xdr:rowOff>247650</xdr:rowOff>
    </xdr:to>
    <xdr:sp macro="" textlink="">
      <xdr:nvSpPr>
        <xdr:cNvPr id="5320" name="Oval 56"/>
        <xdr:cNvSpPr>
          <a:spLocks noChangeArrowheads="1"/>
        </xdr:cNvSpPr>
      </xdr:nvSpPr>
      <xdr:spPr bwMode="auto">
        <a:xfrm>
          <a:off x="2057400" y="1386840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38100</xdr:colOff>
      <xdr:row>70</xdr:row>
      <xdr:rowOff>38100</xdr:rowOff>
    </xdr:from>
    <xdr:to>
      <xdr:col>17</xdr:col>
      <xdr:colOff>123825</xdr:colOff>
      <xdr:row>70</xdr:row>
      <xdr:rowOff>247650</xdr:rowOff>
    </xdr:to>
    <xdr:sp macro="" textlink="">
      <xdr:nvSpPr>
        <xdr:cNvPr id="5321" name="Oval 57"/>
        <xdr:cNvSpPr>
          <a:spLocks noChangeArrowheads="1"/>
        </xdr:cNvSpPr>
      </xdr:nvSpPr>
      <xdr:spPr bwMode="auto">
        <a:xfrm>
          <a:off x="2362200" y="1386840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28575</xdr:colOff>
      <xdr:row>70</xdr:row>
      <xdr:rowOff>38100</xdr:rowOff>
    </xdr:from>
    <xdr:to>
      <xdr:col>19</xdr:col>
      <xdr:colOff>114300</xdr:colOff>
      <xdr:row>70</xdr:row>
      <xdr:rowOff>247650</xdr:rowOff>
    </xdr:to>
    <xdr:sp macro="" textlink="">
      <xdr:nvSpPr>
        <xdr:cNvPr id="5322" name="Oval 58"/>
        <xdr:cNvSpPr>
          <a:spLocks noChangeArrowheads="1"/>
        </xdr:cNvSpPr>
      </xdr:nvSpPr>
      <xdr:spPr bwMode="auto">
        <a:xfrm>
          <a:off x="2657475" y="1386840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38100</xdr:colOff>
      <xdr:row>70</xdr:row>
      <xdr:rowOff>38100</xdr:rowOff>
    </xdr:from>
    <xdr:to>
      <xdr:col>21</xdr:col>
      <xdr:colOff>123825</xdr:colOff>
      <xdr:row>70</xdr:row>
      <xdr:rowOff>247650</xdr:rowOff>
    </xdr:to>
    <xdr:sp macro="" textlink="">
      <xdr:nvSpPr>
        <xdr:cNvPr id="5323" name="Oval 59"/>
        <xdr:cNvSpPr>
          <a:spLocks noChangeArrowheads="1"/>
        </xdr:cNvSpPr>
      </xdr:nvSpPr>
      <xdr:spPr bwMode="auto">
        <a:xfrm>
          <a:off x="2971800" y="1386840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28575</xdr:colOff>
      <xdr:row>70</xdr:row>
      <xdr:rowOff>38100</xdr:rowOff>
    </xdr:from>
    <xdr:to>
      <xdr:col>23</xdr:col>
      <xdr:colOff>123825</xdr:colOff>
      <xdr:row>70</xdr:row>
      <xdr:rowOff>247650</xdr:rowOff>
    </xdr:to>
    <xdr:sp macro="" textlink="">
      <xdr:nvSpPr>
        <xdr:cNvPr id="5324" name="Oval 60"/>
        <xdr:cNvSpPr>
          <a:spLocks noChangeArrowheads="1"/>
        </xdr:cNvSpPr>
      </xdr:nvSpPr>
      <xdr:spPr bwMode="auto">
        <a:xfrm>
          <a:off x="3267075" y="138684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24</xdr:col>
      <xdr:colOff>28575</xdr:colOff>
      <xdr:row>70</xdr:row>
      <xdr:rowOff>38100</xdr:rowOff>
    </xdr:from>
    <xdr:to>
      <xdr:col>25</xdr:col>
      <xdr:colOff>123825</xdr:colOff>
      <xdr:row>70</xdr:row>
      <xdr:rowOff>247650</xdr:rowOff>
    </xdr:to>
    <xdr:sp macro="" textlink="">
      <xdr:nvSpPr>
        <xdr:cNvPr id="5325" name="Oval 61"/>
        <xdr:cNvSpPr>
          <a:spLocks noChangeArrowheads="1"/>
        </xdr:cNvSpPr>
      </xdr:nvSpPr>
      <xdr:spPr bwMode="auto">
        <a:xfrm>
          <a:off x="3600450" y="13868400"/>
          <a:ext cx="2762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28575</xdr:colOff>
      <xdr:row>70</xdr:row>
      <xdr:rowOff>38100</xdr:rowOff>
    </xdr:from>
    <xdr:to>
      <xdr:col>27</xdr:col>
      <xdr:colOff>123825</xdr:colOff>
      <xdr:row>70</xdr:row>
      <xdr:rowOff>247650</xdr:rowOff>
    </xdr:to>
    <xdr:sp macro="" textlink="">
      <xdr:nvSpPr>
        <xdr:cNvPr id="5326" name="Oval 62"/>
        <xdr:cNvSpPr>
          <a:spLocks noChangeArrowheads="1"/>
        </xdr:cNvSpPr>
      </xdr:nvSpPr>
      <xdr:spPr bwMode="auto">
        <a:xfrm>
          <a:off x="3933825" y="138684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28</xdr:col>
      <xdr:colOff>28575</xdr:colOff>
      <xdr:row>70</xdr:row>
      <xdr:rowOff>38100</xdr:rowOff>
    </xdr:from>
    <xdr:to>
      <xdr:col>29</xdr:col>
      <xdr:colOff>123825</xdr:colOff>
      <xdr:row>70</xdr:row>
      <xdr:rowOff>247650</xdr:rowOff>
    </xdr:to>
    <xdr:sp macro="" textlink="">
      <xdr:nvSpPr>
        <xdr:cNvPr id="5327" name="Oval 63"/>
        <xdr:cNvSpPr>
          <a:spLocks noChangeArrowheads="1"/>
        </xdr:cNvSpPr>
      </xdr:nvSpPr>
      <xdr:spPr bwMode="auto">
        <a:xfrm>
          <a:off x="4238625" y="138684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28575</xdr:colOff>
      <xdr:row>70</xdr:row>
      <xdr:rowOff>38100</xdr:rowOff>
    </xdr:from>
    <xdr:to>
      <xdr:col>31</xdr:col>
      <xdr:colOff>123825</xdr:colOff>
      <xdr:row>70</xdr:row>
      <xdr:rowOff>247650</xdr:rowOff>
    </xdr:to>
    <xdr:sp macro="" textlink="">
      <xdr:nvSpPr>
        <xdr:cNvPr id="5328" name="Oval 64"/>
        <xdr:cNvSpPr>
          <a:spLocks noChangeArrowheads="1"/>
        </xdr:cNvSpPr>
      </xdr:nvSpPr>
      <xdr:spPr bwMode="auto">
        <a:xfrm>
          <a:off x="4543425" y="138684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70</xdr:row>
      <xdr:rowOff>38100</xdr:rowOff>
    </xdr:from>
    <xdr:to>
      <xdr:col>33</xdr:col>
      <xdr:colOff>123825</xdr:colOff>
      <xdr:row>70</xdr:row>
      <xdr:rowOff>247650</xdr:rowOff>
    </xdr:to>
    <xdr:sp macro="" textlink="">
      <xdr:nvSpPr>
        <xdr:cNvPr id="5329" name="Oval 65"/>
        <xdr:cNvSpPr>
          <a:spLocks noChangeArrowheads="1"/>
        </xdr:cNvSpPr>
      </xdr:nvSpPr>
      <xdr:spPr bwMode="auto">
        <a:xfrm>
          <a:off x="4848225" y="138684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34</xdr:col>
      <xdr:colOff>28575</xdr:colOff>
      <xdr:row>70</xdr:row>
      <xdr:rowOff>38100</xdr:rowOff>
    </xdr:from>
    <xdr:to>
      <xdr:col>35</xdr:col>
      <xdr:colOff>123825</xdr:colOff>
      <xdr:row>70</xdr:row>
      <xdr:rowOff>247650</xdr:rowOff>
    </xdr:to>
    <xdr:sp macro="" textlink="">
      <xdr:nvSpPr>
        <xdr:cNvPr id="5330" name="Oval 66"/>
        <xdr:cNvSpPr>
          <a:spLocks noChangeArrowheads="1"/>
        </xdr:cNvSpPr>
      </xdr:nvSpPr>
      <xdr:spPr bwMode="auto">
        <a:xfrm>
          <a:off x="5153025" y="138684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36</xdr:col>
      <xdr:colOff>28575</xdr:colOff>
      <xdr:row>70</xdr:row>
      <xdr:rowOff>38100</xdr:rowOff>
    </xdr:from>
    <xdr:to>
      <xdr:col>37</xdr:col>
      <xdr:colOff>123825</xdr:colOff>
      <xdr:row>70</xdr:row>
      <xdr:rowOff>247650</xdr:rowOff>
    </xdr:to>
    <xdr:sp macro="" textlink="">
      <xdr:nvSpPr>
        <xdr:cNvPr id="5331" name="Oval 67"/>
        <xdr:cNvSpPr>
          <a:spLocks noChangeArrowheads="1"/>
        </xdr:cNvSpPr>
      </xdr:nvSpPr>
      <xdr:spPr bwMode="auto">
        <a:xfrm>
          <a:off x="5457825" y="138684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38</xdr:col>
      <xdr:colOff>28575</xdr:colOff>
      <xdr:row>70</xdr:row>
      <xdr:rowOff>38100</xdr:rowOff>
    </xdr:from>
    <xdr:to>
      <xdr:col>39</xdr:col>
      <xdr:colOff>123825</xdr:colOff>
      <xdr:row>70</xdr:row>
      <xdr:rowOff>247650</xdr:rowOff>
    </xdr:to>
    <xdr:sp macro="" textlink="">
      <xdr:nvSpPr>
        <xdr:cNvPr id="5332" name="Oval 68"/>
        <xdr:cNvSpPr>
          <a:spLocks noChangeArrowheads="1"/>
        </xdr:cNvSpPr>
      </xdr:nvSpPr>
      <xdr:spPr bwMode="auto">
        <a:xfrm>
          <a:off x="5762625" y="138684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40</xdr:col>
      <xdr:colOff>28575</xdr:colOff>
      <xdr:row>70</xdr:row>
      <xdr:rowOff>38100</xdr:rowOff>
    </xdr:from>
    <xdr:to>
      <xdr:col>41</xdr:col>
      <xdr:colOff>123825</xdr:colOff>
      <xdr:row>70</xdr:row>
      <xdr:rowOff>247650</xdr:rowOff>
    </xdr:to>
    <xdr:sp macro="" textlink="">
      <xdr:nvSpPr>
        <xdr:cNvPr id="5333" name="Oval 69"/>
        <xdr:cNvSpPr>
          <a:spLocks noChangeArrowheads="1"/>
        </xdr:cNvSpPr>
      </xdr:nvSpPr>
      <xdr:spPr bwMode="auto">
        <a:xfrm>
          <a:off x="6067425" y="13868400"/>
          <a:ext cx="247650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42</xdr:col>
      <xdr:colOff>38100</xdr:colOff>
      <xdr:row>70</xdr:row>
      <xdr:rowOff>38100</xdr:rowOff>
    </xdr:from>
    <xdr:to>
      <xdr:col>43</xdr:col>
      <xdr:colOff>123825</xdr:colOff>
      <xdr:row>70</xdr:row>
      <xdr:rowOff>247650</xdr:rowOff>
    </xdr:to>
    <xdr:sp macro="" textlink="">
      <xdr:nvSpPr>
        <xdr:cNvPr id="5334" name="Oval 70"/>
        <xdr:cNvSpPr>
          <a:spLocks noChangeArrowheads="1"/>
        </xdr:cNvSpPr>
      </xdr:nvSpPr>
      <xdr:spPr bwMode="auto">
        <a:xfrm>
          <a:off x="6381750" y="1386840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44</xdr:col>
      <xdr:colOff>38100</xdr:colOff>
      <xdr:row>70</xdr:row>
      <xdr:rowOff>38100</xdr:rowOff>
    </xdr:from>
    <xdr:to>
      <xdr:col>45</xdr:col>
      <xdr:colOff>123825</xdr:colOff>
      <xdr:row>70</xdr:row>
      <xdr:rowOff>247650</xdr:rowOff>
    </xdr:to>
    <xdr:sp macro="" textlink="">
      <xdr:nvSpPr>
        <xdr:cNvPr id="5335" name="Oval 71"/>
        <xdr:cNvSpPr>
          <a:spLocks noChangeArrowheads="1"/>
        </xdr:cNvSpPr>
      </xdr:nvSpPr>
      <xdr:spPr bwMode="auto">
        <a:xfrm>
          <a:off x="6686550" y="13868400"/>
          <a:ext cx="238125" cy="209550"/>
        </a:xfrm>
        <a:prstGeom prst="ellips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123825</xdr:colOff>
      <xdr:row>58</xdr:row>
      <xdr:rowOff>190500</xdr:rowOff>
    </xdr:from>
    <xdr:to>
      <xdr:col>19</xdr:col>
      <xdr:colOff>114300</xdr:colOff>
      <xdr:row>63</xdr:row>
      <xdr:rowOff>19050</xdr:rowOff>
    </xdr:to>
    <xdr:sp macro="" textlink="">
      <xdr:nvSpPr>
        <xdr:cNvPr id="5336" name="AutoShape 72"/>
        <xdr:cNvSpPr>
          <a:spLocks noChangeArrowheads="1"/>
        </xdr:cNvSpPr>
      </xdr:nvSpPr>
      <xdr:spPr bwMode="auto">
        <a:xfrm>
          <a:off x="314325" y="11725275"/>
          <a:ext cx="2581275" cy="828675"/>
        </a:xfrm>
        <a:prstGeom prst="roundRect">
          <a:avLst>
            <a:gd name="adj" fmla="val 18421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123825</xdr:colOff>
      <xdr:row>63</xdr:row>
      <xdr:rowOff>238125</xdr:rowOff>
    </xdr:from>
    <xdr:to>
      <xdr:col>19</xdr:col>
      <xdr:colOff>114300</xdr:colOff>
      <xdr:row>67</xdr:row>
      <xdr:rowOff>47625</xdr:rowOff>
    </xdr:to>
    <xdr:sp macro="" textlink="">
      <xdr:nvSpPr>
        <xdr:cNvPr id="5337" name="AutoShape 73"/>
        <xdr:cNvSpPr>
          <a:spLocks noChangeArrowheads="1"/>
        </xdr:cNvSpPr>
      </xdr:nvSpPr>
      <xdr:spPr bwMode="auto">
        <a:xfrm>
          <a:off x="314325" y="12734925"/>
          <a:ext cx="2581275" cy="647700"/>
        </a:xfrm>
        <a:prstGeom prst="roundRect">
          <a:avLst>
            <a:gd name="adj" fmla="val 18421"/>
          </a:avLst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47</xdr:col>
      <xdr:colOff>57150</xdr:colOff>
      <xdr:row>60</xdr:row>
      <xdr:rowOff>133350</xdr:rowOff>
    </xdr:from>
    <xdr:to>
      <xdr:col>51</xdr:col>
      <xdr:colOff>47625</xdr:colOff>
      <xdr:row>62</xdr:row>
      <xdr:rowOff>104775</xdr:rowOff>
    </xdr:to>
    <xdr:sp macro="" textlink="">
      <xdr:nvSpPr>
        <xdr:cNvPr id="5338" name="Freeform 74"/>
        <xdr:cNvSpPr>
          <a:spLocks/>
        </xdr:cNvSpPr>
      </xdr:nvSpPr>
      <xdr:spPr bwMode="auto">
        <a:xfrm>
          <a:off x="7162800" y="12068175"/>
          <a:ext cx="600075" cy="371475"/>
        </a:xfrm>
        <a:custGeom>
          <a:avLst/>
          <a:gdLst>
            <a:gd name="T0" fmla="*/ 0 w 95"/>
            <a:gd name="T1" fmla="*/ 75 h 75"/>
            <a:gd name="T2" fmla="*/ 95 w 95"/>
            <a:gd name="T3" fmla="*/ 75 h 75"/>
            <a:gd name="T4" fmla="*/ 95 w 95"/>
            <a:gd name="T5" fmla="*/ 0 h 75"/>
            <a:gd name="T6" fmla="*/ 0 60000 65536"/>
            <a:gd name="T7" fmla="*/ 0 60000 65536"/>
            <a:gd name="T8" fmla="*/ 0 60000 65536"/>
            <a:gd name="T9" fmla="*/ 0 w 95"/>
            <a:gd name="T10" fmla="*/ 0 h 75"/>
            <a:gd name="T11" fmla="*/ 95 w 95"/>
            <a:gd name="T12" fmla="*/ 75 h 75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95" h="75">
              <a:moveTo>
                <a:pt x="0" y="75"/>
              </a:moveTo>
              <a:lnTo>
                <a:pt x="95" y="75"/>
              </a:lnTo>
              <a:lnTo>
                <a:pt x="95" y="0"/>
              </a:lnTo>
            </a:path>
          </a:pathLst>
        </a:custGeom>
        <a:noFill/>
        <a:ln w="19050" cmpd="sng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51</xdr:col>
      <xdr:colOff>47625</xdr:colOff>
      <xdr:row>58</xdr:row>
      <xdr:rowOff>104775</xdr:rowOff>
    </xdr:from>
    <xdr:to>
      <xdr:col>52</xdr:col>
      <xdr:colOff>28575</xdr:colOff>
      <xdr:row>60</xdr:row>
      <xdr:rowOff>161925</xdr:rowOff>
    </xdr:to>
    <xdr:sp macro="" textlink="">
      <xdr:nvSpPr>
        <xdr:cNvPr id="5339" name="Freeform 75"/>
        <xdr:cNvSpPr>
          <a:spLocks/>
        </xdr:cNvSpPr>
      </xdr:nvSpPr>
      <xdr:spPr bwMode="auto">
        <a:xfrm rot="16200000" flipV="1">
          <a:off x="7600950" y="11801475"/>
          <a:ext cx="457200" cy="133350"/>
        </a:xfrm>
        <a:custGeom>
          <a:avLst/>
          <a:gdLst>
            <a:gd name="T0" fmla="*/ 0 w 95"/>
            <a:gd name="T1" fmla="*/ 75 h 75"/>
            <a:gd name="T2" fmla="*/ 95 w 95"/>
            <a:gd name="T3" fmla="*/ 75 h 75"/>
            <a:gd name="T4" fmla="*/ 95 w 95"/>
            <a:gd name="T5" fmla="*/ 0 h 75"/>
            <a:gd name="T6" fmla="*/ 0 60000 65536"/>
            <a:gd name="T7" fmla="*/ 0 60000 65536"/>
            <a:gd name="T8" fmla="*/ 0 60000 65536"/>
            <a:gd name="T9" fmla="*/ 0 w 95"/>
            <a:gd name="T10" fmla="*/ 0 h 75"/>
            <a:gd name="T11" fmla="*/ 95 w 95"/>
            <a:gd name="T12" fmla="*/ 75 h 75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95" h="75">
              <a:moveTo>
                <a:pt x="0" y="75"/>
              </a:moveTo>
              <a:lnTo>
                <a:pt x="95" y="75"/>
              </a:lnTo>
              <a:lnTo>
                <a:pt x="95" y="0"/>
              </a:lnTo>
            </a:path>
          </a:pathLst>
        </a:custGeom>
        <a:noFill/>
        <a:ln w="19050" cmpd="sng">
          <a:solidFill>
            <a:srgbClr val="000000"/>
          </a:solidFill>
          <a:round/>
          <a:headEnd type="non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51</xdr:col>
      <xdr:colOff>47625</xdr:colOff>
      <xdr:row>61</xdr:row>
      <xdr:rowOff>85725</xdr:rowOff>
    </xdr:from>
    <xdr:to>
      <xdr:col>52</xdr:col>
      <xdr:colOff>28575</xdr:colOff>
      <xdr:row>62</xdr:row>
      <xdr:rowOff>9525</xdr:rowOff>
    </xdr:to>
    <xdr:sp macro="" textlink="">
      <xdr:nvSpPr>
        <xdr:cNvPr id="5340" name="Freeform 76"/>
        <xdr:cNvSpPr>
          <a:spLocks/>
        </xdr:cNvSpPr>
      </xdr:nvSpPr>
      <xdr:spPr bwMode="auto">
        <a:xfrm rot="16200000" flipV="1">
          <a:off x="7767637" y="12215813"/>
          <a:ext cx="123825" cy="133350"/>
        </a:xfrm>
        <a:custGeom>
          <a:avLst/>
          <a:gdLst>
            <a:gd name="T0" fmla="*/ 0 w 95"/>
            <a:gd name="T1" fmla="*/ 75 h 75"/>
            <a:gd name="T2" fmla="*/ 95 w 95"/>
            <a:gd name="T3" fmla="*/ 75 h 75"/>
            <a:gd name="T4" fmla="*/ 95 w 95"/>
            <a:gd name="T5" fmla="*/ 0 h 75"/>
            <a:gd name="T6" fmla="*/ 0 60000 65536"/>
            <a:gd name="T7" fmla="*/ 0 60000 65536"/>
            <a:gd name="T8" fmla="*/ 0 60000 65536"/>
            <a:gd name="T9" fmla="*/ 0 w 95"/>
            <a:gd name="T10" fmla="*/ 0 h 75"/>
            <a:gd name="T11" fmla="*/ 95 w 95"/>
            <a:gd name="T12" fmla="*/ 75 h 75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95" h="75">
              <a:moveTo>
                <a:pt x="0" y="75"/>
              </a:moveTo>
              <a:lnTo>
                <a:pt x="95" y="75"/>
              </a:lnTo>
              <a:lnTo>
                <a:pt x="95" y="0"/>
              </a:lnTo>
            </a:path>
          </a:pathLst>
        </a:custGeom>
        <a:noFill/>
        <a:ln w="19050" cmpd="sng">
          <a:solidFill>
            <a:srgbClr val="000000"/>
          </a:solidFill>
          <a:round/>
          <a:headEnd type="non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51</xdr:col>
      <xdr:colOff>47625</xdr:colOff>
      <xdr:row>62</xdr:row>
      <xdr:rowOff>47625</xdr:rowOff>
    </xdr:from>
    <xdr:to>
      <xdr:col>52</xdr:col>
      <xdr:colOff>28575</xdr:colOff>
      <xdr:row>63</xdr:row>
      <xdr:rowOff>76200</xdr:rowOff>
    </xdr:to>
    <xdr:sp macro="" textlink="">
      <xdr:nvSpPr>
        <xdr:cNvPr id="5341" name="Freeform 77"/>
        <xdr:cNvSpPr>
          <a:spLocks/>
        </xdr:cNvSpPr>
      </xdr:nvSpPr>
      <xdr:spPr bwMode="auto">
        <a:xfrm rot="5400000">
          <a:off x="7715250" y="12430125"/>
          <a:ext cx="228600" cy="133350"/>
        </a:xfrm>
        <a:custGeom>
          <a:avLst/>
          <a:gdLst>
            <a:gd name="T0" fmla="*/ 0 w 95"/>
            <a:gd name="T1" fmla="*/ 75 h 75"/>
            <a:gd name="T2" fmla="*/ 95 w 95"/>
            <a:gd name="T3" fmla="*/ 75 h 75"/>
            <a:gd name="T4" fmla="*/ 95 w 95"/>
            <a:gd name="T5" fmla="*/ 0 h 75"/>
            <a:gd name="T6" fmla="*/ 0 60000 65536"/>
            <a:gd name="T7" fmla="*/ 0 60000 65536"/>
            <a:gd name="T8" fmla="*/ 0 60000 65536"/>
            <a:gd name="T9" fmla="*/ 0 w 95"/>
            <a:gd name="T10" fmla="*/ 0 h 75"/>
            <a:gd name="T11" fmla="*/ 95 w 95"/>
            <a:gd name="T12" fmla="*/ 75 h 75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95" h="75">
              <a:moveTo>
                <a:pt x="0" y="75"/>
              </a:moveTo>
              <a:lnTo>
                <a:pt x="95" y="75"/>
              </a:lnTo>
              <a:lnTo>
                <a:pt x="95" y="0"/>
              </a:lnTo>
            </a:path>
          </a:pathLst>
        </a:custGeom>
        <a:noFill/>
        <a:ln w="19050" cmpd="sng">
          <a:solidFill>
            <a:srgbClr val="000000"/>
          </a:solidFill>
          <a:round/>
          <a:headEnd type="non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5121" name="Label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Irradiation Actuelle/Définitive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5122" name="Label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Actuelle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5123" name="Label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5124" name="Label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Macro dommages :</a:t>
              </a:r>
              <a:endParaRPr lang="fr-FR"/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63</xdr:col>
      <xdr:colOff>0</xdr:colOff>
      <xdr:row>74</xdr:row>
      <xdr:rowOff>0</xdr:rowOff>
    </xdr:to>
    <xdr:sp macro="" textlink="">
      <xdr:nvSpPr>
        <xdr:cNvPr id="9289" name="AutoShape 6"/>
        <xdr:cNvSpPr>
          <a:spLocks noChangeArrowheads="1"/>
        </xdr:cNvSpPr>
      </xdr:nvSpPr>
      <xdr:spPr bwMode="auto">
        <a:xfrm>
          <a:off x="95250" y="95250"/>
          <a:ext cx="9448800" cy="14411325"/>
        </a:xfrm>
        <a:prstGeom prst="roundRect">
          <a:avLst>
            <a:gd name="adj" fmla="val 2347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9217" name="Label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Irradiation Actuelle/Définitive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9218" name="Label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Actuelle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9219" name="Label 3" hidden="1">
              <a:extLst>
                <a:ext uri="{63B3BB69-23CF-44E3-9099-C40C66FF867C}">
                  <a14:compatExt spid="_x0000_s9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9220" name="Label 4" hidden="1">
              <a:extLst>
                <a:ext uri="{63B3BB69-23CF-44E3-9099-C40C66FF867C}">
                  <a14:compatExt spid="_x0000_s9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Macro dommages :</a:t>
              </a:r>
              <a:endParaRPr lang="fr-FR"/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63</xdr:col>
      <xdr:colOff>0</xdr:colOff>
      <xdr:row>74</xdr:row>
      <xdr:rowOff>76200</xdr:rowOff>
    </xdr:to>
    <xdr:sp macro="" textlink="">
      <xdr:nvSpPr>
        <xdr:cNvPr id="12363" name="AutoShape 6"/>
        <xdr:cNvSpPr>
          <a:spLocks noChangeArrowheads="1"/>
        </xdr:cNvSpPr>
      </xdr:nvSpPr>
      <xdr:spPr bwMode="auto">
        <a:xfrm>
          <a:off x="95250" y="95250"/>
          <a:ext cx="9496425" cy="14706600"/>
        </a:xfrm>
        <a:prstGeom prst="roundRect">
          <a:avLst>
            <a:gd name="adj" fmla="val 2347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12289" name="Label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Irradiation Actuelle/Définitive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12290" name="Label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Actuelle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12291" name="Label 3" hidden="1">
              <a:extLst>
                <a:ext uri="{63B3BB69-23CF-44E3-9099-C40C66FF867C}">
                  <a14:compatExt spid="_x0000_s1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12292" name="Label 4" hidden="1">
              <a:extLst>
                <a:ext uri="{63B3BB69-23CF-44E3-9099-C40C66FF867C}">
                  <a14:compatExt spid="_x0000_s1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Macro dommages :</a:t>
              </a:r>
              <a:endParaRPr lang="fr-FR"/>
            </a:p>
          </xdr:txBody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63</xdr:col>
      <xdr:colOff>0</xdr:colOff>
      <xdr:row>67</xdr:row>
      <xdr:rowOff>76200</xdr:rowOff>
    </xdr:to>
    <xdr:sp macro="" textlink="">
      <xdr:nvSpPr>
        <xdr:cNvPr id="6153" name="AutoShape 5"/>
        <xdr:cNvSpPr>
          <a:spLocks noChangeArrowheads="1"/>
        </xdr:cNvSpPr>
      </xdr:nvSpPr>
      <xdr:spPr bwMode="auto">
        <a:xfrm>
          <a:off x="85725" y="95250"/>
          <a:ext cx="8258175" cy="13277850"/>
        </a:xfrm>
        <a:prstGeom prst="roundRect">
          <a:avLst>
            <a:gd name="adj" fmla="val 3583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6145" name="Label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Irradiation Actuelle/Définitive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6146" name="Label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Actuelle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6147" name="Label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6148" name="Label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Macro dommages :</a:t>
              </a:r>
              <a:endParaRPr lang="fr-FR"/>
            </a:p>
          </xdr:txBody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63</xdr:col>
      <xdr:colOff>0</xdr:colOff>
      <xdr:row>66</xdr:row>
      <xdr:rowOff>76200</xdr:rowOff>
    </xdr:to>
    <xdr:sp macro="" textlink="">
      <xdr:nvSpPr>
        <xdr:cNvPr id="10247" name="AutoShape 5"/>
        <xdr:cNvSpPr>
          <a:spLocks noChangeArrowheads="1"/>
        </xdr:cNvSpPr>
      </xdr:nvSpPr>
      <xdr:spPr bwMode="auto">
        <a:xfrm>
          <a:off x="85725" y="95250"/>
          <a:ext cx="8210550" cy="12468225"/>
        </a:xfrm>
        <a:prstGeom prst="roundRect">
          <a:avLst>
            <a:gd name="adj" fmla="val 3583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10241" name="Label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Irradiation Actuelle/Définitive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10242" name="Label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Actuelle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10243" name="Label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10244" name="Label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Macro dommages :</a:t>
              </a:r>
              <a:endParaRPr lang="fr-FR"/>
            </a:p>
          </xdr:txBody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50</xdr:col>
      <xdr:colOff>0</xdr:colOff>
      <xdr:row>63</xdr:row>
      <xdr:rowOff>76200</xdr:rowOff>
    </xdr:to>
    <xdr:sp macro="" textlink="">
      <xdr:nvSpPr>
        <xdr:cNvPr id="20491" name="AutoShape 5"/>
        <xdr:cNvSpPr>
          <a:spLocks noChangeArrowheads="1"/>
        </xdr:cNvSpPr>
      </xdr:nvSpPr>
      <xdr:spPr bwMode="auto">
        <a:xfrm>
          <a:off x="85725" y="95250"/>
          <a:ext cx="6867525" cy="11896725"/>
        </a:xfrm>
        <a:prstGeom prst="roundRect">
          <a:avLst>
            <a:gd name="adj" fmla="val 3583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0</xdr:colOff>
          <xdr:row>0</xdr:row>
          <xdr:rowOff>0</xdr:rowOff>
        </xdr:from>
        <xdr:to>
          <xdr:col>52</xdr:col>
          <xdr:colOff>0</xdr:colOff>
          <xdr:row>0</xdr:row>
          <xdr:rowOff>0</xdr:rowOff>
        </xdr:to>
        <xdr:sp macro="" textlink="">
          <xdr:nvSpPr>
            <xdr:cNvPr id="20481" name="Label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Irradiation Actuelle/Définitive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0</xdr:colOff>
          <xdr:row>0</xdr:row>
          <xdr:rowOff>0</xdr:rowOff>
        </xdr:from>
        <xdr:to>
          <xdr:col>52</xdr:col>
          <xdr:colOff>0</xdr:colOff>
          <xdr:row>0</xdr:row>
          <xdr:rowOff>0</xdr:rowOff>
        </xdr:to>
        <xdr:sp macro="" textlink="">
          <xdr:nvSpPr>
            <xdr:cNvPr id="20482" name="Label 2" hidden="1">
              <a:extLst>
                <a:ext uri="{63B3BB69-23CF-44E3-9099-C40C66FF867C}">
                  <a14:compatExt spid="_x0000_s20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Actuelle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0</xdr:colOff>
          <xdr:row>0</xdr:row>
          <xdr:rowOff>0</xdr:rowOff>
        </xdr:from>
        <xdr:to>
          <xdr:col>52</xdr:col>
          <xdr:colOff>0</xdr:colOff>
          <xdr:row>0</xdr:row>
          <xdr:rowOff>0</xdr:rowOff>
        </xdr:to>
        <xdr:sp macro="" textlink="">
          <xdr:nvSpPr>
            <xdr:cNvPr id="20483" name="Label 3" hidden="1">
              <a:extLst>
                <a:ext uri="{63B3BB69-23CF-44E3-9099-C40C66FF867C}">
                  <a14:compatExt spid="_x0000_s20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52</xdr:col>
          <xdr:colOff>0</xdr:colOff>
          <xdr:row>0</xdr:row>
          <xdr:rowOff>0</xdr:rowOff>
        </xdr:from>
        <xdr:to>
          <xdr:col>52</xdr:col>
          <xdr:colOff>0</xdr:colOff>
          <xdr:row>0</xdr:row>
          <xdr:rowOff>0</xdr:rowOff>
        </xdr:to>
        <xdr:sp macro="" textlink="">
          <xdr:nvSpPr>
            <xdr:cNvPr id="20484" name="Label 4" hidden="1">
              <a:extLst>
                <a:ext uri="{63B3BB69-23CF-44E3-9099-C40C66FF867C}">
                  <a14:compatExt spid="_x0000_s20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Macro dommages :</a:t>
              </a:r>
              <a:endParaRPr lang="fr-FR"/>
            </a:p>
          </xdr:txBody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</xdr:row>
      <xdr:rowOff>0</xdr:rowOff>
    </xdr:from>
    <xdr:to>
      <xdr:col>63</xdr:col>
      <xdr:colOff>0</xdr:colOff>
      <xdr:row>55</xdr:row>
      <xdr:rowOff>76200</xdr:rowOff>
    </xdr:to>
    <xdr:sp macro="" textlink="">
      <xdr:nvSpPr>
        <xdr:cNvPr id="8201" name="AutoShape 5"/>
        <xdr:cNvSpPr>
          <a:spLocks noChangeArrowheads="1"/>
        </xdr:cNvSpPr>
      </xdr:nvSpPr>
      <xdr:spPr bwMode="auto">
        <a:xfrm>
          <a:off x="76200" y="5800725"/>
          <a:ext cx="7010400" cy="4772025"/>
        </a:xfrm>
        <a:prstGeom prst="roundRect">
          <a:avLst>
            <a:gd name="adj" fmla="val 3722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47625</xdr:rowOff>
    </xdr:from>
    <xdr:to>
      <xdr:col>63</xdr:col>
      <xdr:colOff>0</xdr:colOff>
      <xdr:row>30</xdr:row>
      <xdr:rowOff>0</xdr:rowOff>
    </xdr:to>
    <xdr:sp macro="" textlink="">
      <xdr:nvSpPr>
        <xdr:cNvPr id="8202" name="AutoShape 6"/>
        <xdr:cNvSpPr>
          <a:spLocks noChangeArrowheads="1"/>
        </xdr:cNvSpPr>
      </xdr:nvSpPr>
      <xdr:spPr bwMode="auto">
        <a:xfrm>
          <a:off x="76200" y="47625"/>
          <a:ext cx="7010400" cy="5657850"/>
        </a:xfrm>
        <a:prstGeom prst="roundRect">
          <a:avLst>
            <a:gd name="adj" fmla="val 3204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8193" name="Label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Irradiation Actuelle/Définitive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8194" name="Label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Actuelle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8195" name="Label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8196" name="Label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Macro dommages :</a:t>
              </a:r>
              <a:endParaRPr lang="fr-FR"/>
            </a:p>
          </xdr:txBody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9525</xdr:rowOff>
    </xdr:from>
    <xdr:to>
      <xdr:col>63</xdr:col>
      <xdr:colOff>0</xdr:colOff>
      <xdr:row>68</xdr:row>
      <xdr:rowOff>76200</xdr:rowOff>
    </xdr:to>
    <xdr:sp macro="" textlink="">
      <xdr:nvSpPr>
        <xdr:cNvPr id="11273" name="AutoShape 5"/>
        <xdr:cNvSpPr>
          <a:spLocks noChangeArrowheads="1"/>
        </xdr:cNvSpPr>
      </xdr:nvSpPr>
      <xdr:spPr bwMode="auto">
        <a:xfrm>
          <a:off x="76200" y="6096000"/>
          <a:ext cx="7010400" cy="4333875"/>
        </a:xfrm>
        <a:prstGeom prst="roundRect">
          <a:avLst>
            <a:gd name="adj" fmla="val 3722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47625</xdr:rowOff>
    </xdr:from>
    <xdr:to>
      <xdr:col>63</xdr:col>
      <xdr:colOff>0</xdr:colOff>
      <xdr:row>39</xdr:row>
      <xdr:rowOff>66675</xdr:rowOff>
    </xdr:to>
    <xdr:sp macro="" textlink="">
      <xdr:nvSpPr>
        <xdr:cNvPr id="11274" name="AutoShape 6"/>
        <xdr:cNvSpPr>
          <a:spLocks noChangeArrowheads="1"/>
        </xdr:cNvSpPr>
      </xdr:nvSpPr>
      <xdr:spPr bwMode="auto">
        <a:xfrm>
          <a:off x="76200" y="47625"/>
          <a:ext cx="7010400" cy="5953125"/>
        </a:xfrm>
        <a:prstGeom prst="roundRect">
          <a:avLst>
            <a:gd name="adj" fmla="val 3204"/>
          </a:avLst>
        </a:prstGeom>
        <a:noFill/>
        <a:ln w="381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11265" name="Label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Irradiation Actuelle/Définitive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11266" name="Label 2" hidden="1">
              <a:extLst>
                <a:ext uri="{63B3BB69-23CF-44E3-9099-C40C66FF867C}">
                  <a14:compatExt spid="_x0000_s11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Actuelle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11267" name="Label 3" hidden="1">
              <a:extLst>
                <a:ext uri="{63B3BB69-23CF-44E3-9099-C40C66FF867C}">
                  <a14:compatExt spid="_x0000_s11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Définitive :</a:t>
              </a:r>
              <a:endParaRPr lang="fr-FR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65</xdr:col>
          <xdr:colOff>0</xdr:colOff>
          <xdr:row>0</xdr:row>
          <xdr:rowOff>0</xdr:rowOff>
        </xdr:from>
        <xdr:to>
          <xdr:col>65</xdr:col>
          <xdr:colOff>0</xdr:colOff>
          <xdr:row>0</xdr:row>
          <xdr:rowOff>0</xdr:rowOff>
        </xdr:to>
        <xdr:sp macro="" textlink="">
          <xdr:nvSpPr>
            <xdr:cNvPr id="11268" name="Label 4" hidden="1">
              <a:extLst>
                <a:ext uri="{63B3BB69-23CF-44E3-9099-C40C66FF867C}">
                  <a14:compatExt spid="_x0000_s11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Macro dommages :</a:t>
              </a:r>
              <a:endParaRPr lang="fr-FR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3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3.xml"/><Relationship Id="rId5" Type="http://schemas.openxmlformats.org/officeDocument/2006/relationships/ctrlProp" Target="../ctrlProps/ctrlProp32.xml"/><Relationship Id="rId4" Type="http://schemas.openxmlformats.org/officeDocument/2006/relationships/ctrlProp" Target="../ctrlProps/ctrlProp3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9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38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37.xml"/><Relationship Id="rId5" Type="http://schemas.openxmlformats.org/officeDocument/2006/relationships/ctrlProp" Target="../ctrlProps/ctrlProp36.xml"/><Relationship Id="rId10" Type="http://schemas.openxmlformats.org/officeDocument/2006/relationships/ctrlProp" Target="../ctrlProps/ctrlProp41.xml"/><Relationship Id="rId4" Type="http://schemas.openxmlformats.org/officeDocument/2006/relationships/ctrlProp" Target="../ctrlProps/ctrlProp35.xml"/><Relationship Id="rId9" Type="http://schemas.openxmlformats.org/officeDocument/2006/relationships/ctrlProp" Target="../ctrlProps/ctrlProp40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45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44.xml"/><Relationship Id="rId5" Type="http://schemas.openxmlformats.org/officeDocument/2006/relationships/ctrlProp" Target="../ctrlProps/ctrlProp43.xml"/><Relationship Id="rId4" Type="http://schemas.openxmlformats.org/officeDocument/2006/relationships/ctrlProp" Target="../ctrlProps/ctrlProp42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0.xml"/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49.xml"/><Relationship Id="rId12" Type="http://schemas.openxmlformats.org/officeDocument/2006/relationships/ctrlProp" Target="../ctrlProps/ctrlProp5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Relationship Id="rId6" Type="http://schemas.openxmlformats.org/officeDocument/2006/relationships/ctrlProp" Target="../ctrlProps/ctrlProp48.xml"/><Relationship Id="rId11" Type="http://schemas.openxmlformats.org/officeDocument/2006/relationships/ctrlProp" Target="../ctrlProps/ctrlProp53.xml"/><Relationship Id="rId5" Type="http://schemas.openxmlformats.org/officeDocument/2006/relationships/ctrlProp" Target="../ctrlProps/ctrlProp47.xml"/><Relationship Id="rId10" Type="http://schemas.openxmlformats.org/officeDocument/2006/relationships/ctrlProp" Target="../ctrlProps/ctrlProp52.xml"/><Relationship Id="rId4" Type="http://schemas.openxmlformats.org/officeDocument/2006/relationships/ctrlProp" Target="../ctrlProps/ctrlProp46.xml"/><Relationship Id="rId9" Type="http://schemas.openxmlformats.org/officeDocument/2006/relationships/ctrlProp" Target="../ctrlProps/ctrlProp5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58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Relationship Id="rId6" Type="http://schemas.openxmlformats.org/officeDocument/2006/relationships/ctrlProp" Target="../ctrlProps/ctrlProp57.xml"/><Relationship Id="rId5" Type="http://schemas.openxmlformats.org/officeDocument/2006/relationships/ctrlProp" Target="../ctrlProps/ctrlProp56.xml"/><Relationship Id="rId4" Type="http://schemas.openxmlformats.org/officeDocument/2006/relationships/ctrlProp" Target="../ctrlProps/ctrlProp5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7" Type="http://schemas.openxmlformats.org/officeDocument/2006/relationships/ctrlProp" Target="../ctrlProps/ctrlProp62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Relationship Id="rId6" Type="http://schemas.openxmlformats.org/officeDocument/2006/relationships/ctrlProp" Target="../ctrlProps/ctrlProp61.xml"/><Relationship Id="rId5" Type="http://schemas.openxmlformats.org/officeDocument/2006/relationships/ctrlProp" Target="../ctrlProps/ctrlProp60.xml"/><Relationship Id="rId4" Type="http://schemas.openxmlformats.org/officeDocument/2006/relationships/ctrlProp" Target="../ctrlProps/ctrlProp59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7" Type="http://schemas.openxmlformats.org/officeDocument/2006/relationships/ctrlProp" Target="../ctrlProps/ctrlProp66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Relationship Id="rId6" Type="http://schemas.openxmlformats.org/officeDocument/2006/relationships/ctrlProp" Target="../ctrlProps/ctrlProp65.xml"/><Relationship Id="rId5" Type="http://schemas.openxmlformats.org/officeDocument/2006/relationships/ctrlProp" Target="../ctrlProps/ctrlProp64.xml"/><Relationship Id="rId4" Type="http://schemas.openxmlformats.org/officeDocument/2006/relationships/ctrlProp" Target="../ctrlProps/ctrlProp63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7" Type="http://schemas.openxmlformats.org/officeDocument/2006/relationships/ctrlProp" Target="../ctrlProps/ctrlProp70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Relationship Id="rId6" Type="http://schemas.openxmlformats.org/officeDocument/2006/relationships/ctrlProp" Target="../ctrlProps/ctrlProp69.xml"/><Relationship Id="rId5" Type="http://schemas.openxmlformats.org/officeDocument/2006/relationships/ctrlProp" Target="../ctrlProps/ctrlProp68.xml"/><Relationship Id="rId4" Type="http://schemas.openxmlformats.org/officeDocument/2006/relationships/ctrlProp" Target="../ctrlProps/ctrlProp67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7" Type="http://schemas.openxmlformats.org/officeDocument/2006/relationships/ctrlProp" Target="../ctrlProps/ctrlProp74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Relationship Id="rId6" Type="http://schemas.openxmlformats.org/officeDocument/2006/relationships/ctrlProp" Target="../ctrlProps/ctrlProp73.xml"/><Relationship Id="rId5" Type="http://schemas.openxmlformats.org/officeDocument/2006/relationships/ctrlProp" Target="../ctrlProps/ctrlProp72.xml"/><Relationship Id="rId4" Type="http://schemas.openxmlformats.org/officeDocument/2006/relationships/ctrlProp" Target="../ctrlProps/ctrlProp71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7" Type="http://schemas.openxmlformats.org/officeDocument/2006/relationships/ctrlProp" Target="../ctrlProps/ctrlProp78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Relationship Id="rId6" Type="http://schemas.openxmlformats.org/officeDocument/2006/relationships/ctrlProp" Target="../ctrlProps/ctrlProp77.xml"/><Relationship Id="rId5" Type="http://schemas.openxmlformats.org/officeDocument/2006/relationships/ctrlProp" Target="../ctrlProps/ctrlProp76.xml"/><Relationship Id="rId4" Type="http://schemas.openxmlformats.org/officeDocument/2006/relationships/ctrlProp" Target="../ctrlProps/ctrlProp7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7" Type="http://schemas.openxmlformats.org/officeDocument/2006/relationships/ctrlProp" Target="../ctrlProps/ctrlProp82.x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Relationship Id="rId6" Type="http://schemas.openxmlformats.org/officeDocument/2006/relationships/ctrlProp" Target="../ctrlProps/ctrlProp81.xml"/><Relationship Id="rId5" Type="http://schemas.openxmlformats.org/officeDocument/2006/relationships/ctrlProp" Target="../ctrlProps/ctrlProp80.xml"/><Relationship Id="rId4" Type="http://schemas.openxmlformats.org/officeDocument/2006/relationships/ctrlProp" Target="../ctrlProps/ctrlProp79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7" Type="http://schemas.openxmlformats.org/officeDocument/2006/relationships/ctrlProp" Target="../ctrlProps/ctrlProp86.x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7.bin"/><Relationship Id="rId6" Type="http://schemas.openxmlformats.org/officeDocument/2006/relationships/ctrlProp" Target="../ctrlProps/ctrlProp85.xml"/><Relationship Id="rId5" Type="http://schemas.openxmlformats.org/officeDocument/2006/relationships/ctrlProp" Target="../ctrlProps/ctrlProp84.xml"/><Relationship Id="rId4" Type="http://schemas.openxmlformats.org/officeDocument/2006/relationships/ctrlProp" Target="../ctrlProps/ctrlProp8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AJ250"/>
  <sheetViews>
    <sheetView topLeftCell="B2" workbookViewId="0">
      <pane xSplit="1" ySplit="2" topLeftCell="E4" activePane="bottomRight" state="frozenSplit"/>
      <selection activeCell="AM75" sqref="AM75"/>
      <selection pane="topRight" activeCell="A9" sqref="A1:A65536"/>
      <selection pane="bottomLeft" activeCell="H1" sqref="A1:IV1"/>
      <selection pane="bottomRight" activeCell="AJ17" sqref="AJ17"/>
    </sheetView>
  </sheetViews>
  <sheetFormatPr baseColWidth="10" defaultColWidth="2.28515625" defaultRowHeight="12.75" x14ac:dyDescent="0.2"/>
  <cols>
    <col min="1" max="1" width="2.28515625" style="519" customWidth="1"/>
    <col min="2" max="2" width="11.7109375" style="570" customWidth="1"/>
    <col min="3" max="3" width="8.7109375" style="59" customWidth="1"/>
    <col min="4" max="4" width="9.5703125" style="85" customWidth="1"/>
    <col min="5" max="5" width="2.28515625" style="554" customWidth="1"/>
    <col min="6" max="6" width="3.85546875" style="59" customWidth="1"/>
    <col min="7" max="7" width="3.85546875" style="554" customWidth="1"/>
    <col min="8" max="8" width="2.28515625" style="523" customWidth="1"/>
    <col min="9" max="9" width="8.7109375" style="555" customWidth="1"/>
    <col min="10" max="10" width="6.42578125" style="59" customWidth="1"/>
    <col min="11" max="11" width="4.5703125" style="554" customWidth="1"/>
    <col min="12" max="12" width="3.85546875" style="525" customWidth="1"/>
    <col min="13" max="13" width="8.5703125" style="85" customWidth="1"/>
    <col min="14" max="14" width="2.140625" style="554" customWidth="1"/>
    <col min="15" max="15" width="4.85546875" style="59" customWidth="1"/>
    <col min="16" max="16" width="2.140625" style="554" customWidth="1"/>
    <col min="17" max="17" width="2.85546875" style="525" customWidth="1"/>
    <col min="18" max="18" width="3.85546875" style="525" customWidth="1"/>
    <col min="19" max="19" width="5.28515625" style="85" customWidth="1"/>
    <col min="20" max="20" width="5.7109375" style="59" customWidth="1"/>
    <col min="21" max="21" width="2.28515625" style="554" customWidth="1"/>
    <col min="22" max="22" width="4.7109375" style="526" customWidth="1"/>
    <col min="23" max="23" width="7.140625" style="85" customWidth="1"/>
    <col min="24" max="24" width="2.140625" style="554" customWidth="1"/>
    <col min="25" max="25" width="2.28515625" style="520" customWidth="1"/>
    <col min="26" max="26" width="5.7109375" style="59" customWidth="1"/>
    <col min="27" max="27" width="2.28515625" style="554" customWidth="1"/>
    <col min="28" max="28" width="6.5703125" style="59" customWidth="1"/>
    <col min="29" max="29" width="4.140625" style="554" customWidth="1"/>
    <col min="30" max="30" width="4.7109375" style="525" customWidth="1"/>
    <col min="31" max="31" width="6.7109375" style="526" customWidth="1"/>
    <col min="32" max="32" width="2.28515625" style="59" customWidth="1"/>
    <col min="33" max="33" width="6.5703125" style="521" customWidth="1"/>
    <col min="34" max="34" width="5.5703125" style="519" bestFit="1" customWidth="1"/>
    <col min="35" max="35" width="2.5703125" style="519" customWidth="1"/>
    <col min="36" max="36" width="7.28515625" style="654" customWidth="1"/>
    <col min="37" max="16384" width="2.28515625" style="519"/>
  </cols>
  <sheetData>
    <row r="1" spans="2:36" x14ac:dyDescent="0.2">
      <c r="B1" s="520"/>
      <c r="C1" s="519"/>
      <c r="D1" s="521"/>
      <c r="E1" s="522"/>
      <c r="F1" s="519"/>
      <c r="G1" s="522"/>
      <c r="I1" s="524"/>
      <c r="J1" s="519"/>
      <c r="K1" s="522"/>
      <c r="M1" s="521"/>
      <c r="N1" s="522"/>
      <c r="O1" s="519"/>
      <c r="P1" s="522"/>
      <c r="S1" s="521"/>
      <c r="T1" s="519"/>
      <c r="U1" s="522"/>
      <c r="W1" s="527"/>
      <c r="X1" s="528"/>
      <c r="Y1" s="529"/>
      <c r="Z1" s="530"/>
      <c r="AA1" s="528"/>
      <c r="AB1" s="530"/>
      <c r="AC1" s="528"/>
      <c r="AF1" s="519"/>
    </row>
    <row r="2" spans="2:36" ht="13.5" thickBot="1" x14ac:dyDescent="0.25">
      <c r="B2" s="1491" t="s">
        <v>687</v>
      </c>
      <c r="C2" s="531" t="s">
        <v>543</v>
      </c>
      <c r="D2" s="531"/>
      <c r="E2" s="532"/>
      <c r="F2" s="533"/>
      <c r="G2" s="534"/>
      <c r="I2" s="531" t="s">
        <v>135</v>
      </c>
      <c r="J2" s="535"/>
      <c r="K2" s="536"/>
      <c r="L2" s="537"/>
      <c r="M2" s="531" t="s">
        <v>688</v>
      </c>
      <c r="N2" s="534"/>
      <c r="O2" s="531" t="s">
        <v>130</v>
      </c>
      <c r="P2" s="534"/>
      <c r="S2" s="531" t="s">
        <v>140</v>
      </c>
      <c r="T2" s="533"/>
      <c r="U2" s="532"/>
      <c r="W2" s="531" t="s">
        <v>137</v>
      </c>
      <c r="X2" s="534"/>
      <c r="Y2" s="529"/>
      <c r="Z2" s="538" t="s">
        <v>689</v>
      </c>
      <c r="AA2" s="539"/>
      <c r="AB2" s="538" t="s">
        <v>690</v>
      </c>
      <c r="AC2" s="539"/>
      <c r="AF2" s="540"/>
      <c r="AG2" s="527" t="s">
        <v>66</v>
      </c>
      <c r="AJ2" s="655" t="s">
        <v>706</v>
      </c>
    </row>
    <row r="3" spans="2:36" ht="13.5" thickTop="1" x14ac:dyDescent="0.2">
      <c r="B3" s="1491"/>
      <c r="C3" s="538" t="s">
        <v>691</v>
      </c>
      <c r="D3" s="541" t="s">
        <v>692</v>
      </c>
      <c r="E3" s="542"/>
      <c r="F3" s="538" t="s">
        <v>142</v>
      </c>
      <c r="G3" s="539"/>
      <c r="I3" s="543"/>
      <c r="J3" s="540"/>
      <c r="K3" s="544"/>
      <c r="M3" s="545"/>
      <c r="N3" s="546"/>
      <c r="O3" s="538"/>
      <c r="P3" s="539"/>
      <c r="S3" s="545" t="s">
        <v>693</v>
      </c>
      <c r="T3" s="538" t="s">
        <v>694</v>
      </c>
      <c r="U3" s="539"/>
      <c r="W3" s="545"/>
      <c r="X3" s="546"/>
      <c r="Y3" s="529"/>
      <c r="Z3" s="547"/>
      <c r="AA3" s="546"/>
      <c r="AB3" s="547"/>
      <c r="AC3" s="546"/>
      <c r="AF3" s="540"/>
      <c r="AG3" s="521" t="s">
        <v>543</v>
      </c>
      <c r="AH3" s="519" t="s">
        <v>689</v>
      </c>
      <c r="AJ3" s="655" t="s">
        <v>653</v>
      </c>
    </row>
    <row r="4" spans="2:36" x14ac:dyDescent="0.2">
      <c r="B4" s="548">
        <v>1</v>
      </c>
      <c r="C4" s="549">
        <v>5</v>
      </c>
      <c r="D4" s="550">
        <v>10</v>
      </c>
      <c r="E4" s="551" t="s">
        <v>669</v>
      </c>
      <c r="F4" s="549">
        <v>1</v>
      </c>
      <c r="G4" s="551" t="s">
        <v>669</v>
      </c>
      <c r="H4" s="523">
        <v>1</v>
      </c>
      <c r="I4" s="552" t="str">
        <f t="shared" ref="I4:I35" si="0">IF(J4&lt;60,J4&amp;"s",ROUNDDOWN(J4/60,0)&amp;":"&amp;(J4-(ROUNDDOWN(J4/60,0)*60)&amp;" min."))</f>
        <v>10s</v>
      </c>
      <c r="J4" s="549">
        <v>10</v>
      </c>
      <c r="K4" s="551" t="s">
        <v>695</v>
      </c>
      <c r="L4" s="525">
        <v>10</v>
      </c>
      <c r="M4" s="550">
        <v>1</v>
      </c>
      <c r="N4" s="551" t="s">
        <v>696</v>
      </c>
      <c r="O4" s="549">
        <v>0.2</v>
      </c>
      <c r="P4" s="551" t="s">
        <v>696</v>
      </c>
      <c r="Q4" s="525">
        <v>1</v>
      </c>
      <c r="R4" s="525">
        <v>0.2</v>
      </c>
      <c r="S4" s="550">
        <f t="shared" ref="S4:S35" si="1">M4/10</f>
        <v>0.1</v>
      </c>
      <c r="T4" s="549">
        <v>1</v>
      </c>
      <c r="U4" s="551" t="s">
        <v>696</v>
      </c>
      <c r="V4" s="526">
        <v>0.25</v>
      </c>
      <c r="W4" s="550">
        <v>1</v>
      </c>
      <c r="X4" s="551" t="s">
        <v>696</v>
      </c>
      <c r="Y4" s="520">
        <v>1</v>
      </c>
      <c r="Z4" s="549">
        <v>0.1</v>
      </c>
      <c r="AA4" s="551" t="s">
        <v>696</v>
      </c>
      <c r="AB4" s="549">
        <v>10</v>
      </c>
      <c r="AC4" s="551" t="s">
        <v>697</v>
      </c>
      <c r="AD4" s="525">
        <v>0.1</v>
      </c>
      <c r="AE4" s="526">
        <v>115</v>
      </c>
      <c r="AF4" s="549"/>
      <c r="AG4" s="521">
        <f t="shared" ref="AG4:AG35" si="2">(Gab=B4)*C4</f>
        <v>0</v>
      </c>
      <c r="AH4" s="519">
        <f t="shared" ref="AH4:AH35" si="3">(Gab=B4)*Z4</f>
        <v>0</v>
      </c>
      <c r="AI4" s="519" t="str">
        <f t="shared" ref="AI4:AI35" si="4">IF(Gab=B4,AA4,"")</f>
        <v/>
      </c>
      <c r="AJ4" s="654">
        <f t="shared" ref="AJ4:AJ35" si="5">(PorteSonar=B4)*W4</f>
        <v>0</v>
      </c>
    </row>
    <row r="5" spans="2:36" x14ac:dyDescent="0.2">
      <c r="B5" s="548">
        <f t="shared" ref="B5:B36" si="6">B4+1</f>
        <v>2</v>
      </c>
      <c r="C5" s="549">
        <f t="shared" ref="C5:C22" si="7">C4+5</f>
        <v>10</v>
      </c>
      <c r="D5" s="550">
        <f t="shared" ref="D5:D22" si="8">D4+10</f>
        <v>20</v>
      </c>
      <c r="E5" s="551" t="s">
        <v>669</v>
      </c>
      <c r="F5" s="549">
        <f t="shared" ref="F5:F36" si="9">F4+H4</f>
        <v>2</v>
      </c>
      <c r="G5" s="551" t="str">
        <f t="shared" ref="G5:H11" si="10">G4</f>
        <v>Kg</v>
      </c>
      <c r="H5" s="523">
        <f t="shared" si="10"/>
        <v>1</v>
      </c>
      <c r="I5" s="552" t="str">
        <f t="shared" si="0"/>
        <v>20s</v>
      </c>
      <c r="J5" s="549">
        <f t="shared" ref="J5:J36" si="11">J4+L4</f>
        <v>20</v>
      </c>
      <c r="K5" s="551" t="str">
        <f t="shared" ref="K5:K21" si="12">K4</f>
        <v>Sec.</v>
      </c>
      <c r="L5" s="525">
        <f t="shared" ref="L5:L21" si="13">L4</f>
        <v>10</v>
      </c>
      <c r="M5" s="550">
        <f t="shared" ref="M5:M36" si="14">M4+Q4</f>
        <v>2</v>
      </c>
      <c r="N5" s="551" t="str">
        <f t="shared" ref="N5:N36" si="15">N4</f>
        <v>m</v>
      </c>
      <c r="O5" s="549">
        <f t="shared" ref="O5:O36" si="16">O4+R4</f>
        <v>0.4</v>
      </c>
      <c r="P5" s="551" t="str">
        <f t="shared" ref="P5:P21" si="17">P4</f>
        <v>m</v>
      </c>
      <c r="Q5" s="525">
        <f t="shared" ref="Q5:Q21" si="18">Q4</f>
        <v>1</v>
      </c>
      <c r="R5" s="525">
        <f t="shared" ref="R5:R21" si="19">R4</f>
        <v>0.2</v>
      </c>
      <c r="S5" s="550">
        <f t="shared" si="1"/>
        <v>0.2</v>
      </c>
      <c r="T5" s="549">
        <f t="shared" ref="T5:T36" si="20">T4+V4</f>
        <v>1.25</v>
      </c>
      <c r="U5" s="551" t="str">
        <f t="shared" ref="U5:U21" si="21">U4</f>
        <v>m</v>
      </c>
      <c r="V5" s="526">
        <f t="shared" ref="V5:V21" si="22">V4</f>
        <v>0.25</v>
      </c>
      <c r="W5" s="550">
        <f t="shared" ref="W5:W36" si="23">W4+Y4</f>
        <v>2</v>
      </c>
      <c r="X5" s="551" t="str">
        <f t="shared" ref="X5:X21" si="24">X4</f>
        <v>m</v>
      </c>
      <c r="Y5" s="520">
        <f t="shared" ref="Y5:Y21" si="25">Y4</f>
        <v>1</v>
      </c>
      <c r="Z5" s="549">
        <f t="shared" ref="Z5:Z36" si="26">Z4+AD4</f>
        <v>0.2</v>
      </c>
      <c r="AA5" s="551" t="str">
        <f t="shared" ref="AA5:AA36" si="27">AA4</f>
        <v>m</v>
      </c>
      <c r="AB5" s="549">
        <f>AB4+AE4</f>
        <v>125</v>
      </c>
      <c r="AC5" s="551" t="str">
        <f>AC4</f>
        <v>cm3</v>
      </c>
      <c r="AD5" s="525">
        <v>0.2</v>
      </c>
      <c r="AE5" s="526">
        <v>875</v>
      </c>
      <c r="AF5" s="549"/>
      <c r="AG5" s="521">
        <f t="shared" si="2"/>
        <v>0</v>
      </c>
      <c r="AH5" s="519">
        <f t="shared" si="3"/>
        <v>0</v>
      </c>
      <c r="AI5" s="519" t="str">
        <f t="shared" si="4"/>
        <v/>
      </c>
      <c r="AJ5" s="654">
        <f t="shared" si="5"/>
        <v>0</v>
      </c>
    </row>
    <row r="6" spans="2:36" x14ac:dyDescent="0.2">
      <c r="B6" s="548">
        <f t="shared" si="6"/>
        <v>3</v>
      </c>
      <c r="C6" s="549">
        <f t="shared" si="7"/>
        <v>15</v>
      </c>
      <c r="D6" s="550">
        <f t="shared" si="8"/>
        <v>30</v>
      </c>
      <c r="E6" s="551" t="s">
        <v>669</v>
      </c>
      <c r="F6" s="549">
        <f t="shared" si="9"/>
        <v>3</v>
      </c>
      <c r="G6" s="551" t="str">
        <f t="shared" si="10"/>
        <v>Kg</v>
      </c>
      <c r="H6" s="523">
        <f t="shared" si="10"/>
        <v>1</v>
      </c>
      <c r="I6" s="552" t="str">
        <f t="shared" si="0"/>
        <v>30s</v>
      </c>
      <c r="J6" s="549">
        <f t="shared" si="11"/>
        <v>30</v>
      </c>
      <c r="K6" s="551" t="str">
        <f t="shared" si="12"/>
        <v>Sec.</v>
      </c>
      <c r="L6" s="525">
        <f t="shared" si="13"/>
        <v>10</v>
      </c>
      <c r="M6" s="550">
        <f t="shared" si="14"/>
        <v>3</v>
      </c>
      <c r="N6" s="551" t="str">
        <f t="shared" si="15"/>
        <v>m</v>
      </c>
      <c r="O6" s="549">
        <f t="shared" si="16"/>
        <v>0.60000000000000009</v>
      </c>
      <c r="P6" s="551" t="str">
        <f t="shared" si="17"/>
        <v>m</v>
      </c>
      <c r="Q6" s="525">
        <f t="shared" si="18"/>
        <v>1</v>
      </c>
      <c r="R6" s="525">
        <f t="shared" si="19"/>
        <v>0.2</v>
      </c>
      <c r="S6" s="550">
        <f t="shared" si="1"/>
        <v>0.3</v>
      </c>
      <c r="T6" s="549">
        <f t="shared" si="20"/>
        <v>1.5</v>
      </c>
      <c r="U6" s="551" t="str">
        <f t="shared" si="21"/>
        <v>m</v>
      </c>
      <c r="V6" s="526">
        <f t="shared" si="22"/>
        <v>0.25</v>
      </c>
      <c r="W6" s="550">
        <f t="shared" si="23"/>
        <v>3</v>
      </c>
      <c r="X6" s="551" t="str">
        <f t="shared" si="24"/>
        <v>m</v>
      </c>
      <c r="Y6" s="520">
        <f t="shared" si="25"/>
        <v>1</v>
      </c>
      <c r="Z6" s="549">
        <f t="shared" si="26"/>
        <v>0.4</v>
      </c>
      <c r="AA6" s="551" t="str">
        <f t="shared" si="27"/>
        <v>m</v>
      </c>
      <c r="AB6" s="549">
        <f>AB5+AE5</f>
        <v>1000</v>
      </c>
      <c r="AC6" s="551" t="str">
        <f>AC5</f>
        <v>cm3</v>
      </c>
      <c r="AD6" s="525">
        <f>AD5</f>
        <v>0.2</v>
      </c>
      <c r="AE6" s="526">
        <v>124000</v>
      </c>
      <c r="AF6" s="549"/>
      <c r="AG6" s="521">
        <f t="shared" si="2"/>
        <v>0</v>
      </c>
      <c r="AH6" s="519">
        <f t="shared" si="3"/>
        <v>0</v>
      </c>
      <c r="AI6" s="519" t="str">
        <f t="shared" si="4"/>
        <v/>
      </c>
      <c r="AJ6" s="654">
        <f t="shared" si="5"/>
        <v>0</v>
      </c>
    </row>
    <row r="7" spans="2:36" x14ac:dyDescent="0.2">
      <c r="B7" s="553">
        <f t="shared" si="6"/>
        <v>4</v>
      </c>
      <c r="C7" s="59">
        <f t="shared" si="7"/>
        <v>20</v>
      </c>
      <c r="D7" s="85">
        <f t="shared" si="8"/>
        <v>40</v>
      </c>
      <c r="E7" s="554" t="s">
        <v>669</v>
      </c>
      <c r="F7" s="59">
        <f t="shared" si="9"/>
        <v>4</v>
      </c>
      <c r="G7" s="554" t="str">
        <f t="shared" si="10"/>
        <v>Kg</v>
      </c>
      <c r="H7" s="523">
        <f t="shared" si="10"/>
        <v>1</v>
      </c>
      <c r="I7" s="555" t="str">
        <f t="shared" si="0"/>
        <v>40s</v>
      </c>
      <c r="J7" s="59">
        <f t="shared" si="11"/>
        <v>40</v>
      </c>
      <c r="K7" s="554" t="str">
        <f t="shared" si="12"/>
        <v>Sec.</v>
      </c>
      <c r="L7" s="525">
        <f t="shared" si="13"/>
        <v>10</v>
      </c>
      <c r="M7" s="85">
        <f t="shared" si="14"/>
        <v>4</v>
      </c>
      <c r="N7" s="554" t="str">
        <f t="shared" si="15"/>
        <v>m</v>
      </c>
      <c r="O7" s="59">
        <f t="shared" si="16"/>
        <v>0.8</v>
      </c>
      <c r="P7" s="554" t="str">
        <f t="shared" si="17"/>
        <v>m</v>
      </c>
      <c r="Q7" s="525">
        <f t="shared" si="18"/>
        <v>1</v>
      </c>
      <c r="R7" s="525">
        <f t="shared" si="19"/>
        <v>0.2</v>
      </c>
      <c r="S7" s="85">
        <f t="shared" si="1"/>
        <v>0.4</v>
      </c>
      <c r="T7" s="59">
        <f t="shared" si="20"/>
        <v>1.75</v>
      </c>
      <c r="U7" s="554" t="str">
        <f t="shared" si="21"/>
        <v>m</v>
      </c>
      <c r="V7" s="526">
        <f t="shared" si="22"/>
        <v>0.25</v>
      </c>
      <c r="W7" s="85">
        <f t="shared" si="23"/>
        <v>4</v>
      </c>
      <c r="X7" s="554" t="str">
        <f t="shared" si="24"/>
        <v>m</v>
      </c>
      <c r="Y7" s="520">
        <f t="shared" si="25"/>
        <v>1</v>
      </c>
      <c r="Z7" s="59">
        <f t="shared" si="26"/>
        <v>0.60000000000000009</v>
      </c>
      <c r="AA7" s="554" t="str">
        <f t="shared" si="27"/>
        <v>m</v>
      </c>
      <c r="AB7" s="59">
        <f>AB6+AE6</f>
        <v>125000</v>
      </c>
      <c r="AC7" s="554" t="str">
        <f>AC6</f>
        <v>cm3</v>
      </c>
      <c r="AD7" s="525">
        <v>0.4</v>
      </c>
      <c r="AE7" s="526">
        <f>AE6</f>
        <v>124000</v>
      </c>
      <c r="AG7" s="521">
        <f t="shared" si="2"/>
        <v>0</v>
      </c>
      <c r="AH7" s="519">
        <f t="shared" si="3"/>
        <v>0</v>
      </c>
      <c r="AI7" s="519" t="str">
        <f t="shared" si="4"/>
        <v/>
      </c>
      <c r="AJ7" s="654">
        <f t="shared" si="5"/>
        <v>0</v>
      </c>
    </row>
    <row r="8" spans="2:36" x14ac:dyDescent="0.2">
      <c r="B8" s="553">
        <f t="shared" si="6"/>
        <v>5</v>
      </c>
      <c r="C8" s="59">
        <f t="shared" si="7"/>
        <v>25</v>
      </c>
      <c r="D8" s="85">
        <f t="shared" si="8"/>
        <v>50</v>
      </c>
      <c r="E8" s="554" t="s">
        <v>669</v>
      </c>
      <c r="F8" s="59">
        <f t="shared" si="9"/>
        <v>5</v>
      </c>
      <c r="G8" s="554" t="str">
        <f t="shared" si="10"/>
        <v>Kg</v>
      </c>
      <c r="H8" s="523">
        <f t="shared" si="10"/>
        <v>1</v>
      </c>
      <c r="I8" s="555" t="str">
        <f t="shared" si="0"/>
        <v>50s</v>
      </c>
      <c r="J8" s="59">
        <f t="shared" si="11"/>
        <v>50</v>
      </c>
      <c r="K8" s="554" t="str">
        <f t="shared" si="12"/>
        <v>Sec.</v>
      </c>
      <c r="L8" s="525">
        <f t="shared" si="13"/>
        <v>10</v>
      </c>
      <c r="M8" s="85">
        <f t="shared" si="14"/>
        <v>5</v>
      </c>
      <c r="N8" s="554" t="str">
        <f t="shared" si="15"/>
        <v>m</v>
      </c>
      <c r="O8" s="59">
        <f t="shared" si="16"/>
        <v>1</v>
      </c>
      <c r="P8" s="554" t="str">
        <f t="shared" si="17"/>
        <v>m</v>
      </c>
      <c r="Q8" s="525">
        <f t="shared" si="18"/>
        <v>1</v>
      </c>
      <c r="R8" s="525">
        <f t="shared" si="19"/>
        <v>0.2</v>
      </c>
      <c r="S8" s="85">
        <f t="shared" si="1"/>
        <v>0.5</v>
      </c>
      <c r="T8" s="59">
        <f t="shared" si="20"/>
        <v>2</v>
      </c>
      <c r="U8" s="554" t="str">
        <f t="shared" si="21"/>
        <v>m</v>
      </c>
      <c r="V8" s="526">
        <f t="shared" si="22"/>
        <v>0.25</v>
      </c>
      <c r="W8" s="85">
        <f t="shared" si="23"/>
        <v>5</v>
      </c>
      <c r="X8" s="554" t="str">
        <f t="shared" si="24"/>
        <v>m</v>
      </c>
      <c r="Y8" s="520">
        <f t="shared" si="25"/>
        <v>1</v>
      </c>
      <c r="Z8" s="59">
        <f t="shared" si="26"/>
        <v>1</v>
      </c>
      <c r="AA8" s="554" t="str">
        <f t="shared" si="27"/>
        <v>m</v>
      </c>
      <c r="AB8" s="59">
        <v>1</v>
      </c>
      <c r="AC8" s="554" t="s">
        <v>698</v>
      </c>
      <c r="AD8" s="525">
        <v>0.1</v>
      </c>
      <c r="AE8" s="526">
        <v>1</v>
      </c>
      <c r="AG8" s="521">
        <f t="shared" si="2"/>
        <v>0</v>
      </c>
      <c r="AH8" s="519">
        <f t="shared" si="3"/>
        <v>0</v>
      </c>
      <c r="AI8" s="519" t="str">
        <f t="shared" si="4"/>
        <v/>
      </c>
      <c r="AJ8" s="654">
        <f t="shared" si="5"/>
        <v>0</v>
      </c>
    </row>
    <row r="9" spans="2:36" x14ac:dyDescent="0.2">
      <c r="B9" s="553">
        <f t="shared" si="6"/>
        <v>6</v>
      </c>
      <c r="C9" s="59">
        <f t="shared" si="7"/>
        <v>30</v>
      </c>
      <c r="D9" s="85">
        <f t="shared" si="8"/>
        <v>60</v>
      </c>
      <c r="E9" s="554" t="s">
        <v>669</v>
      </c>
      <c r="F9" s="59">
        <f t="shared" si="9"/>
        <v>6</v>
      </c>
      <c r="G9" s="554" t="str">
        <f t="shared" si="10"/>
        <v>Kg</v>
      </c>
      <c r="H9" s="523">
        <f t="shared" si="10"/>
        <v>1</v>
      </c>
      <c r="I9" s="555" t="str">
        <f t="shared" si="0"/>
        <v>1:0 min.</v>
      </c>
      <c r="J9" s="59">
        <f t="shared" si="11"/>
        <v>60</v>
      </c>
      <c r="K9" s="554" t="str">
        <f t="shared" si="12"/>
        <v>Sec.</v>
      </c>
      <c r="L9" s="525">
        <f t="shared" si="13"/>
        <v>10</v>
      </c>
      <c r="M9" s="85">
        <f t="shared" si="14"/>
        <v>6</v>
      </c>
      <c r="N9" s="554" t="str">
        <f t="shared" si="15"/>
        <v>m</v>
      </c>
      <c r="O9" s="59">
        <f t="shared" si="16"/>
        <v>1.2</v>
      </c>
      <c r="P9" s="554" t="str">
        <f t="shared" si="17"/>
        <v>m</v>
      </c>
      <c r="Q9" s="525">
        <f t="shared" si="18"/>
        <v>1</v>
      </c>
      <c r="R9" s="525">
        <f t="shared" si="19"/>
        <v>0.2</v>
      </c>
      <c r="S9" s="85">
        <f t="shared" si="1"/>
        <v>0.6</v>
      </c>
      <c r="T9" s="59">
        <f t="shared" si="20"/>
        <v>2.25</v>
      </c>
      <c r="U9" s="554" t="str">
        <f t="shared" si="21"/>
        <v>m</v>
      </c>
      <c r="V9" s="526">
        <f t="shared" si="22"/>
        <v>0.25</v>
      </c>
      <c r="W9" s="85">
        <f t="shared" si="23"/>
        <v>6</v>
      </c>
      <c r="X9" s="554" t="str">
        <f t="shared" si="24"/>
        <v>m</v>
      </c>
      <c r="Y9" s="520">
        <f t="shared" si="25"/>
        <v>1</v>
      </c>
      <c r="Z9" s="59">
        <f t="shared" si="26"/>
        <v>1.1000000000000001</v>
      </c>
      <c r="AA9" s="554" t="str">
        <f t="shared" si="27"/>
        <v>m</v>
      </c>
      <c r="AB9" s="59">
        <f t="shared" ref="AB9:AB40" si="28">AB8+AE8</f>
        <v>2</v>
      </c>
      <c r="AC9" s="554" t="str">
        <f>AC8</f>
        <v>m3</v>
      </c>
      <c r="AD9" s="525">
        <f>AD8</f>
        <v>0.1</v>
      </c>
      <c r="AE9" s="526">
        <f>AE8</f>
        <v>1</v>
      </c>
      <c r="AG9" s="521">
        <f t="shared" si="2"/>
        <v>0</v>
      </c>
      <c r="AH9" s="519">
        <f t="shared" si="3"/>
        <v>0</v>
      </c>
      <c r="AI9" s="519" t="str">
        <f t="shared" si="4"/>
        <v/>
      </c>
      <c r="AJ9" s="654">
        <f t="shared" si="5"/>
        <v>0</v>
      </c>
    </row>
    <row r="10" spans="2:36" x14ac:dyDescent="0.2">
      <c r="B10" s="548">
        <f t="shared" si="6"/>
        <v>7</v>
      </c>
      <c r="C10" s="549">
        <f t="shared" si="7"/>
        <v>35</v>
      </c>
      <c r="D10" s="550">
        <f t="shared" si="8"/>
        <v>70</v>
      </c>
      <c r="E10" s="551" t="s">
        <v>669</v>
      </c>
      <c r="F10" s="549">
        <f t="shared" si="9"/>
        <v>7</v>
      </c>
      <c r="G10" s="551" t="str">
        <f t="shared" si="10"/>
        <v>Kg</v>
      </c>
      <c r="H10" s="523">
        <f t="shared" si="10"/>
        <v>1</v>
      </c>
      <c r="I10" s="552" t="str">
        <f t="shared" si="0"/>
        <v>1:10 min.</v>
      </c>
      <c r="J10" s="549">
        <f t="shared" si="11"/>
        <v>70</v>
      </c>
      <c r="K10" s="551" t="str">
        <f t="shared" si="12"/>
        <v>Sec.</v>
      </c>
      <c r="L10" s="525">
        <f t="shared" si="13"/>
        <v>10</v>
      </c>
      <c r="M10" s="550">
        <f t="shared" si="14"/>
        <v>7</v>
      </c>
      <c r="N10" s="551" t="str">
        <f t="shared" si="15"/>
        <v>m</v>
      </c>
      <c r="O10" s="549">
        <f t="shared" si="16"/>
        <v>1.4</v>
      </c>
      <c r="P10" s="551" t="str">
        <f t="shared" si="17"/>
        <v>m</v>
      </c>
      <c r="Q10" s="525">
        <f t="shared" si="18"/>
        <v>1</v>
      </c>
      <c r="R10" s="525">
        <f t="shared" si="19"/>
        <v>0.2</v>
      </c>
      <c r="S10" s="550">
        <f t="shared" si="1"/>
        <v>0.7</v>
      </c>
      <c r="T10" s="549">
        <f t="shared" si="20"/>
        <v>2.5</v>
      </c>
      <c r="U10" s="551" t="str">
        <f t="shared" si="21"/>
        <v>m</v>
      </c>
      <c r="V10" s="526">
        <f t="shared" si="22"/>
        <v>0.25</v>
      </c>
      <c r="W10" s="550">
        <f t="shared" si="23"/>
        <v>7</v>
      </c>
      <c r="X10" s="551" t="str">
        <f t="shared" si="24"/>
        <v>m</v>
      </c>
      <c r="Y10" s="520">
        <f t="shared" si="25"/>
        <v>1</v>
      </c>
      <c r="Z10" s="549">
        <f t="shared" si="26"/>
        <v>1.2000000000000002</v>
      </c>
      <c r="AA10" s="551" t="str">
        <f t="shared" si="27"/>
        <v>m</v>
      </c>
      <c r="AB10" s="549">
        <f t="shared" si="28"/>
        <v>3</v>
      </c>
      <c r="AC10" s="551" t="str">
        <f t="shared" ref="AC10:AC41" si="29">AC9</f>
        <v>m3</v>
      </c>
      <c r="AD10" s="525">
        <v>0.2</v>
      </c>
      <c r="AE10" s="526">
        <f>AE9</f>
        <v>1</v>
      </c>
      <c r="AF10" s="549"/>
      <c r="AG10" s="521">
        <f t="shared" si="2"/>
        <v>0</v>
      </c>
      <c r="AH10" s="519">
        <f t="shared" si="3"/>
        <v>0</v>
      </c>
      <c r="AI10" s="519" t="str">
        <f t="shared" si="4"/>
        <v/>
      </c>
      <c r="AJ10" s="654">
        <f t="shared" si="5"/>
        <v>0</v>
      </c>
    </row>
    <row r="11" spans="2:36" x14ac:dyDescent="0.2">
      <c r="B11" s="548">
        <f t="shared" si="6"/>
        <v>8</v>
      </c>
      <c r="C11" s="549">
        <f t="shared" si="7"/>
        <v>40</v>
      </c>
      <c r="D11" s="550">
        <f t="shared" si="8"/>
        <v>80</v>
      </c>
      <c r="E11" s="551" t="s">
        <v>669</v>
      </c>
      <c r="F11" s="549">
        <f t="shared" si="9"/>
        <v>8</v>
      </c>
      <c r="G11" s="551" t="str">
        <f t="shared" si="10"/>
        <v>Kg</v>
      </c>
      <c r="H11" s="523">
        <f t="shared" si="10"/>
        <v>1</v>
      </c>
      <c r="I11" s="552" t="str">
        <f t="shared" si="0"/>
        <v>1:20 min.</v>
      </c>
      <c r="J11" s="549">
        <f t="shared" si="11"/>
        <v>80</v>
      </c>
      <c r="K11" s="551" t="str">
        <f t="shared" si="12"/>
        <v>Sec.</v>
      </c>
      <c r="L11" s="525">
        <f t="shared" si="13"/>
        <v>10</v>
      </c>
      <c r="M11" s="550">
        <f t="shared" si="14"/>
        <v>8</v>
      </c>
      <c r="N11" s="551" t="str">
        <f t="shared" si="15"/>
        <v>m</v>
      </c>
      <c r="O11" s="549">
        <f t="shared" si="16"/>
        <v>1.5999999999999999</v>
      </c>
      <c r="P11" s="551" t="str">
        <f t="shared" si="17"/>
        <v>m</v>
      </c>
      <c r="Q11" s="525">
        <f t="shared" si="18"/>
        <v>1</v>
      </c>
      <c r="R11" s="525">
        <f t="shared" si="19"/>
        <v>0.2</v>
      </c>
      <c r="S11" s="550">
        <f t="shared" si="1"/>
        <v>0.8</v>
      </c>
      <c r="T11" s="549">
        <f t="shared" si="20"/>
        <v>2.75</v>
      </c>
      <c r="U11" s="551" t="str">
        <f t="shared" si="21"/>
        <v>m</v>
      </c>
      <c r="V11" s="526">
        <f t="shared" si="22"/>
        <v>0.25</v>
      </c>
      <c r="W11" s="550">
        <f t="shared" si="23"/>
        <v>8</v>
      </c>
      <c r="X11" s="551" t="str">
        <f t="shared" si="24"/>
        <v>m</v>
      </c>
      <c r="Y11" s="520">
        <f t="shared" si="25"/>
        <v>1</v>
      </c>
      <c r="Z11" s="549">
        <f t="shared" si="26"/>
        <v>1.4000000000000001</v>
      </c>
      <c r="AA11" s="551" t="str">
        <f t="shared" si="27"/>
        <v>m</v>
      </c>
      <c r="AB11" s="549">
        <f t="shared" si="28"/>
        <v>4</v>
      </c>
      <c r="AC11" s="551" t="str">
        <f t="shared" si="29"/>
        <v>m3</v>
      </c>
      <c r="AD11" s="525">
        <f>AD10</f>
        <v>0.2</v>
      </c>
      <c r="AE11" s="526">
        <f>AE10</f>
        <v>1</v>
      </c>
      <c r="AF11" s="549"/>
      <c r="AG11" s="521">
        <f t="shared" si="2"/>
        <v>0</v>
      </c>
      <c r="AH11" s="519">
        <f t="shared" si="3"/>
        <v>0</v>
      </c>
      <c r="AI11" s="519" t="str">
        <f t="shared" si="4"/>
        <v/>
      </c>
      <c r="AJ11" s="654">
        <f t="shared" si="5"/>
        <v>0</v>
      </c>
    </row>
    <row r="12" spans="2:36" x14ac:dyDescent="0.2">
      <c r="B12" s="548">
        <f t="shared" si="6"/>
        <v>9</v>
      </c>
      <c r="C12" s="549">
        <f t="shared" si="7"/>
        <v>45</v>
      </c>
      <c r="D12" s="550">
        <f t="shared" si="8"/>
        <v>90</v>
      </c>
      <c r="E12" s="551" t="s">
        <v>669</v>
      </c>
      <c r="F12" s="549">
        <f t="shared" si="9"/>
        <v>9</v>
      </c>
      <c r="G12" s="551" t="str">
        <f t="shared" ref="G12:G43" si="30">G11</f>
        <v>Kg</v>
      </c>
      <c r="H12" s="523">
        <v>2</v>
      </c>
      <c r="I12" s="552" t="str">
        <f t="shared" si="0"/>
        <v>1:30 min.</v>
      </c>
      <c r="J12" s="549">
        <f t="shared" si="11"/>
        <v>90</v>
      </c>
      <c r="K12" s="551" t="str">
        <f t="shared" si="12"/>
        <v>Sec.</v>
      </c>
      <c r="L12" s="525">
        <f t="shared" si="13"/>
        <v>10</v>
      </c>
      <c r="M12" s="550">
        <f t="shared" si="14"/>
        <v>9</v>
      </c>
      <c r="N12" s="551" t="str">
        <f t="shared" si="15"/>
        <v>m</v>
      </c>
      <c r="O12" s="549">
        <f t="shared" si="16"/>
        <v>1.7999999999999998</v>
      </c>
      <c r="P12" s="551" t="str">
        <f t="shared" si="17"/>
        <v>m</v>
      </c>
      <c r="Q12" s="525">
        <f t="shared" si="18"/>
        <v>1</v>
      </c>
      <c r="R12" s="525">
        <f t="shared" si="19"/>
        <v>0.2</v>
      </c>
      <c r="S12" s="550">
        <f t="shared" si="1"/>
        <v>0.9</v>
      </c>
      <c r="T12" s="549">
        <f t="shared" si="20"/>
        <v>3</v>
      </c>
      <c r="U12" s="551" t="str">
        <f t="shared" si="21"/>
        <v>m</v>
      </c>
      <c r="V12" s="526">
        <f t="shared" si="22"/>
        <v>0.25</v>
      </c>
      <c r="W12" s="550">
        <f t="shared" si="23"/>
        <v>9</v>
      </c>
      <c r="X12" s="551" t="str">
        <f t="shared" si="24"/>
        <v>m</v>
      </c>
      <c r="Y12" s="520">
        <f t="shared" si="25"/>
        <v>1</v>
      </c>
      <c r="Z12" s="549">
        <f t="shared" si="26"/>
        <v>1.6</v>
      </c>
      <c r="AA12" s="551" t="str">
        <f t="shared" si="27"/>
        <v>m</v>
      </c>
      <c r="AB12" s="549">
        <f t="shared" si="28"/>
        <v>5</v>
      </c>
      <c r="AC12" s="551" t="str">
        <f t="shared" si="29"/>
        <v>m3</v>
      </c>
      <c r="AD12" s="525">
        <v>0.05</v>
      </c>
      <c r="AE12" s="526">
        <v>2</v>
      </c>
      <c r="AF12" s="549"/>
      <c r="AG12" s="521">
        <f t="shared" si="2"/>
        <v>0</v>
      </c>
      <c r="AH12" s="519">
        <f t="shared" si="3"/>
        <v>0</v>
      </c>
      <c r="AI12" s="519" t="str">
        <f t="shared" si="4"/>
        <v/>
      </c>
      <c r="AJ12" s="654">
        <f t="shared" si="5"/>
        <v>0</v>
      </c>
    </row>
    <row r="13" spans="2:36" x14ac:dyDescent="0.2">
      <c r="B13" s="553">
        <f t="shared" si="6"/>
        <v>10</v>
      </c>
      <c r="C13" s="59">
        <f t="shared" si="7"/>
        <v>50</v>
      </c>
      <c r="D13" s="85">
        <f t="shared" si="8"/>
        <v>100</v>
      </c>
      <c r="E13" s="554" t="s">
        <v>669</v>
      </c>
      <c r="F13" s="59">
        <f t="shared" si="9"/>
        <v>11</v>
      </c>
      <c r="G13" s="554" t="str">
        <f t="shared" si="30"/>
        <v>Kg</v>
      </c>
      <c r="H13" s="523">
        <f t="shared" ref="H13:H21" si="31">H12</f>
        <v>2</v>
      </c>
      <c r="I13" s="555" t="str">
        <f t="shared" si="0"/>
        <v>1:40 min.</v>
      </c>
      <c r="J13" s="59">
        <f t="shared" si="11"/>
        <v>100</v>
      </c>
      <c r="K13" s="554" t="str">
        <f t="shared" si="12"/>
        <v>Sec.</v>
      </c>
      <c r="L13" s="525">
        <f t="shared" si="13"/>
        <v>10</v>
      </c>
      <c r="M13" s="85">
        <f t="shared" si="14"/>
        <v>10</v>
      </c>
      <c r="N13" s="554" t="str">
        <f t="shared" si="15"/>
        <v>m</v>
      </c>
      <c r="O13" s="59">
        <f t="shared" si="16"/>
        <v>1.9999999999999998</v>
      </c>
      <c r="P13" s="554" t="str">
        <f t="shared" si="17"/>
        <v>m</v>
      </c>
      <c r="Q13" s="525">
        <f t="shared" si="18"/>
        <v>1</v>
      </c>
      <c r="R13" s="525">
        <f t="shared" si="19"/>
        <v>0.2</v>
      </c>
      <c r="S13" s="85">
        <f t="shared" si="1"/>
        <v>1</v>
      </c>
      <c r="T13" s="59">
        <f t="shared" si="20"/>
        <v>3.25</v>
      </c>
      <c r="U13" s="554" t="str">
        <f t="shared" si="21"/>
        <v>m</v>
      </c>
      <c r="V13" s="526">
        <f t="shared" si="22"/>
        <v>0.25</v>
      </c>
      <c r="W13" s="85">
        <f t="shared" si="23"/>
        <v>10</v>
      </c>
      <c r="X13" s="554" t="str">
        <f t="shared" si="24"/>
        <v>m</v>
      </c>
      <c r="Y13" s="520">
        <f t="shared" si="25"/>
        <v>1</v>
      </c>
      <c r="Z13" s="59">
        <f t="shared" si="26"/>
        <v>1.6500000000000001</v>
      </c>
      <c r="AA13" s="554" t="str">
        <f t="shared" si="27"/>
        <v>m</v>
      </c>
      <c r="AB13" s="59">
        <f t="shared" si="28"/>
        <v>7</v>
      </c>
      <c r="AC13" s="554" t="str">
        <f t="shared" si="29"/>
        <v>m3</v>
      </c>
      <c r="AD13" s="525">
        <f t="shared" ref="AD13:AD21" si="32">AD12</f>
        <v>0.05</v>
      </c>
      <c r="AE13" s="526">
        <f t="shared" ref="AE13:AE21" si="33">AE12</f>
        <v>2</v>
      </c>
      <c r="AG13" s="521">
        <f t="shared" si="2"/>
        <v>0</v>
      </c>
      <c r="AH13" s="519">
        <f t="shared" si="3"/>
        <v>0</v>
      </c>
      <c r="AI13" s="519" t="str">
        <f t="shared" si="4"/>
        <v/>
      </c>
      <c r="AJ13" s="654">
        <f t="shared" si="5"/>
        <v>0</v>
      </c>
    </row>
    <row r="14" spans="2:36" x14ac:dyDescent="0.2">
      <c r="B14" s="553">
        <f t="shared" si="6"/>
        <v>11</v>
      </c>
      <c r="C14" s="59">
        <f t="shared" si="7"/>
        <v>55</v>
      </c>
      <c r="D14" s="85">
        <f t="shared" si="8"/>
        <v>110</v>
      </c>
      <c r="E14" s="554" t="s">
        <v>669</v>
      </c>
      <c r="F14" s="59">
        <f t="shared" si="9"/>
        <v>13</v>
      </c>
      <c r="G14" s="554" t="str">
        <f t="shared" si="30"/>
        <v>Kg</v>
      </c>
      <c r="H14" s="523">
        <f t="shared" si="31"/>
        <v>2</v>
      </c>
      <c r="I14" s="555" t="str">
        <f t="shared" si="0"/>
        <v>1:50 min.</v>
      </c>
      <c r="J14" s="59">
        <f t="shared" si="11"/>
        <v>110</v>
      </c>
      <c r="K14" s="554" t="str">
        <f t="shared" si="12"/>
        <v>Sec.</v>
      </c>
      <c r="L14" s="525">
        <f t="shared" si="13"/>
        <v>10</v>
      </c>
      <c r="M14" s="85">
        <f t="shared" si="14"/>
        <v>11</v>
      </c>
      <c r="N14" s="554" t="str">
        <f t="shared" si="15"/>
        <v>m</v>
      </c>
      <c r="O14" s="59">
        <f t="shared" si="16"/>
        <v>2.1999999999999997</v>
      </c>
      <c r="P14" s="554" t="str">
        <f t="shared" si="17"/>
        <v>m</v>
      </c>
      <c r="Q14" s="525">
        <f t="shared" si="18"/>
        <v>1</v>
      </c>
      <c r="R14" s="525">
        <f t="shared" si="19"/>
        <v>0.2</v>
      </c>
      <c r="S14" s="85">
        <f t="shared" si="1"/>
        <v>1.1000000000000001</v>
      </c>
      <c r="T14" s="59">
        <f t="shared" si="20"/>
        <v>3.5</v>
      </c>
      <c r="U14" s="556" t="str">
        <f t="shared" si="21"/>
        <v>m</v>
      </c>
      <c r="V14" s="526">
        <f t="shared" si="22"/>
        <v>0.25</v>
      </c>
      <c r="W14" s="85">
        <f t="shared" si="23"/>
        <v>11</v>
      </c>
      <c r="X14" s="554" t="str">
        <f t="shared" si="24"/>
        <v>m</v>
      </c>
      <c r="Y14" s="520">
        <f t="shared" si="25"/>
        <v>1</v>
      </c>
      <c r="Z14" s="59">
        <f t="shared" si="26"/>
        <v>1.7000000000000002</v>
      </c>
      <c r="AA14" s="554" t="str">
        <f t="shared" si="27"/>
        <v>m</v>
      </c>
      <c r="AB14" s="59">
        <f t="shared" si="28"/>
        <v>9</v>
      </c>
      <c r="AC14" s="554" t="str">
        <f t="shared" si="29"/>
        <v>m3</v>
      </c>
      <c r="AD14" s="525">
        <f t="shared" si="32"/>
        <v>0.05</v>
      </c>
      <c r="AE14" s="526">
        <f t="shared" si="33"/>
        <v>2</v>
      </c>
      <c r="AG14" s="521">
        <f t="shared" si="2"/>
        <v>55</v>
      </c>
      <c r="AH14" s="519">
        <f t="shared" si="3"/>
        <v>1.7000000000000002</v>
      </c>
      <c r="AI14" s="519" t="str">
        <f t="shared" si="4"/>
        <v>m</v>
      </c>
      <c r="AJ14" s="654">
        <f t="shared" si="5"/>
        <v>11</v>
      </c>
    </row>
    <row r="15" spans="2:36" x14ac:dyDescent="0.2">
      <c r="B15" s="553">
        <f t="shared" si="6"/>
        <v>12</v>
      </c>
      <c r="C15" s="59">
        <f t="shared" si="7"/>
        <v>60</v>
      </c>
      <c r="D15" s="85">
        <f t="shared" si="8"/>
        <v>120</v>
      </c>
      <c r="E15" s="554" t="s">
        <v>669</v>
      </c>
      <c r="F15" s="59">
        <f t="shared" si="9"/>
        <v>15</v>
      </c>
      <c r="G15" s="554" t="str">
        <f t="shared" si="30"/>
        <v>Kg</v>
      </c>
      <c r="H15" s="523">
        <f t="shared" si="31"/>
        <v>2</v>
      </c>
      <c r="I15" s="555" t="str">
        <f t="shared" si="0"/>
        <v>2:0 min.</v>
      </c>
      <c r="J15" s="59">
        <f t="shared" si="11"/>
        <v>120</v>
      </c>
      <c r="K15" s="554" t="str">
        <f t="shared" si="12"/>
        <v>Sec.</v>
      </c>
      <c r="L15" s="525">
        <f t="shared" si="13"/>
        <v>10</v>
      </c>
      <c r="M15" s="85">
        <f t="shared" si="14"/>
        <v>12</v>
      </c>
      <c r="N15" s="554" t="str">
        <f t="shared" si="15"/>
        <v>m</v>
      </c>
      <c r="O15" s="59">
        <f t="shared" si="16"/>
        <v>2.4</v>
      </c>
      <c r="P15" s="554" t="str">
        <f t="shared" si="17"/>
        <v>m</v>
      </c>
      <c r="Q15" s="525">
        <f t="shared" si="18"/>
        <v>1</v>
      </c>
      <c r="R15" s="525">
        <f t="shared" si="19"/>
        <v>0.2</v>
      </c>
      <c r="S15" s="85">
        <f t="shared" si="1"/>
        <v>1.2</v>
      </c>
      <c r="T15" s="59">
        <f t="shared" si="20"/>
        <v>3.75</v>
      </c>
      <c r="U15" s="556" t="str">
        <f t="shared" si="21"/>
        <v>m</v>
      </c>
      <c r="V15" s="526">
        <f t="shared" si="22"/>
        <v>0.25</v>
      </c>
      <c r="W15" s="85">
        <f t="shared" si="23"/>
        <v>12</v>
      </c>
      <c r="X15" s="554" t="str">
        <f t="shared" si="24"/>
        <v>m</v>
      </c>
      <c r="Y15" s="520">
        <f t="shared" si="25"/>
        <v>1</v>
      </c>
      <c r="Z15" s="59">
        <f t="shared" si="26"/>
        <v>1.7500000000000002</v>
      </c>
      <c r="AA15" s="554" t="str">
        <f t="shared" si="27"/>
        <v>m</v>
      </c>
      <c r="AB15" s="59">
        <f t="shared" si="28"/>
        <v>11</v>
      </c>
      <c r="AC15" s="554" t="str">
        <f t="shared" si="29"/>
        <v>m3</v>
      </c>
      <c r="AD15" s="525">
        <f t="shared" si="32"/>
        <v>0.05</v>
      </c>
      <c r="AE15" s="526">
        <f t="shared" si="33"/>
        <v>2</v>
      </c>
      <c r="AG15" s="521">
        <f t="shared" si="2"/>
        <v>0</v>
      </c>
      <c r="AH15" s="519">
        <f t="shared" si="3"/>
        <v>0</v>
      </c>
      <c r="AI15" s="519" t="str">
        <f t="shared" si="4"/>
        <v/>
      </c>
      <c r="AJ15" s="654">
        <f t="shared" si="5"/>
        <v>0</v>
      </c>
    </row>
    <row r="16" spans="2:36" x14ac:dyDescent="0.2">
      <c r="B16" s="548">
        <f t="shared" si="6"/>
        <v>13</v>
      </c>
      <c r="C16" s="549">
        <f t="shared" si="7"/>
        <v>65</v>
      </c>
      <c r="D16" s="550">
        <f t="shared" si="8"/>
        <v>130</v>
      </c>
      <c r="E16" s="551" t="s">
        <v>669</v>
      </c>
      <c r="F16" s="549">
        <f t="shared" si="9"/>
        <v>17</v>
      </c>
      <c r="G16" s="551" t="str">
        <f t="shared" si="30"/>
        <v>Kg</v>
      </c>
      <c r="H16" s="523">
        <f t="shared" si="31"/>
        <v>2</v>
      </c>
      <c r="I16" s="552" t="str">
        <f t="shared" si="0"/>
        <v>2:10 min.</v>
      </c>
      <c r="J16" s="549">
        <f t="shared" si="11"/>
        <v>130</v>
      </c>
      <c r="K16" s="551" t="str">
        <f t="shared" si="12"/>
        <v>Sec.</v>
      </c>
      <c r="L16" s="525">
        <f t="shared" si="13"/>
        <v>10</v>
      </c>
      <c r="M16" s="550">
        <f t="shared" si="14"/>
        <v>13</v>
      </c>
      <c r="N16" s="551" t="str">
        <f t="shared" si="15"/>
        <v>m</v>
      </c>
      <c r="O16" s="549">
        <f t="shared" si="16"/>
        <v>2.6</v>
      </c>
      <c r="P16" s="551" t="str">
        <f t="shared" si="17"/>
        <v>m</v>
      </c>
      <c r="Q16" s="525">
        <f t="shared" si="18"/>
        <v>1</v>
      </c>
      <c r="R16" s="525">
        <f t="shared" si="19"/>
        <v>0.2</v>
      </c>
      <c r="S16" s="550">
        <f t="shared" si="1"/>
        <v>1.3</v>
      </c>
      <c r="T16" s="549">
        <f t="shared" si="20"/>
        <v>4</v>
      </c>
      <c r="U16" s="557" t="str">
        <f t="shared" si="21"/>
        <v>m</v>
      </c>
      <c r="V16" s="526">
        <f t="shared" si="22"/>
        <v>0.25</v>
      </c>
      <c r="W16" s="550">
        <f t="shared" si="23"/>
        <v>13</v>
      </c>
      <c r="X16" s="551" t="str">
        <f t="shared" si="24"/>
        <v>m</v>
      </c>
      <c r="Y16" s="520">
        <f t="shared" si="25"/>
        <v>1</v>
      </c>
      <c r="Z16" s="549">
        <f t="shared" si="26"/>
        <v>1.8000000000000003</v>
      </c>
      <c r="AA16" s="551" t="str">
        <f t="shared" si="27"/>
        <v>m</v>
      </c>
      <c r="AB16" s="549">
        <f t="shared" si="28"/>
        <v>13</v>
      </c>
      <c r="AC16" s="551" t="str">
        <f t="shared" si="29"/>
        <v>m3</v>
      </c>
      <c r="AD16" s="525">
        <f t="shared" si="32"/>
        <v>0.05</v>
      </c>
      <c r="AE16" s="526">
        <f t="shared" si="33"/>
        <v>2</v>
      </c>
      <c r="AF16" s="549"/>
      <c r="AG16" s="521">
        <f t="shared" si="2"/>
        <v>0</v>
      </c>
      <c r="AH16" s="519">
        <f t="shared" si="3"/>
        <v>0</v>
      </c>
      <c r="AI16" s="519" t="str">
        <f t="shared" si="4"/>
        <v/>
      </c>
      <c r="AJ16" s="654">
        <f t="shared" si="5"/>
        <v>0</v>
      </c>
    </row>
    <row r="17" spans="1:36" x14ac:dyDescent="0.2">
      <c r="B17" s="548">
        <f t="shared" si="6"/>
        <v>14</v>
      </c>
      <c r="C17" s="549">
        <f t="shared" si="7"/>
        <v>70</v>
      </c>
      <c r="D17" s="550">
        <f t="shared" si="8"/>
        <v>140</v>
      </c>
      <c r="E17" s="551" t="s">
        <v>669</v>
      </c>
      <c r="F17" s="549">
        <f t="shared" si="9"/>
        <v>19</v>
      </c>
      <c r="G17" s="551" t="str">
        <f t="shared" si="30"/>
        <v>Kg</v>
      </c>
      <c r="H17" s="523">
        <f t="shared" si="31"/>
        <v>2</v>
      </c>
      <c r="I17" s="552" t="str">
        <f t="shared" si="0"/>
        <v>2:20 min.</v>
      </c>
      <c r="J17" s="549">
        <f t="shared" si="11"/>
        <v>140</v>
      </c>
      <c r="K17" s="551" t="str">
        <f t="shared" si="12"/>
        <v>Sec.</v>
      </c>
      <c r="L17" s="525">
        <f t="shared" si="13"/>
        <v>10</v>
      </c>
      <c r="M17" s="550">
        <f t="shared" si="14"/>
        <v>14</v>
      </c>
      <c r="N17" s="551" t="str">
        <f t="shared" si="15"/>
        <v>m</v>
      </c>
      <c r="O17" s="549">
        <f t="shared" si="16"/>
        <v>2.8000000000000003</v>
      </c>
      <c r="P17" s="551" t="str">
        <f t="shared" si="17"/>
        <v>m</v>
      </c>
      <c r="Q17" s="525">
        <f t="shared" si="18"/>
        <v>1</v>
      </c>
      <c r="R17" s="525">
        <f t="shared" si="19"/>
        <v>0.2</v>
      </c>
      <c r="S17" s="550">
        <f t="shared" si="1"/>
        <v>1.4</v>
      </c>
      <c r="T17" s="549">
        <f t="shared" si="20"/>
        <v>4.25</v>
      </c>
      <c r="U17" s="557" t="str">
        <f t="shared" si="21"/>
        <v>m</v>
      </c>
      <c r="V17" s="526">
        <f t="shared" si="22"/>
        <v>0.25</v>
      </c>
      <c r="W17" s="550">
        <f t="shared" si="23"/>
        <v>14</v>
      </c>
      <c r="X17" s="551" t="str">
        <f t="shared" si="24"/>
        <v>m</v>
      </c>
      <c r="Y17" s="520">
        <f t="shared" si="25"/>
        <v>1</v>
      </c>
      <c r="Z17" s="549">
        <f t="shared" si="26"/>
        <v>1.8500000000000003</v>
      </c>
      <c r="AA17" s="551" t="str">
        <f t="shared" si="27"/>
        <v>m</v>
      </c>
      <c r="AB17" s="549">
        <f t="shared" si="28"/>
        <v>15</v>
      </c>
      <c r="AC17" s="551" t="str">
        <f t="shared" si="29"/>
        <v>m3</v>
      </c>
      <c r="AD17" s="525">
        <f t="shared" si="32"/>
        <v>0.05</v>
      </c>
      <c r="AE17" s="526">
        <f t="shared" si="33"/>
        <v>2</v>
      </c>
      <c r="AF17" s="549"/>
      <c r="AG17" s="521">
        <f t="shared" si="2"/>
        <v>0</v>
      </c>
      <c r="AH17" s="519">
        <f t="shared" si="3"/>
        <v>0</v>
      </c>
      <c r="AI17" s="519" t="str">
        <f t="shared" si="4"/>
        <v/>
      </c>
      <c r="AJ17" s="654">
        <f t="shared" si="5"/>
        <v>0</v>
      </c>
    </row>
    <row r="18" spans="1:36" x14ac:dyDescent="0.2">
      <c r="B18" s="548">
        <f t="shared" si="6"/>
        <v>15</v>
      </c>
      <c r="C18" s="549">
        <f t="shared" si="7"/>
        <v>75</v>
      </c>
      <c r="D18" s="550">
        <f t="shared" si="8"/>
        <v>150</v>
      </c>
      <c r="E18" s="551" t="s">
        <v>669</v>
      </c>
      <c r="F18" s="549">
        <f t="shared" si="9"/>
        <v>21</v>
      </c>
      <c r="G18" s="551" t="str">
        <f t="shared" si="30"/>
        <v>Kg</v>
      </c>
      <c r="H18" s="523">
        <f t="shared" si="31"/>
        <v>2</v>
      </c>
      <c r="I18" s="552" t="str">
        <f t="shared" si="0"/>
        <v>2:30 min.</v>
      </c>
      <c r="J18" s="549">
        <f t="shared" si="11"/>
        <v>150</v>
      </c>
      <c r="K18" s="551" t="str">
        <f t="shared" si="12"/>
        <v>Sec.</v>
      </c>
      <c r="L18" s="525">
        <f t="shared" si="13"/>
        <v>10</v>
      </c>
      <c r="M18" s="550">
        <f t="shared" si="14"/>
        <v>15</v>
      </c>
      <c r="N18" s="551" t="str">
        <f t="shared" si="15"/>
        <v>m</v>
      </c>
      <c r="O18" s="549">
        <f t="shared" si="16"/>
        <v>3.0000000000000004</v>
      </c>
      <c r="P18" s="551" t="str">
        <f t="shared" si="17"/>
        <v>m</v>
      </c>
      <c r="Q18" s="525">
        <f t="shared" si="18"/>
        <v>1</v>
      </c>
      <c r="R18" s="525">
        <f t="shared" si="19"/>
        <v>0.2</v>
      </c>
      <c r="S18" s="550">
        <f t="shared" si="1"/>
        <v>1.5</v>
      </c>
      <c r="T18" s="549">
        <f t="shared" si="20"/>
        <v>4.5</v>
      </c>
      <c r="U18" s="557" t="str">
        <f t="shared" si="21"/>
        <v>m</v>
      </c>
      <c r="V18" s="526">
        <f t="shared" si="22"/>
        <v>0.25</v>
      </c>
      <c r="W18" s="550">
        <f t="shared" si="23"/>
        <v>15</v>
      </c>
      <c r="X18" s="551" t="str">
        <f t="shared" si="24"/>
        <v>m</v>
      </c>
      <c r="Y18" s="520">
        <f t="shared" si="25"/>
        <v>1</v>
      </c>
      <c r="Z18" s="549">
        <f t="shared" si="26"/>
        <v>1.9000000000000004</v>
      </c>
      <c r="AA18" s="551" t="str">
        <f t="shared" si="27"/>
        <v>m</v>
      </c>
      <c r="AB18" s="549">
        <f t="shared" si="28"/>
        <v>17</v>
      </c>
      <c r="AC18" s="551" t="str">
        <f t="shared" si="29"/>
        <v>m3</v>
      </c>
      <c r="AD18" s="525">
        <f t="shared" si="32"/>
        <v>0.05</v>
      </c>
      <c r="AE18" s="526">
        <f t="shared" si="33"/>
        <v>2</v>
      </c>
      <c r="AF18" s="549"/>
      <c r="AG18" s="521">
        <f t="shared" si="2"/>
        <v>0</v>
      </c>
      <c r="AH18" s="519">
        <f t="shared" si="3"/>
        <v>0</v>
      </c>
      <c r="AI18" s="519" t="str">
        <f t="shared" si="4"/>
        <v/>
      </c>
      <c r="AJ18" s="654">
        <f t="shared" si="5"/>
        <v>0</v>
      </c>
    </row>
    <row r="19" spans="1:36" x14ac:dyDescent="0.2">
      <c r="B19" s="553">
        <f t="shared" si="6"/>
        <v>16</v>
      </c>
      <c r="C19" s="59">
        <f t="shared" si="7"/>
        <v>80</v>
      </c>
      <c r="D19" s="85">
        <f t="shared" si="8"/>
        <v>160</v>
      </c>
      <c r="E19" s="554" t="s">
        <v>669</v>
      </c>
      <c r="F19" s="59">
        <f t="shared" si="9"/>
        <v>23</v>
      </c>
      <c r="G19" s="554" t="str">
        <f t="shared" si="30"/>
        <v>Kg</v>
      </c>
      <c r="H19" s="523">
        <f t="shared" si="31"/>
        <v>2</v>
      </c>
      <c r="I19" s="555" t="str">
        <f t="shared" si="0"/>
        <v>2:40 min.</v>
      </c>
      <c r="J19" s="59">
        <f t="shared" si="11"/>
        <v>160</v>
      </c>
      <c r="K19" s="554" t="str">
        <f t="shared" si="12"/>
        <v>Sec.</v>
      </c>
      <c r="L19" s="525">
        <f t="shared" si="13"/>
        <v>10</v>
      </c>
      <c r="M19" s="85">
        <f t="shared" si="14"/>
        <v>16</v>
      </c>
      <c r="N19" s="554" t="str">
        <f t="shared" si="15"/>
        <v>m</v>
      </c>
      <c r="O19" s="59">
        <f t="shared" si="16"/>
        <v>3.2000000000000006</v>
      </c>
      <c r="P19" s="554" t="str">
        <f t="shared" si="17"/>
        <v>m</v>
      </c>
      <c r="Q19" s="525">
        <f t="shared" si="18"/>
        <v>1</v>
      </c>
      <c r="R19" s="525">
        <f t="shared" si="19"/>
        <v>0.2</v>
      </c>
      <c r="S19" s="85">
        <f t="shared" si="1"/>
        <v>1.6</v>
      </c>
      <c r="T19" s="59">
        <f t="shared" si="20"/>
        <v>4.75</v>
      </c>
      <c r="U19" s="556" t="str">
        <f t="shared" si="21"/>
        <v>m</v>
      </c>
      <c r="V19" s="526">
        <f t="shared" si="22"/>
        <v>0.25</v>
      </c>
      <c r="W19" s="85">
        <f t="shared" si="23"/>
        <v>16</v>
      </c>
      <c r="X19" s="554" t="str">
        <f t="shared" si="24"/>
        <v>m</v>
      </c>
      <c r="Y19" s="520">
        <f t="shared" si="25"/>
        <v>1</v>
      </c>
      <c r="Z19" s="59">
        <f t="shared" si="26"/>
        <v>1.9500000000000004</v>
      </c>
      <c r="AA19" s="554" t="str">
        <f t="shared" si="27"/>
        <v>m</v>
      </c>
      <c r="AB19" s="59">
        <f t="shared" si="28"/>
        <v>19</v>
      </c>
      <c r="AC19" s="554" t="str">
        <f t="shared" si="29"/>
        <v>m3</v>
      </c>
      <c r="AD19" s="525">
        <f t="shared" si="32"/>
        <v>0.05</v>
      </c>
      <c r="AE19" s="526">
        <f t="shared" si="33"/>
        <v>2</v>
      </c>
      <c r="AG19" s="521">
        <f t="shared" si="2"/>
        <v>0</v>
      </c>
      <c r="AH19" s="519">
        <f t="shared" si="3"/>
        <v>0</v>
      </c>
      <c r="AI19" s="519" t="str">
        <f t="shared" si="4"/>
        <v/>
      </c>
      <c r="AJ19" s="654">
        <f t="shared" si="5"/>
        <v>0</v>
      </c>
    </row>
    <row r="20" spans="1:36" x14ac:dyDescent="0.2">
      <c r="B20" s="553">
        <f t="shared" si="6"/>
        <v>17</v>
      </c>
      <c r="C20" s="59">
        <f t="shared" si="7"/>
        <v>85</v>
      </c>
      <c r="D20" s="85">
        <f t="shared" si="8"/>
        <v>170</v>
      </c>
      <c r="E20" s="554" t="s">
        <v>669</v>
      </c>
      <c r="F20" s="59">
        <f t="shared" si="9"/>
        <v>25</v>
      </c>
      <c r="G20" s="554" t="str">
        <f t="shared" si="30"/>
        <v>Kg</v>
      </c>
      <c r="H20" s="523">
        <f t="shared" si="31"/>
        <v>2</v>
      </c>
      <c r="I20" s="555" t="str">
        <f t="shared" si="0"/>
        <v>2:50 min.</v>
      </c>
      <c r="J20" s="59">
        <f t="shared" si="11"/>
        <v>170</v>
      </c>
      <c r="K20" s="554" t="str">
        <f t="shared" si="12"/>
        <v>Sec.</v>
      </c>
      <c r="L20" s="525">
        <f t="shared" si="13"/>
        <v>10</v>
      </c>
      <c r="M20" s="85">
        <f t="shared" si="14"/>
        <v>17</v>
      </c>
      <c r="N20" s="554" t="str">
        <f t="shared" si="15"/>
        <v>m</v>
      </c>
      <c r="O20" s="59">
        <f t="shared" si="16"/>
        <v>3.4000000000000008</v>
      </c>
      <c r="P20" s="554" t="str">
        <f t="shared" si="17"/>
        <v>m</v>
      </c>
      <c r="Q20" s="525">
        <f t="shared" si="18"/>
        <v>1</v>
      </c>
      <c r="R20" s="525">
        <f t="shared" si="19"/>
        <v>0.2</v>
      </c>
      <c r="S20" s="85">
        <f t="shared" si="1"/>
        <v>1.7</v>
      </c>
      <c r="T20" s="59">
        <f t="shared" si="20"/>
        <v>5</v>
      </c>
      <c r="U20" s="556" t="str">
        <f t="shared" si="21"/>
        <v>m</v>
      </c>
      <c r="V20" s="526">
        <f t="shared" si="22"/>
        <v>0.25</v>
      </c>
      <c r="W20" s="85">
        <f t="shared" si="23"/>
        <v>17</v>
      </c>
      <c r="X20" s="554" t="str">
        <f t="shared" si="24"/>
        <v>m</v>
      </c>
      <c r="Y20" s="520">
        <f t="shared" si="25"/>
        <v>1</v>
      </c>
      <c r="Z20" s="59">
        <f t="shared" si="26"/>
        <v>2.0000000000000004</v>
      </c>
      <c r="AA20" s="554" t="str">
        <f t="shared" si="27"/>
        <v>m</v>
      </c>
      <c r="AB20" s="59">
        <f t="shared" si="28"/>
        <v>21</v>
      </c>
      <c r="AC20" s="554" t="str">
        <f t="shared" si="29"/>
        <v>m3</v>
      </c>
      <c r="AD20" s="525">
        <f t="shared" si="32"/>
        <v>0.05</v>
      </c>
      <c r="AE20" s="526">
        <f t="shared" si="33"/>
        <v>2</v>
      </c>
      <c r="AG20" s="521">
        <f t="shared" si="2"/>
        <v>0</v>
      </c>
      <c r="AH20" s="519">
        <f t="shared" si="3"/>
        <v>0</v>
      </c>
      <c r="AI20" s="519" t="str">
        <f t="shared" si="4"/>
        <v/>
      </c>
      <c r="AJ20" s="654">
        <f t="shared" si="5"/>
        <v>0</v>
      </c>
    </row>
    <row r="21" spans="1:36" x14ac:dyDescent="0.2">
      <c r="B21" s="553">
        <f t="shared" si="6"/>
        <v>18</v>
      </c>
      <c r="C21" s="59">
        <f t="shared" si="7"/>
        <v>90</v>
      </c>
      <c r="D21" s="85">
        <f t="shared" si="8"/>
        <v>180</v>
      </c>
      <c r="E21" s="554" t="s">
        <v>669</v>
      </c>
      <c r="F21" s="59">
        <f t="shared" si="9"/>
        <v>27</v>
      </c>
      <c r="G21" s="554" t="str">
        <f t="shared" si="30"/>
        <v>Kg</v>
      </c>
      <c r="H21" s="523">
        <f t="shared" si="31"/>
        <v>2</v>
      </c>
      <c r="I21" s="555" t="str">
        <f t="shared" si="0"/>
        <v>3:0 min.</v>
      </c>
      <c r="J21" s="59">
        <f t="shared" si="11"/>
        <v>180</v>
      </c>
      <c r="K21" s="554" t="str">
        <f t="shared" si="12"/>
        <v>Sec.</v>
      </c>
      <c r="L21" s="525">
        <f t="shared" si="13"/>
        <v>10</v>
      </c>
      <c r="M21" s="85">
        <f t="shared" si="14"/>
        <v>18</v>
      </c>
      <c r="N21" s="554" t="str">
        <f t="shared" si="15"/>
        <v>m</v>
      </c>
      <c r="O21" s="59">
        <f t="shared" si="16"/>
        <v>3.600000000000001</v>
      </c>
      <c r="P21" s="554" t="str">
        <f t="shared" si="17"/>
        <v>m</v>
      </c>
      <c r="Q21" s="525">
        <f t="shared" si="18"/>
        <v>1</v>
      </c>
      <c r="R21" s="525">
        <f t="shared" si="19"/>
        <v>0.2</v>
      </c>
      <c r="S21" s="85">
        <f t="shared" si="1"/>
        <v>1.8</v>
      </c>
      <c r="T21" s="59">
        <f t="shared" si="20"/>
        <v>5.25</v>
      </c>
      <c r="U21" s="556" t="str">
        <f t="shared" si="21"/>
        <v>m</v>
      </c>
      <c r="V21" s="526">
        <f t="shared" si="22"/>
        <v>0.25</v>
      </c>
      <c r="W21" s="85">
        <f t="shared" si="23"/>
        <v>18</v>
      </c>
      <c r="X21" s="554" t="str">
        <f t="shared" si="24"/>
        <v>m</v>
      </c>
      <c r="Y21" s="520">
        <f t="shared" si="25"/>
        <v>1</v>
      </c>
      <c r="Z21" s="59">
        <f t="shared" si="26"/>
        <v>2.0500000000000003</v>
      </c>
      <c r="AA21" s="554" t="str">
        <f t="shared" si="27"/>
        <v>m</v>
      </c>
      <c r="AB21" s="59">
        <f t="shared" si="28"/>
        <v>23</v>
      </c>
      <c r="AC21" s="554" t="str">
        <f t="shared" si="29"/>
        <v>m3</v>
      </c>
      <c r="AD21" s="525">
        <f t="shared" si="32"/>
        <v>0.05</v>
      </c>
      <c r="AE21" s="526">
        <f t="shared" si="33"/>
        <v>2</v>
      </c>
      <c r="AG21" s="521">
        <f t="shared" si="2"/>
        <v>0</v>
      </c>
      <c r="AH21" s="519">
        <f t="shared" si="3"/>
        <v>0</v>
      </c>
      <c r="AI21" s="519" t="str">
        <f t="shared" si="4"/>
        <v/>
      </c>
      <c r="AJ21" s="654">
        <f t="shared" si="5"/>
        <v>0</v>
      </c>
    </row>
    <row r="22" spans="1:36" x14ac:dyDescent="0.2">
      <c r="B22" s="548">
        <f t="shared" si="6"/>
        <v>19</v>
      </c>
      <c r="C22" s="549">
        <f t="shared" si="7"/>
        <v>95</v>
      </c>
      <c r="D22" s="550">
        <f t="shared" si="8"/>
        <v>190</v>
      </c>
      <c r="E22" s="551" t="s">
        <v>669</v>
      </c>
      <c r="F22" s="549">
        <f t="shared" si="9"/>
        <v>29</v>
      </c>
      <c r="G22" s="551" t="str">
        <f t="shared" si="30"/>
        <v>Kg</v>
      </c>
      <c r="H22" s="523">
        <v>3</v>
      </c>
      <c r="I22" s="552" t="str">
        <f t="shared" si="0"/>
        <v>3:10 min.</v>
      </c>
      <c r="J22" s="549">
        <f t="shared" si="11"/>
        <v>190</v>
      </c>
      <c r="K22" s="551" t="str">
        <f t="shared" ref="K22:K53" si="34">K21</f>
        <v>Sec.</v>
      </c>
      <c r="L22" s="525">
        <v>20</v>
      </c>
      <c r="M22" s="550">
        <f t="shared" si="14"/>
        <v>19</v>
      </c>
      <c r="N22" s="551" t="str">
        <f t="shared" si="15"/>
        <v>m</v>
      </c>
      <c r="O22" s="549">
        <f t="shared" si="16"/>
        <v>3.8000000000000012</v>
      </c>
      <c r="P22" s="551" t="str">
        <f t="shared" ref="P22:P53" si="35">P21</f>
        <v>m</v>
      </c>
      <c r="Q22" s="525">
        <v>2</v>
      </c>
      <c r="R22" s="525">
        <v>0.4</v>
      </c>
      <c r="S22" s="550">
        <f t="shared" si="1"/>
        <v>1.9</v>
      </c>
      <c r="T22" s="549">
        <f t="shared" si="20"/>
        <v>5.5</v>
      </c>
      <c r="U22" s="557" t="str">
        <f t="shared" ref="U22:U53" si="36">U21</f>
        <v>m</v>
      </c>
      <c r="V22" s="526">
        <v>0.5</v>
      </c>
      <c r="W22" s="550">
        <f t="shared" si="23"/>
        <v>19</v>
      </c>
      <c r="X22" s="551" t="str">
        <f t="shared" ref="X22:X53" si="37">X21</f>
        <v>m</v>
      </c>
      <c r="Y22" s="520">
        <v>2</v>
      </c>
      <c r="Z22" s="549">
        <f t="shared" si="26"/>
        <v>2.1</v>
      </c>
      <c r="AA22" s="551" t="str">
        <f t="shared" si="27"/>
        <v>m</v>
      </c>
      <c r="AB22" s="549">
        <f t="shared" si="28"/>
        <v>25</v>
      </c>
      <c r="AC22" s="551" t="str">
        <f t="shared" si="29"/>
        <v>m3</v>
      </c>
      <c r="AD22" s="525">
        <v>0.1</v>
      </c>
      <c r="AE22" s="526">
        <v>3</v>
      </c>
      <c r="AF22" s="549"/>
      <c r="AG22" s="521">
        <f t="shared" si="2"/>
        <v>0</v>
      </c>
      <c r="AH22" s="519">
        <f t="shared" si="3"/>
        <v>0</v>
      </c>
      <c r="AI22" s="519" t="str">
        <f t="shared" si="4"/>
        <v/>
      </c>
      <c r="AJ22" s="654">
        <f t="shared" si="5"/>
        <v>0</v>
      </c>
    </row>
    <row r="23" spans="1:36" x14ac:dyDescent="0.2">
      <c r="B23" s="548">
        <f t="shared" si="6"/>
        <v>20</v>
      </c>
      <c r="C23" s="549">
        <f t="shared" ref="C23:C32" si="38">C22+10</f>
        <v>105</v>
      </c>
      <c r="D23" s="550">
        <f t="shared" ref="D23:D32" si="39">D22+20</f>
        <v>210</v>
      </c>
      <c r="E23" s="551" t="s">
        <v>669</v>
      </c>
      <c r="F23" s="549">
        <f t="shared" si="9"/>
        <v>32</v>
      </c>
      <c r="G23" s="551" t="str">
        <f t="shared" si="30"/>
        <v>Kg</v>
      </c>
      <c r="H23" s="523">
        <f t="shared" ref="H23:H31" si="40">H22</f>
        <v>3</v>
      </c>
      <c r="I23" s="552" t="str">
        <f t="shared" si="0"/>
        <v>3:30 min.</v>
      </c>
      <c r="J23" s="549">
        <f t="shared" si="11"/>
        <v>210</v>
      </c>
      <c r="K23" s="551" t="str">
        <f t="shared" si="34"/>
        <v>Sec.</v>
      </c>
      <c r="L23" s="525">
        <f t="shared" ref="L23:L31" si="41">L22</f>
        <v>20</v>
      </c>
      <c r="M23" s="550">
        <f t="shared" si="14"/>
        <v>21</v>
      </c>
      <c r="N23" s="551" t="str">
        <f t="shared" si="15"/>
        <v>m</v>
      </c>
      <c r="O23" s="549">
        <f t="shared" si="16"/>
        <v>4.2000000000000011</v>
      </c>
      <c r="P23" s="551" t="str">
        <f t="shared" si="35"/>
        <v>m</v>
      </c>
      <c r="Q23" s="525">
        <f t="shared" ref="Q23:Q31" si="42">Q22</f>
        <v>2</v>
      </c>
      <c r="R23" s="525">
        <f t="shared" ref="R23:R31" si="43">R22</f>
        <v>0.4</v>
      </c>
      <c r="S23" s="550">
        <f t="shared" si="1"/>
        <v>2.1</v>
      </c>
      <c r="T23" s="549">
        <f t="shared" si="20"/>
        <v>6</v>
      </c>
      <c r="U23" s="557" t="str">
        <f t="shared" si="36"/>
        <v>m</v>
      </c>
      <c r="V23" s="526">
        <f t="shared" ref="V23:V31" si="44">V22</f>
        <v>0.5</v>
      </c>
      <c r="W23" s="550">
        <f t="shared" si="23"/>
        <v>21</v>
      </c>
      <c r="X23" s="551" t="str">
        <f t="shared" si="37"/>
        <v>m</v>
      </c>
      <c r="Y23" s="520">
        <f t="shared" ref="Y23:Y31" si="45">Y22</f>
        <v>2</v>
      </c>
      <c r="Z23" s="549">
        <f t="shared" si="26"/>
        <v>2.2000000000000002</v>
      </c>
      <c r="AA23" s="551" t="str">
        <f t="shared" si="27"/>
        <v>m</v>
      </c>
      <c r="AB23" s="549">
        <f t="shared" si="28"/>
        <v>28</v>
      </c>
      <c r="AC23" s="551" t="str">
        <f t="shared" si="29"/>
        <v>m3</v>
      </c>
      <c r="AD23" s="525">
        <f t="shared" ref="AD23:AD31" si="46">AD22</f>
        <v>0.1</v>
      </c>
      <c r="AE23" s="526">
        <f t="shared" ref="AE23:AE31" si="47">AE22</f>
        <v>3</v>
      </c>
      <c r="AF23" s="549"/>
      <c r="AG23" s="521">
        <f t="shared" si="2"/>
        <v>0</v>
      </c>
      <c r="AH23" s="519">
        <f t="shared" si="3"/>
        <v>0</v>
      </c>
      <c r="AI23" s="519" t="str">
        <f t="shared" si="4"/>
        <v/>
      </c>
      <c r="AJ23" s="654">
        <f t="shared" si="5"/>
        <v>0</v>
      </c>
    </row>
    <row r="24" spans="1:36" x14ac:dyDescent="0.2">
      <c r="B24" s="548">
        <f t="shared" si="6"/>
        <v>21</v>
      </c>
      <c r="C24" s="549">
        <f t="shared" si="38"/>
        <v>115</v>
      </c>
      <c r="D24" s="550">
        <f t="shared" si="39"/>
        <v>230</v>
      </c>
      <c r="E24" s="551" t="s">
        <v>669</v>
      </c>
      <c r="F24" s="549">
        <f t="shared" si="9"/>
        <v>35</v>
      </c>
      <c r="G24" s="551" t="str">
        <f t="shared" si="30"/>
        <v>Kg</v>
      </c>
      <c r="H24" s="523">
        <f t="shared" si="40"/>
        <v>3</v>
      </c>
      <c r="I24" s="552" t="str">
        <f t="shared" si="0"/>
        <v>3:50 min.</v>
      </c>
      <c r="J24" s="549">
        <f t="shared" si="11"/>
        <v>230</v>
      </c>
      <c r="K24" s="551" t="str">
        <f t="shared" si="34"/>
        <v>Sec.</v>
      </c>
      <c r="L24" s="525">
        <f t="shared" si="41"/>
        <v>20</v>
      </c>
      <c r="M24" s="550">
        <f t="shared" si="14"/>
        <v>23</v>
      </c>
      <c r="N24" s="551" t="str">
        <f t="shared" si="15"/>
        <v>m</v>
      </c>
      <c r="O24" s="549">
        <f t="shared" si="16"/>
        <v>4.6000000000000014</v>
      </c>
      <c r="P24" s="551" t="str">
        <f t="shared" si="35"/>
        <v>m</v>
      </c>
      <c r="Q24" s="525">
        <f t="shared" si="42"/>
        <v>2</v>
      </c>
      <c r="R24" s="525">
        <f t="shared" si="43"/>
        <v>0.4</v>
      </c>
      <c r="S24" s="550">
        <f t="shared" si="1"/>
        <v>2.2999999999999998</v>
      </c>
      <c r="T24" s="549">
        <f t="shared" si="20"/>
        <v>6.5</v>
      </c>
      <c r="U24" s="551" t="str">
        <f t="shared" si="36"/>
        <v>m</v>
      </c>
      <c r="V24" s="526">
        <f t="shared" si="44"/>
        <v>0.5</v>
      </c>
      <c r="W24" s="550">
        <f t="shared" si="23"/>
        <v>23</v>
      </c>
      <c r="X24" s="551" t="str">
        <f t="shared" si="37"/>
        <v>m</v>
      </c>
      <c r="Y24" s="520">
        <f t="shared" si="45"/>
        <v>2</v>
      </c>
      <c r="Z24" s="549">
        <f t="shared" si="26"/>
        <v>2.3000000000000003</v>
      </c>
      <c r="AA24" s="551" t="str">
        <f t="shared" si="27"/>
        <v>m</v>
      </c>
      <c r="AB24" s="549">
        <f t="shared" si="28"/>
        <v>31</v>
      </c>
      <c r="AC24" s="551" t="str">
        <f t="shared" si="29"/>
        <v>m3</v>
      </c>
      <c r="AD24" s="525">
        <f t="shared" si="46"/>
        <v>0.1</v>
      </c>
      <c r="AE24" s="526">
        <f t="shared" si="47"/>
        <v>3</v>
      </c>
      <c r="AF24" s="549"/>
      <c r="AG24" s="521">
        <f t="shared" si="2"/>
        <v>0</v>
      </c>
      <c r="AH24" s="519">
        <f t="shared" si="3"/>
        <v>0</v>
      </c>
      <c r="AI24" s="519" t="str">
        <f t="shared" si="4"/>
        <v/>
      </c>
      <c r="AJ24" s="654">
        <f t="shared" si="5"/>
        <v>0</v>
      </c>
    </row>
    <row r="25" spans="1:36" x14ac:dyDescent="0.2">
      <c r="B25" s="553">
        <f t="shared" si="6"/>
        <v>22</v>
      </c>
      <c r="C25" s="519">
        <f t="shared" si="38"/>
        <v>125</v>
      </c>
      <c r="D25" s="521">
        <f t="shared" si="39"/>
        <v>250</v>
      </c>
      <c r="E25" s="522" t="s">
        <v>669</v>
      </c>
      <c r="F25" s="519">
        <f t="shared" si="9"/>
        <v>38</v>
      </c>
      <c r="G25" s="522" t="str">
        <f t="shared" si="30"/>
        <v>Kg</v>
      </c>
      <c r="H25" s="523">
        <f t="shared" si="40"/>
        <v>3</v>
      </c>
      <c r="I25" s="524" t="str">
        <f t="shared" si="0"/>
        <v>4:10 min.</v>
      </c>
      <c r="J25" s="519">
        <f t="shared" si="11"/>
        <v>250</v>
      </c>
      <c r="K25" s="522" t="str">
        <f t="shared" si="34"/>
        <v>Sec.</v>
      </c>
      <c r="L25" s="525">
        <f t="shared" si="41"/>
        <v>20</v>
      </c>
      <c r="M25" s="521">
        <f t="shared" si="14"/>
        <v>25</v>
      </c>
      <c r="N25" s="522" t="str">
        <f t="shared" si="15"/>
        <v>m</v>
      </c>
      <c r="O25" s="519">
        <f t="shared" si="16"/>
        <v>5.0000000000000018</v>
      </c>
      <c r="P25" s="522" t="str">
        <f t="shared" si="35"/>
        <v>m</v>
      </c>
      <c r="Q25" s="525">
        <f t="shared" si="42"/>
        <v>2</v>
      </c>
      <c r="R25" s="525">
        <f t="shared" si="43"/>
        <v>0.4</v>
      </c>
      <c r="S25" s="521">
        <f t="shared" si="1"/>
        <v>2.5</v>
      </c>
      <c r="T25" s="519">
        <f t="shared" si="20"/>
        <v>7</v>
      </c>
      <c r="U25" s="522" t="str">
        <f t="shared" si="36"/>
        <v>m</v>
      </c>
      <c r="V25" s="526">
        <f t="shared" si="44"/>
        <v>0.5</v>
      </c>
      <c r="W25" s="521">
        <f t="shared" si="23"/>
        <v>25</v>
      </c>
      <c r="X25" s="522" t="str">
        <f t="shared" si="37"/>
        <v>m</v>
      </c>
      <c r="Y25" s="520">
        <f t="shared" si="45"/>
        <v>2</v>
      </c>
      <c r="Z25" s="519">
        <f t="shared" si="26"/>
        <v>2.4000000000000004</v>
      </c>
      <c r="AA25" s="522" t="str">
        <f t="shared" si="27"/>
        <v>m</v>
      </c>
      <c r="AB25" s="519">
        <f t="shared" si="28"/>
        <v>34</v>
      </c>
      <c r="AC25" s="522" t="str">
        <f t="shared" si="29"/>
        <v>m3</v>
      </c>
      <c r="AD25" s="525">
        <f t="shared" si="46"/>
        <v>0.1</v>
      </c>
      <c r="AE25" s="526">
        <f t="shared" si="47"/>
        <v>3</v>
      </c>
      <c r="AF25" s="519"/>
      <c r="AG25" s="521">
        <f t="shared" si="2"/>
        <v>0</v>
      </c>
      <c r="AH25" s="519">
        <f t="shared" si="3"/>
        <v>0</v>
      </c>
      <c r="AI25" s="519" t="str">
        <f t="shared" si="4"/>
        <v/>
      </c>
      <c r="AJ25" s="654">
        <f t="shared" si="5"/>
        <v>0</v>
      </c>
    </row>
    <row r="26" spans="1:36" x14ac:dyDescent="0.2">
      <c r="B26" s="553">
        <f t="shared" si="6"/>
        <v>23</v>
      </c>
      <c r="C26" s="519">
        <f t="shared" si="38"/>
        <v>135</v>
      </c>
      <c r="D26" s="521">
        <f t="shared" si="39"/>
        <v>270</v>
      </c>
      <c r="E26" s="522" t="s">
        <v>669</v>
      </c>
      <c r="F26" s="519">
        <f t="shared" si="9"/>
        <v>41</v>
      </c>
      <c r="G26" s="522" t="str">
        <f t="shared" si="30"/>
        <v>Kg</v>
      </c>
      <c r="H26" s="523">
        <f t="shared" si="40"/>
        <v>3</v>
      </c>
      <c r="I26" s="524" t="str">
        <f t="shared" si="0"/>
        <v>4:30 min.</v>
      </c>
      <c r="J26" s="519">
        <f t="shared" si="11"/>
        <v>270</v>
      </c>
      <c r="K26" s="522" t="str">
        <f t="shared" si="34"/>
        <v>Sec.</v>
      </c>
      <c r="L26" s="525">
        <f t="shared" si="41"/>
        <v>20</v>
      </c>
      <c r="M26" s="521">
        <f t="shared" si="14"/>
        <v>27</v>
      </c>
      <c r="N26" s="522" t="str">
        <f t="shared" si="15"/>
        <v>m</v>
      </c>
      <c r="O26" s="519">
        <f t="shared" si="16"/>
        <v>5.4000000000000021</v>
      </c>
      <c r="P26" s="522" t="str">
        <f t="shared" si="35"/>
        <v>m</v>
      </c>
      <c r="Q26" s="525">
        <f t="shared" si="42"/>
        <v>2</v>
      </c>
      <c r="R26" s="525">
        <f t="shared" si="43"/>
        <v>0.4</v>
      </c>
      <c r="S26" s="521">
        <f t="shared" si="1"/>
        <v>2.7</v>
      </c>
      <c r="T26" s="519">
        <f t="shared" si="20"/>
        <v>7.5</v>
      </c>
      <c r="U26" s="522" t="str">
        <f t="shared" si="36"/>
        <v>m</v>
      </c>
      <c r="V26" s="526">
        <f t="shared" si="44"/>
        <v>0.5</v>
      </c>
      <c r="W26" s="521">
        <f t="shared" si="23"/>
        <v>27</v>
      </c>
      <c r="X26" s="522" t="str">
        <f t="shared" si="37"/>
        <v>m</v>
      </c>
      <c r="Y26" s="520">
        <f t="shared" si="45"/>
        <v>2</v>
      </c>
      <c r="Z26" s="519">
        <f t="shared" si="26"/>
        <v>2.5000000000000004</v>
      </c>
      <c r="AA26" s="522" t="str">
        <f t="shared" si="27"/>
        <v>m</v>
      </c>
      <c r="AB26" s="519">
        <f t="shared" si="28"/>
        <v>37</v>
      </c>
      <c r="AC26" s="522" t="str">
        <f t="shared" si="29"/>
        <v>m3</v>
      </c>
      <c r="AD26" s="525">
        <f t="shared" si="46"/>
        <v>0.1</v>
      </c>
      <c r="AE26" s="526">
        <f t="shared" si="47"/>
        <v>3</v>
      </c>
      <c r="AF26" s="519"/>
      <c r="AG26" s="521">
        <f t="shared" si="2"/>
        <v>0</v>
      </c>
      <c r="AH26" s="519">
        <f t="shared" si="3"/>
        <v>0</v>
      </c>
      <c r="AI26" s="519" t="str">
        <f t="shared" si="4"/>
        <v/>
      </c>
      <c r="AJ26" s="654">
        <f t="shared" si="5"/>
        <v>0</v>
      </c>
    </row>
    <row r="27" spans="1:36" x14ac:dyDescent="0.2">
      <c r="B27" s="553">
        <f t="shared" si="6"/>
        <v>24</v>
      </c>
      <c r="C27" s="519">
        <f t="shared" si="38"/>
        <v>145</v>
      </c>
      <c r="D27" s="521">
        <f t="shared" si="39"/>
        <v>290</v>
      </c>
      <c r="E27" s="522" t="s">
        <v>669</v>
      </c>
      <c r="F27" s="519">
        <f t="shared" si="9"/>
        <v>44</v>
      </c>
      <c r="G27" s="522" t="str">
        <f t="shared" si="30"/>
        <v>Kg</v>
      </c>
      <c r="H27" s="523">
        <f t="shared" si="40"/>
        <v>3</v>
      </c>
      <c r="I27" s="524" t="str">
        <f t="shared" si="0"/>
        <v>4:50 min.</v>
      </c>
      <c r="J27" s="519">
        <f t="shared" si="11"/>
        <v>290</v>
      </c>
      <c r="K27" s="522" t="str">
        <f t="shared" si="34"/>
        <v>Sec.</v>
      </c>
      <c r="L27" s="525">
        <f t="shared" si="41"/>
        <v>20</v>
      </c>
      <c r="M27" s="521">
        <f t="shared" si="14"/>
        <v>29</v>
      </c>
      <c r="N27" s="522" t="str">
        <f t="shared" si="15"/>
        <v>m</v>
      </c>
      <c r="O27" s="519">
        <f t="shared" si="16"/>
        <v>5.8000000000000025</v>
      </c>
      <c r="P27" s="522" t="str">
        <f t="shared" si="35"/>
        <v>m</v>
      </c>
      <c r="Q27" s="525">
        <f t="shared" si="42"/>
        <v>2</v>
      </c>
      <c r="R27" s="525">
        <f t="shared" si="43"/>
        <v>0.4</v>
      </c>
      <c r="S27" s="521">
        <f t="shared" si="1"/>
        <v>2.9</v>
      </c>
      <c r="T27" s="519">
        <f t="shared" si="20"/>
        <v>8</v>
      </c>
      <c r="U27" s="522" t="str">
        <f t="shared" si="36"/>
        <v>m</v>
      </c>
      <c r="V27" s="526">
        <f t="shared" si="44"/>
        <v>0.5</v>
      </c>
      <c r="W27" s="521">
        <f t="shared" si="23"/>
        <v>29</v>
      </c>
      <c r="X27" s="522" t="str">
        <f t="shared" si="37"/>
        <v>m</v>
      </c>
      <c r="Y27" s="520">
        <f t="shared" si="45"/>
        <v>2</v>
      </c>
      <c r="Z27" s="519">
        <f t="shared" si="26"/>
        <v>2.6000000000000005</v>
      </c>
      <c r="AA27" s="522" t="str">
        <f t="shared" si="27"/>
        <v>m</v>
      </c>
      <c r="AB27" s="519">
        <f t="shared" si="28"/>
        <v>40</v>
      </c>
      <c r="AC27" s="522" t="str">
        <f t="shared" si="29"/>
        <v>m3</v>
      </c>
      <c r="AD27" s="525">
        <f t="shared" si="46"/>
        <v>0.1</v>
      </c>
      <c r="AE27" s="526">
        <f t="shared" si="47"/>
        <v>3</v>
      </c>
      <c r="AF27" s="519"/>
      <c r="AG27" s="521">
        <f t="shared" si="2"/>
        <v>0</v>
      </c>
      <c r="AH27" s="519">
        <f t="shared" si="3"/>
        <v>0</v>
      </c>
      <c r="AI27" s="519" t="str">
        <f t="shared" si="4"/>
        <v/>
      </c>
      <c r="AJ27" s="654">
        <f t="shared" si="5"/>
        <v>0</v>
      </c>
    </row>
    <row r="28" spans="1:36" x14ac:dyDescent="0.2">
      <c r="A28" s="558"/>
      <c r="B28" s="548">
        <f t="shared" si="6"/>
        <v>25</v>
      </c>
      <c r="C28" s="549">
        <f t="shared" si="38"/>
        <v>155</v>
      </c>
      <c r="D28" s="550">
        <f t="shared" si="39"/>
        <v>310</v>
      </c>
      <c r="E28" s="551" t="s">
        <v>669</v>
      </c>
      <c r="F28" s="549">
        <f t="shared" si="9"/>
        <v>47</v>
      </c>
      <c r="G28" s="551" t="str">
        <f t="shared" si="30"/>
        <v>Kg</v>
      </c>
      <c r="H28" s="523">
        <f t="shared" si="40"/>
        <v>3</v>
      </c>
      <c r="I28" s="552" t="str">
        <f t="shared" si="0"/>
        <v>5:10 min.</v>
      </c>
      <c r="J28" s="549">
        <f t="shared" si="11"/>
        <v>310</v>
      </c>
      <c r="K28" s="551" t="str">
        <f t="shared" si="34"/>
        <v>Sec.</v>
      </c>
      <c r="L28" s="525">
        <f t="shared" si="41"/>
        <v>20</v>
      </c>
      <c r="M28" s="550">
        <f t="shared" si="14"/>
        <v>31</v>
      </c>
      <c r="N28" s="551" t="str">
        <f t="shared" si="15"/>
        <v>m</v>
      </c>
      <c r="O28" s="549">
        <f t="shared" si="16"/>
        <v>6.2000000000000028</v>
      </c>
      <c r="P28" s="551" t="str">
        <f t="shared" si="35"/>
        <v>m</v>
      </c>
      <c r="Q28" s="525">
        <f t="shared" si="42"/>
        <v>2</v>
      </c>
      <c r="R28" s="525">
        <f t="shared" si="43"/>
        <v>0.4</v>
      </c>
      <c r="S28" s="550">
        <f t="shared" si="1"/>
        <v>3.1</v>
      </c>
      <c r="T28" s="549">
        <f t="shared" si="20"/>
        <v>8.5</v>
      </c>
      <c r="U28" s="551" t="str">
        <f t="shared" si="36"/>
        <v>m</v>
      </c>
      <c r="V28" s="526">
        <f t="shared" si="44"/>
        <v>0.5</v>
      </c>
      <c r="W28" s="550">
        <f t="shared" si="23"/>
        <v>31</v>
      </c>
      <c r="X28" s="551" t="str">
        <f t="shared" si="37"/>
        <v>m</v>
      </c>
      <c r="Y28" s="520">
        <f t="shared" si="45"/>
        <v>2</v>
      </c>
      <c r="Z28" s="549">
        <f t="shared" si="26"/>
        <v>2.7000000000000006</v>
      </c>
      <c r="AA28" s="551" t="str">
        <f t="shared" si="27"/>
        <v>m</v>
      </c>
      <c r="AB28" s="549">
        <f t="shared" si="28"/>
        <v>43</v>
      </c>
      <c r="AC28" s="551" t="str">
        <f t="shared" si="29"/>
        <v>m3</v>
      </c>
      <c r="AD28" s="525">
        <f t="shared" si="46"/>
        <v>0.1</v>
      </c>
      <c r="AE28" s="526">
        <f t="shared" si="47"/>
        <v>3</v>
      </c>
      <c r="AF28" s="549"/>
      <c r="AG28" s="521">
        <f t="shared" si="2"/>
        <v>0</v>
      </c>
      <c r="AH28" s="519">
        <f t="shared" si="3"/>
        <v>0</v>
      </c>
      <c r="AI28" s="519" t="str">
        <f t="shared" si="4"/>
        <v/>
      </c>
      <c r="AJ28" s="654">
        <f t="shared" si="5"/>
        <v>0</v>
      </c>
    </row>
    <row r="29" spans="1:36" x14ac:dyDescent="0.2">
      <c r="A29" s="558"/>
      <c r="B29" s="548">
        <f t="shared" si="6"/>
        <v>26</v>
      </c>
      <c r="C29" s="549">
        <f t="shared" si="38"/>
        <v>165</v>
      </c>
      <c r="D29" s="550">
        <f t="shared" si="39"/>
        <v>330</v>
      </c>
      <c r="E29" s="551" t="s">
        <v>669</v>
      </c>
      <c r="F29" s="549">
        <f t="shared" si="9"/>
        <v>50</v>
      </c>
      <c r="G29" s="551" t="str">
        <f t="shared" si="30"/>
        <v>Kg</v>
      </c>
      <c r="H29" s="523">
        <f t="shared" si="40"/>
        <v>3</v>
      </c>
      <c r="I29" s="552" t="str">
        <f t="shared" si="0"/>
        <v>5:30 min.</v>
      </c>
      <c r="J29" s="549">
        <f t="shared" si="11"/>
        <v>330</v>
      </c>
      <c r="K29" s="551" t="str">
        <f t="shared" si="34"/>
        <v>Sec.</v>
      </c>
      <c r="L29" s="525">
        <f t="shared" si="41"/>
        <v>20</v>
      </c>
      <c r="M29" s="550">
        <f t="shared" si="14"/>
        <v>33</v>
      </c>
      <c r="N29" s="551" t="str">
        <f t="shared" si="15"/>
        <v>m</v>
      </c>
      <c r="O29" s="549">
        <f t="shared" si="16"/>
        <v>6.6000000000000032</v>
      </c>
      <c r="P29" s="551" t="str">
        <f t="shared" si="35"/>
        <v>m</v>
      </c>
      <c r="Q29" s="525">
        <f t="shared" si="42"/>
        <v>2</v>
      </c>
      <c r="R29" s="525">
        <f t="shared" si="43"/>
        <v>0.4</v>
      </c>
      <c r="S29" s="550">
        <f t="shared" si="1"/>
        <v>3.3</v>
      </c>
      <c r="T29" s="549">
        <f t="shared" si="20"/>
        <v>9</v>
      </c>
      <c r="U29" s="551" t="str">
        <f t="shared" si="36"/>
        <v>m</v>
      </c>
      <c r="V29" s="526">
        <f t="shared" si="44"/>
        <v>0.5</v>
      </c>
      <c r="W29" s="550">
        <f t="shared" si="23"/>
        <v>33</v>
      </c>
      <c r="X29" s="551" t="str">
        <f t="shared" si="37"/>
        <v>m</v>
      </c>
      <c r="Y29" s="520">
        <f t="shared" si="45"/>
        <v>2</v>
      </c>
      <c r="Z29" s="549">
        <f t="shared" si="26"/>
        <v>2.8000000000000007</v>
      </c>
      <c r="AA29" s="551" t="str">
        <f t="shared" si="27"/>
        <v>m</v>
      </c>
      <c r="AB29" s="549">
        <f t="shared" si="28"/>
        <v>46</v>
      </c>
      <c r="AC29" s="551" t="str">
        <f t="shared" si="29"/>
        <v>m3</v>
      </c>
      <c r="AD29" s="525">
        <f t="shared" si="46"/>
        <v>0.1</v>
      </c>
      <c r="AE29" s="526">
        <f t="shared" si="47"/>
        <v>3</v>
      </c>
      <c r="AF29" s="549"/>
      <c r="AG29" s="521">
        <f t="shared" si="2"/>
        <v>0</v>
      </c>
      <c r="AH29" s="519">
        <f t="shared" si="3"/>
        <v>0</v>
      </c>
      <c r="AI29" s="519" t="str">
        <f t="shared" si="4"/>
        <v/>
      </c>
      <c r="AJ29" s="654">
        <f t="shared" si="5"/>
        <v>0</v>
      </c>
    </row>
    <row r="30" spans="1:36" x14ac:dyDescent="0.2">
      <c r="A30" s="558"/>
      <c r="B30" s="548">
        <f t="shared" si="6"/>
        <v>27</v>
      </c>
      <c r="C30" s="549">
        <f t="shared" si="38"/>
        <v>175</v>
      </c>
      <c r="D30" s="550">
        <f t="shared" si="39"/>
        <v>350</v>
      </c>
      <c r="E30" s="551" t="s">
        <v>669</v>
      </c>
      <c r="F30" s="549">
        <f t="shared" si="9"/>
        <v>53</v>
      </c>
      <c r="G30" s="551" t="str">
        <f t="shared" si="30"/>
        <v>Kg</v>
      </c>
      <c r="H30" s="523">
        <f t="shared" si="40"/>
        <v>3</v>
      </c>
      <c r="I30" s="552" t="str">
        <f t="shared" si="0"/>
        <v>5:50 min.</v>
      </c>
      <c r="J30" s="549">
        <f t="shared" si="11"/>
        <v>350</v>
      </c>
      <c r="K30" s="551" t="str">
        <f t="shared" si="34"/>
        <v>Sec.</v>
      </c>
      <c r="L30" s="525">
        <f t="shared" si="41"/>
        <v>20</v>
      </c>
      <c r="M30" s="550">
        <f t="shared" si="14"/>
        <v>35</v>
      </c>
      <c r="N30" s="551" t="str">
        <f t="shared" si="15"/>
        <v>m</v>
      </c>
      <c r="O30" s="549">
        <f t="shared" si="16"/>
        <v>7.0000000000000036</v>
      </c>
      <c r="P30" s="551" t="str">
        <f t="shared" si="35"/>
        <v>m</v>
      </c>
      <c r="Q30" s="525">
        <f t="shared" si="42"/>
        <v>2</v>
      </c>
      <c r="R30" s="525">
        <f t="shared" si="43"/>
        <v>0.4</v>
      </c>
      <c r="S30" s="550">
        <f t="shared" si="1"/>
        <v>3.5</v>
      </c>
      <c r="T30" s="549">
        <f t="shared" si="20"/>
        <v>9.5</v>
      </c>
      <c r="U30" s="551" t="str">
        <f t="shared" si="36"/>
        <v>m</v>
      </c>
      <c r="V30" s="526">
        <f t="shared" si="44"/>
        <v>0.5</v>
      </c>
      <c r="W30" s="550">
        <f t="shared" si="23"/>
        <v>35</v>
      </c>
      <c r="X30" s="551" t="str">
        <f t="shared" si="37"/>
        <v>m</v>
      </c>
      <c r="Y30" s="520">
        <f t="shared" si="45"/>
        <v>2</v>
      </c>
      <c r="Z30" s="549">
        <f t="shared" si="26"/>
        <v>2.9000000000000008</v>
      </c>
      <c r="AA30" s="551" t="str">
        <f t="shared" si="27"/>
        <v>m</v>
      </c>
      <c r="AB30" s="549">
        <f t="shared" si="28"/>
        <v>49</v>
      </c>
      <c r="AC30" s="551" t="str">
        <f t="shared" si="29"/>
        <v>m3</v>
      </c>
      <c r="AD30" s="525">
        <f t="shared" si="46"/>
        <v>0.1</v>
      </c>
      <c r="AE30" s="526">
        <f t="shared" si="47"/>
        <v>3</v>
      </c>
      <c r="AF30" s="549"/>
      <c r="AG30" s="521">
        <f t="shared" si="2"/>
        <v>0</v>
      </c>
      <c r="AH30" s="519">
        <f t="shared" si="3"/>
        <v>0</v>
      </c>
      <c r="AI30" s="519" t="str">
        <f t="shared" si="4"/>
        <v/>
      </c>
      <c r="AJ30" s="654">
        <f t="shared" si="5"/>
        <v>0</v>
      </c>
    </row>
    <row r="31" spans="1:36" x14ac:dyDescent="0.2">
      <c r="B31" s="553">
        <f t="shared" si="6"/>
        <v>28</v>
      </c>
      <c r="C31" s="519">
        <f t="shared" si="38"/>
        <v>185</v>
      </c>
      <c r="D31" s="521">
        <f t="shared" si="39"/>
        <v>370</v>
      </c>
      <c r="E31" s="522" t="s">
        <v>669</v>
      </c>
      <c r="F31" s="519">
        <f t="shared" si="9"/>
        <v>56</v>
      </c>
      <c r="G31" s="522" t="str">
        <f t="shared" si="30"/>
        <v>Kg</v>
      </c>
      <c r="H31" s="523">
        <f t="shared" si="40"/>
        <v>3</v>
      </c>
      <c r="I31" s="524" t="str">
        <f t="shared" si="0"/>
        <v>6:10 min.</v>
      </c>
      <c r="J31" s="519">
        <f t="shared" si="11"/>
        <v>370</v>
      </c>
      <c r="K31" s="522" t="str">
        <f t="shared" si="34"/>
        <v>Sec.</v>
      </c>
      <c r="L31" s="525">
        <f t="shared" si="41"/>
        <v>20</v>
      </c>
      <c r="M31" s="521">
        <f t="shared" si="14"/>
        <v>37</v>
      </c>
      <c r="N31" s="522" t="str">
        <f t="shared" si="15"/>
        <v>m</v>
      </c>
      <c r="O31" s="519">
        <f t="shared" si="16"/>
        <v>7.4000000000000039</v>
      </c>
      <c r="P31" s="522" t="str">
        <f t="shared" si="35"/>
        <v>m</v>
      </c>
      <c r="Q31" s="525">
        <f t="shared" si="42"/>
        <v>2</v>
      </c>
      <c r="R31" s="525">
        <f t="shared" si="43"/>
        <v>0.4</v>
      </c>
      <c r="S31" s="521">
        <f t="shared" si="1"/>
        <v>3.7</v>
      </c>
      <c r="T31" s="519">
        <f t="shared" si="20"/>
        <v>10</v>
      </c>
      <c r="U31" s="522" t="str">
        <f t="shared" si="36"/>
        <v>m</v>
      </c>
      <c r="V31" s="526">
        <f t="shared" si="44"/>
        <v>0.5</v>
      </c>
      <c r="W31" s="521">
        <f t="shared" si="23"/>
        <v>37</v>
      </c>
      <c r="X31" s="522" t="str">
        <f t="shared" si="37"/>
        <v>m</v>
      </c>
      <c r="Y31" s="520">
        <f t="shared" si="45"/>
        <v>2</v>
      </c>
      <c r="Z31" s="519">
        <f t="shared" si="26"/>
        <v>3.0000000000000009</v>
      </c>
      <c r="AA31" s="522" t="str">
        <f t="shared" si="27"/>
        <v>m</v>
      </c>
      <c r="AB31" s="519">
        <f t="shared" si="28"/>
        <v>52</v>
      </c>
      <c r="AC31" s="522" t="str">
        <f t="shared" si="29"/>
        <v>m3</v>
      </c>
      <c r="AD31" s="525">
        <f t="shared" si="46"/>
        <v>0.1</v>
      </c>
      <c r="AE31" s="526">
        <f t="shared" si="47"/>
        <v>3</v>
      </c>
      <c r="AF31" s="519"/>
      <c r="AG31" s="521">
        <f t="shared" si="2"/>
        <v>0</v>
      </c>
      <c r="AH31" s="519">
        <f t="shared" si="3"/>
        <v>0</v>
      </c>
      <c r="AI31" s="519" t="str">
        <f t="shared" si="4"/>
        <v/>
      </c>
      <c r="AJ31" s="654">
        <f t="shared" si="5"/>
        <v>0</v>
      </c>
    </row>
    <row r="32" spans="1:36" x14ac:dyDescent="0.2">
      <c r="B32" s="553">
        <f t="shared" si="6"/>
        <v>29</v>
      </c>
      <c r="C32" s="519">
        <f t="shared" si="38"/>
        <v>195</v>
      </c>
      <c r="D32" s="521">
        <f t="shared" si="39"/>
        <v>390</v>
      </c>
      <c r="E32" s="522" t="s">
        <v>669</v>
      </c>
      <c r="F32" s="519">
        <f t="shared" si="9"/>
        <v>59</v>
      </c>
      <c r="G32" s="522" t="str">
        <f t="shared" si="30"/>
        <v>Kg</v>
      </c>
      <c r="H32" s="523">
        <v>4</v>
      </c>
      <c r="I32" s="524" t="str">
        <f t="shared" si="0"/>
        <v>6:30 min.</v>
      </c>
      <c r="J32" s="519">
        <f t="shared" si="11"/>
        <v>390</v>
      </c>
      <c r="K32" s="522" t="str">
        <f t="shared" si="34"/>
        <v>Sec.</v>
      </c>
      <c r="L32" s="525">
        <v>30</v>
      </c>
      <c r="M32" s="521">
        <f t="shared" si="14"/>
        <v>39</v>
      </c>
      <c r="N32" s="522" t="str">
        <f t="shared" si="15"/>
        <v>m</v>
      </c>
      <c r="O32" s="519">
        <f t="shared" si="16"/>
        <v>7.8000000000000043</v>
      </c>
      <c r="P32" s="522" t="str">
        <f t="shared" si="35"/>
        <v>m</v>
      </c>
      <c r="Q32" s="525">
        <v>3</v>
      </c>
      <c r="R32" s="525">
        <v>0.6</v>
      </c>
      <c r="S32" s="521">
        <f t="shared" si="1"/>
        <v>3.9</v>
      </c>
      <c r="T32" s="519">
        <f t="shared" si="20"/>
        <v>10.5</v>
      </c>
      <c r="U32" s="522" t="str">
        <f t="shared" si="36"/>
        <v>m</v>
      </c>
      <c r="V32" s="526">
        <v>0.75</v>
      </c>
      <c r="W32" s="521">
        <f t="shared" si="23"/>
        <v>39</v>
      </c>
      <c r="X32" s="522" t="str">
        <f t="shared" si="37"/>
        <v>m</v>
      </c>
      <c r="Y32" s="520">
        <v>3</v>
      </c>
      <c r="Z32" s="519">
        <f t="shared" si="26"/>
        <v>3.100000000000001</v>
      </c>
      <c r="AA32" s="522" t="str">
        <f t="shared" si="27"/>
        <v>m</v>
      </c>
      <c r="AB32" s="519">
        <f t="shared" si="28"/>
        <v>55</v>
      </c>
      <c r="AC32" s="522" t="str">
        <f t="shared" si="29"/>
        <v>m3</v>
      </c>
      <c r="AD32" s="525">
        <v>0.15</v>
      </c>
      <c r="AE32" s="526">
        <v>4</v>
      </c>
      <c r="AF32" s="519"/>
      <c r="AG32" s="521">
        <f t="shared" si="2"/>
        <v>0</v>
      </c>
      <c r="AH32" s="519">
        <f t="shared" si="3"/>
        <v>0</v>
      </c>
      <c r="AI32" s="519" t="str">
        <f t="shared" si="4"/>
        <v/>
      </c>
      <c r="AJ32" s="654">
        <f t="shared" si="5"/>
        <v>0</v>
      </c>
    </row>
    <row r="33" spans="1:36" x14ac:dyDescent="0.2">
      <c r="B33" s="553">
        <f t="shared" si="6"/>
        <v>30</v>
      </c>
      <c r="C33" s="519">
        <f t="shared" ref="C33:C42" si="48">C32+15</f>
        <v>210</v>
      </c>
      <c r="D33" s="521">
        <f t="shared" ref="D33:D42" si="49">D32+30</f>
        <v>420</v>
      </c>
      <c r="E33" s="522" t="s">
        <v>669</v>
      </c>
      <c r="F33" s="519">
        <f t="shared" si="9"/>
        <v>63</v>
      </c>
      <c r="G33" s="522" t="str">
        <f t="shared" si="30"/>
        <v>Kg</v>
      </c>
      <c r="H33" s="523">
        <f t="shared" ref="H33:H41" si="50">H32</f>
        <v>4</v>
      </c>
      <c r="I33" s="524" t="str">
        <f t="shared" si="0"/>
        <v>7:0 min.</v>
      </c>
      <c r="J33" s="519">
        <f t="shared" si="11"/>
        <v>420</v>
      </c>
      <c r="K33" s="522" t="str">
        <f t="shared" si="34"/>
        <v>Sec.</v>
      </c>
      <c r="L33" s="525">
        <f t="shared" ref="L33:L41" si="51">L32</f>
        <v>30</v>
      </c>
      <c r="M33" s="521">
        <f t="shared" si="14"/>
        <v>42</v>
      </c>
      <c r="N33" s="522" t="str">
        <f t="shared" si="15"/>
        <v>m</v>
      </c>
      <c r="O33" s="519">
        <f t="shared" si="16"/>
        <v>8.4000000000000039</v>
      </c>
      <c r="P33" s="522" t="str">
        <f t="shared" si="35"/>
        <v>m</v>
      </c>
      <c r="Q33" s="525">
        <f t="shared" ref="Q33:Q41" si="52">Q32</f>
        <v>3</v>
      </c>
      <c r="R33" s="525">
        <f t="shared" ref="R33:R41" si="53">R32</f>
        <v>0.6</v>
      </c>
      <c r="S33" s="521">
        <f t="shared" si="1"/>
        <v>4.2</v>
      </c>
      <c r="T33" s="519">
        <f t="shared" si="20"/>
        <v>11.25</v>
      </c>
      <c r="U33" s="522" t="str">
        <f t="shared" si="36"/>
        <v>m</v>
      </c>
      <c r="V33" s="526">
        <f t="shared" ref="V33:V41" si="54">V32</f>
        <v>0.75</v>
      </c>
      <c r="W33" s="521">
        <f t="shared" si="23"/>
        <v>42</v>
      </c>
      <c r="X33" s="522" t="str">
        <f t="shared" si="37"/>
        <v>m</v>
      </c>
      <c r="Y33" s="520">
        <f t="shared" ref="Y33:Y41" si="55">Y32</f>
        <v>3</v>
      </c>
      <c r="Z33" s="519">
        <f t="shared" si="26"/>
        <v>3.2500000000000009</v>
      </c>
      <c r="AA33" s="522" t="str">
        <f t="shared" si="27"/>
        <v>m</v>
      </c>
      <c r="AB33" s="519">
        <f t="shared" si="28"/>
        <v>59</v>
      </c>
      <c r="AC33" s="522" t="str">
        <f t="shared" si="29"/>
        <v>m3</v>
      </c>
      <c r="AD33" s="525">
        <f t="shared" ref="AD33:AD41" si="56">AD32</f>
        <v>0.15</v>
      </c>
      <c r="AE33" s="526">
        <f t="shared" ref="AE33:AE41" si="57">AE32</f>
        <v>4</v>
      </c>
      <c r="AF33" s="519"/>
      <c r="AG33" s="521">
        <f t="shared" si="2"/>
        <v>0</v>
      </c>
      <c r="AH33" s="519">
        <f t="shared" si="3"/>
        <v>0</v>
      </c>
      <c r="AI33" s="519" t="str">
        <f t="shared" si="4"/>
        <v/>
      </c>
      <c r="AJ33" s="654">
        <f t="shared" si="5"/>
        <v>0</v>
      </c>
    </row>
    <row r="34" spans="1:36" x14ac:dyDescent="0.2">
      <c r="B34" s="548">
        <f t="shared" si="6"/>
        <v>31</v>
      </c>
      <c r="C34" s="549">
        <f t="shared" si="48"/>
        <v>225</v>
      </c>
      <c r="D34" s="550">
        <f t="shared" si="49"/>
        <v>450</v>
      </c>
      <c r="E34" s="551" t="s">
        <v>669</v>
      </c>
      <c r="F34" s="549">
        <f t="shared" si="9"/>
        <v>67</v>
      </c>
      <c r="G34" s="551" t="str">
        <f t="shared" si="30"/>
        <v>Kg</v>
      </c>
      <c r="H34" s="523">
        <f t="shared" si="50"/>
        <v>4</v>
      </c>
      <c r="I34" s="552" t="str">
        <f t="shared" si="0"/>
        <v>7:30 min.</v>
      </c>
      <c r="J34" s="549">
        <f t="shared" si="11"/>
        <v>450</v>
      </c>
      <c r="K34" s="551" t="str">
        <f t="shared" si="34"/>
        <v>Sec.</v>
      </c>
      <c r="L34" s="525">
        <f t="shared" si="51"/>
        <v>30</v>
      </c>
      <c r="M34" s="550">
        <f t="shared" si="14"/>
        <v>45</v>
      </c>
      <c r="N34" s="551" t="str">
        <f t="shared" si="15"/>
        <v>m</v>
      </c>
      <c r="O34" s="549">
        <f t="shared" si="16"/>
        <v>9.0000000000000036</v>
      </c>
      <c r="P34" s="551" t="str">
        <f t="shared" si="35"/>
        <v>m</v>
      </c>
      <c r="Q34" s="525">
        <f t="shared" si="52"/>
        <v>3</v>
      </c>
      <c r="R34" s="525">
        <f t="shared" si="53"/>
        <v>0.6</v>
      </c>
      <c r="S34" s="550">
        <f t="shared" si="1"/>
        <v>4.5</v>
      </c>
      <c r="T34" s="549">
        <f t="shared" si="20"/>
        <v>12</v>
      </c>
      <c r="U34" s="551" t="str">
        <f t="shared" si="36"/>
        <v>m</v>
      </c>
      <c r="V34" s="526">
        <f t="shared" si="54"/>
        <v>0.75</v>
      </c>
      <c r="W34" s="550">
        <f t="shared" si="23"/>
        <v>45</v>
      </c>
      <c r="X34" s="551" t="str">
        <f t="shared" si="37"/>
        <v>m</v>
      </c>
      <c r="Y34" s="520">
        <f t="shared" si="55"/>
        <v>3</v>
      </c>
      <c r="Z34" s="549">
        <f t="shared" si="26"/>
        <v>3.4000000000000008</v>
      </c>
      <c r="AA34" s="551" t="str">
        <f t="shared" si="27"/>
        <v>m</v>
      </c>
      <c r="AB34" s="549">
        <f t="shared" si="28"/>
        <v>63</v>
      </c>
      <c r="AC34" s="551" t="str">
        <f t="shared" si="29"/>
        <v>m3</v>
      </c>
      <c r="AD34" s="525">
        <f t="shared" si="56"/>
        <v>0.15</v>
      </c>
      <c r="AE34" s="526">
        <f t="shared" si="57"/>
        <v>4</v>
      </c>
      <c r="AF34" s="549"/>
      <c r="AG34" s="521">
        <f t="shared" si="2"/>
        <v>0</v>
      </c>
      <c r="AH34" s="519">
        <f t="shared" si="3"/>
        <v>0</v>
      </c>
      <c r="AI34" s="519" t="str">
        <f t="shared" si="4"/>
        <v/>
      </c>
      <c r="AJ34" s="654">
        <f t="shared" si="5"/>
        <v>0</v>
      </c>
    </row>
    <row r="35" spans="1:36" x14ac:dyDescent="0.2">
      <c r="B35" s="548">
        <f t="shared" si="6"/>
        <v>32</v>
      </c>
      <c r="C35" s="549">
        <f t="shared" si="48"/>
        <v>240</v>
      </c>
      <c r="D35" s="550">
        <f t="shared" si="49"/>
        <v>480</v>
      </c>
      <c r="E35" s="551" t="s">
        <v>669</v>
      </c>
      <c r="F35" s="549">
        <f t="shared" si="9"/>
        <v>71</v>
      </c>
      <c r="G35" s="551" t="str">
        <f t="shared" si="30"/>
        <v>Kg</v>
      </c>
      <c r="H35" s="523">
        <f t="shared" si="50"/>
        <v>4</v>
      </c>
      <c r="I35" s="552" t="str">
        <f t="shared" si="0"/>
        <v>8:0 min.</v>
      </c>
      <c r="J35" s="549">
        <f t="shared" si="11"/>
        <v>480</v>
      </c>
      <c r="K35" s="551" t="str">
        <f t="shared" si="34"/>
        <v>Sec.</v>
      </c>
      <c r="L35" s="525">
        <f t="shared" si="51"/>
        <v>30</v>
      </c>
      <c r="M35" s="550">
        <f t="shared" si="14"/>
        <v>48</v>
      </c>
      <c r="N35" s="551" t="str">
        <f t="shared" si="15"/>
        <v>m</v>
      </c>
      <c r="O35" s="549">
        <f t="shared" si="16"/>
        <v>9.6000000000000032</v>
      </c>
      <c r="P35" s="551" t="str">
        <f t="shared" si="35"/>
        <v>m</v>
      </c>
      <c r="Q35" s="525">
        <f t="shared" si="52"/>
        <v>3</v>
      </c>
      <c r="R35" s="525">
        <f t="shared" si="53"/>
        <v>0.6</v>
      </c>
      <c r="S35" s="550">
        <f t="shared" si="1"/>
        <v>4.8</v>
      </c>
      <c r="T35" s="549">
        <f t="shared" si="20"/>
        <v>12.75</v>
      </c>
      <c r="U35" s="551" t="str">
        <f t="shared" si="36"/>
        <v>m</v>
      </c>
      <c r="V35" s="526">
        <f t="shared" si="54"/>
        <v>0.75</v>
      </c>
      <c r="W35" s="550">
        <f t="shared" si="23"/>
        <v>48</v>
      </c>
      <c r="X35" s="551" t="str">
        <f t="shared" si="37"/>
        <v>m</v>
      </c>
      <c r="Y35" s="520">
        <f t="shared" si="55"/>
        <v>3</v>
      </c>
      <c r="Z35" s="549">
        <f t="shared" si="26"/>
        <v>3.5500000000000007</v>
      </c>
      <c r="AA35" s="551" t="str">
        <f t="shared" si="27"/>
        <v>m</v>
      </c>
      <c r="AB35" s="549">
        <f t="shared" si="28"/>
        <v>67</v>
      </c>
      <c r="AC35" s="551" t="str">
        <f t="shared" si="29"/>
        <v>m3</v>
      </c>
      <c r="AD35" s="525">
        <f t="shared" si="56"/>
        <v>0.15</v>
      </c>
      <c r="AE35" s="526">
        <f t="shared" si="57"/>
        <v>4</v>
      </c>
      <c r="AF35" s="549"/>
      <c r="AG35" s="521">
        <f t="shared" si="2"/>
        <v>0</v>
      </c>
      <c r="AH35" s="519">
        <f t="shared" si="3"/>
        <v>0</v>
      </c>
      <c r="AI35" s="519" t="str">
        <f t="shared" si="4"/>
        <v/>
      </c>
      <c r="AJ35" s="654">
        <f t="shared" si="5"/>
        <v>0</v>
      </c>
    </row>
    <row r="36" spans="1:36" x14ac:dyDescent="0.2">
      <c r="B36" s="548">
        <f t="shared" si="6"/>
        <v>33</v>
      </c>
      <c r="C36" s="549">
        <f t="shared" si="48"/>
        <v>255</v>
      </c>
      <c r="D36" s="550">
        <f t="shared" si="49"/>
        <v>510</v>
      </c>
      <c r="E36" s="551" t="s">
        <v>669</v>
      </c>
      <c r="F36" s="549">
        <f t="shared" si="9"/>
        <v>75</v>
      </c>
      <c r="G36" s="551" t="str">
        <f t="shared" si="30"/>
        <v>Kg</v>
      </c>
      <c r="H36" s="523">
        <f t="shared" si="50"/>
        <v>4</v>
      </c>
      <c r="I36" s="552" t="str">
        <f t="shared" ref="I36:I67" si="58">IF(J36&lt;60,J36&amp;"s",ROUNDDOWN(J36/60,0)&amp;":"&amp;(J36-(ROUNDDOWN(J36/60,0)*60)&amp;" min."))</f>
        <v>8:30 min.</v>
      </c>
      <c r="J36" s="549">
        <f t="shared" si="11"/>
        <v>510</v>
      </c>
      <c r="K36" s="551" t="str">
        <f t="shared" si="34"/>
        <v>Sec.</v>
      </c>
      <c r="L36" s="525">
        <f t="shared" si="51"/>
        <v>30</v>
      </c>
      <c r="M36" s="550">
        <f t="shared" si="14"/>
        <v>51</v>
      </c>
      <c r="N36" s="551" t="str">
        <f t="shared" si="15"/>
        <v>m</v>
      </c>
      <c r="O36" s="549">
        <f t="shared" si="16"/>
        <v>10.200000000000003</v>
      </c>
      <c r="P36" s="551" t="str">
        <f t="shared" si="35"/>
        <v>m</v>
      </c>
      <c r="Q36" s="525">
        <f t="shared" si="52"/>
        <v>3</v>
      </c>
      <c r="R36" s="525">
        <f t="shared" si="53"/>
        <v>0.6</v>
      </c>
      <c r="S36" s="550">
        <f t="shared" ref="S36:S67" si="59">M36/10</f>
        <v>5.0999999999999996</v>
      </c>
      <c r="T36" s="549">
        <f t="shared" si="20"/>
        <v>13.5</v>
      </c>
      <c r="U36" s="551" t="str">
        <f t="shared" si="36"/>
        <v>m</v>
      </c>
      <c r="V36" s="526">
        <f t="shared" si="54"/>
        <v>0.75</v>
      </c>
      <c r="W36" s="550">
        <f t="shared" si="23"/>
        <v>51</v>
      </c>
      <c r="X36" s="551" t="str">
        <f t="shared" si="37"/>
        <v>m</v>
      </c>
      <c r="Y36" s="520">
        <f t="shared" si="55"/>
        <v>3</v>
      </c>
      <c r="Z36" s="549">
        <f t="shared" si="26"/>
        <v>3.7000000000000006</v>
      </c>
      <c r="AA36" s="551" t="str">
        <f t="shared" si="27"/>
        <v>m</v>
      </c>
      <c r="AB36" s="549">
        <f t="shared" si="28"/>
        <v>71</v>
      </c>
      <c r="AC36" s="551" t="str">
        <f t="shared" si="29"/>
        <v>m3</v>
      </c>
      <c r="AD36" s="525">
        <f t="shared" si="56"/>
        <v>0.15</v>
      </c>
      <c r="AE36" s="526">
        <f t="shared" si="57"/>
        <v>4</v>
      </c>
      <c r="AF36" s="549"/>
      <c r="AG36" s="521">
        <f t="shared" ref="AG36:AG67" si="60">(Gab=B36)*C36</f>
        <v>0</v>
      </c>
      <c r="AH36" s="519">
        <f t="shared" ref="AH36:AH67" si="61">(Gab=B36)*Z36</f>
        <v>0</v>
      </c>
      <c r="AI36" s="519" t="str">
        <f t="shared" ref="AI36:AI67" si="62">IF(Gab=B36,AA36,"")</f>
        <v/>
      </c>
      <c r="AJ36" s="654">
        <f t="shared" ref="AJ36:AJ67" si="63">(PorteSonar=B36)*W36</f>
        <v>0</v>
      </c>
    </row>
    <row r="37" spans="1:36" x14ac:dyDescent="0.2">
      <c r="B37" s="553">
        <f t="shared" ref="B37:B68" si="64">B36+1</f>
        <v>34</v>
      </c>
      <c r="C37" s="519">
        <f t="shared" si="48"/>
        <v>270</v>
      </c>
      <c r="D37" s="521">
        <f t="shared" si="49"/>
        <v>540</v>
      </c>
      <c r="E37" s="522" t="s">
        <v>669</v>
      </c>
      <c r="F37" s="519">
        <f t="shared" ref="F37:F68" si="65">F36+H36</f>
        <v>79</v>
      </c>
      <c r="G37" s="522" t="str">
        <f t="shared" si="30"/>
        <v>Kg</v>
      </c>
      <c r="H37" s="523">
        <f t="shared" si="50"/>
        <v>4</v>
      </c>
      <c r="I37" s="524" t="str">
        <f t="shared" si="58"/>
        <v>9:0 min.</v>
      </c>
      <c r="J37" s="519">
        <f t="shared" ref="J37:J68" si="66">J36+L36</f>
        <v>540</v>
      </c>
      <c r="K37" s="522" t="str">
        <f t="shared" si="34"/>
        <v>Sec.</v>
      </c>
      <c r="L37" s="525">
        <f t="shared" si="51"/>
        <v>30</v>
      </c>
      <c r="M37" s="521">
        <f t="shared" ref="M37:M68" si="67">M36+Q36</f>
        <v>54</v>
      </c>
      <c r="N37" s="522" t="str">
        <f t="shared" ref="N37:N68" si="68">N36</f>
        <v>m</v>
      </c>
      <c r="O37" s="519">
        <f t="shared" ref="O37:O68" si="69">O36+R36</f>
        <v>10.800000000000002</v>
      </c>
      <c r="P37" s="522" t="str">
        <f t="shared" si="35"/>
        <v>m</v>
      </c>
      <c r="Q37" s="525">
        <f t="shared" si="52"/>
        <v>3</v>
      </c>
      <c r="R37" s="525">
        <f t="shared" si="53"/>
        <v>0.6</v>
      </c>
      <c r="S37" s="521">
        <f t="shared" si="59"/>
        <v>5.4</v>
      </c>
      <c r="T37" s="519">
        <f t="shared" ref="T37:T68" si="70">T36+V36</f>
        <v>14.25</v>
      </c>
      <c r="U37" s="522" t="str">
        <f t="shared" si="36"/>
        <v>m</v>
      </c>
      <c r="V37" s="526">
        <f t="shared" si="54"/>
        <v>0.75</v>
      </c>
      <c r="W37" s="521">
        <f t="shared" ref="W37:W68" si="71">W36+Y36</f>
        <v>54</v>
      </c>
      <c r="X37" s="522" t="str">
        <f t="shared" si="37"/>
        <v>m</v>
      </c>
      <c r="Y37" s="520">
        <f t="shared" si="55"/>
        <v>3</v>
      </c>
      <c r="Z37" s="519">
        <f t="shared" ref="Z37:Z68" si="72">Z36+AD36</f>
        <v>3.8500000000000005</v>
      </c>
      <c r="AA37" s="522" t="str">
        <f t="shared" ref="AA37:AA68" si="73">AA36</f>
        <v>m</v>
      </c>
      <c r="AB37" s="519">
        <f t="shared" si="28"/>
        <v>75</v>
      </c>
      <c r="AC37" s="522" t="str">
        <f t="shared" si="29"/>
        <v>m3</v>
      </c>
      <c r="AD37" s="525">
        <f t="shared" si="56"/>
        <v>0.15</v>
      </c>
      <c r="AE37" s="526">
        <f t="shared" si="57"/>
        <v>4</v>
      </c>
      <c r="AF37" s="519"/>
      <c r="AG37" s="521">
        <f t="shared" si="60"/>
        <v>0</v>
      </c>
      <c r="AH37" s="519">
        <f t="shared" si="61"/>
        <v>0</v>
      </c>
      <c r="AI37" s="519" t="str">
        <f t="shared" si="62"/>
        <v/>
      </c>
      <c r="AJ37" s="654">
        <f t="shared" si="63"/>
        <v>0</v>
      </c>
    </row>
    <row r="38" spans="1:36" x14ac:dyDescent="0.2">
      <c r="B38" s="553">
        <f t="shared" si="64"/>
        <v>35</v>
      </c>
      <c r="C38" s="519">
        <f t="shared" si="48"/>
        <v>285</v>
      </c>
      <c r="D38" s="521">
        <f t="shared" si="49"/>
        <v>570</v>
      </c>
      <c r="E38" s="522" t="s">
        <v>669</v>
      </c>
      <c r="F38" s="519">
        <f t="shared" si="65"/>
        <v>83</v>
      </c>
      <c r="G38" s="522" t="str">
        <f t="shared" si="30"/>
        <v>Kg</v>
      </c>
      <c r="H38" s="523">
        <f t="shared" si="50"/>
        <v>4</v>
      </c>
      <c r="I38" s="524" t="str">
        <f t="shared" si="58"/>
        <v>9:30 min.</v>
      </c>
      <c r="J38" s="519">
        <f t="shared" si="66"/>
        <v>570</v>
      </c>
      <c r="K38" s="522" t="str">
        <f t="shared" si="34"/>
        <v>Sec.</v>
      </c>
      <c r="L38" s="525">
        <f t="shared" si="51"/>
        <v>30</v>
      </c>
      <c r="M38" s="521">
        <f t="shared" si="67"/>
        <v>57</v>
      </c>
      <c r="N38" s="522" t="str">
        <f t="shared" si="68"/>
        <v>m</v>
      </c>
      <c r="O38" s="519">
        <f t="shared" si="69"/>
        <v>11.400000000000002</v>
      </c>
      <c r="P38" s="522" t="str">
        <f t="shared" si="35"/>
        <v>m</v>
      </c>
      <c r="Q38" s="525">
        <f t="shared" si="52"/>
        <v>3</v>
      </c>
      <c r="R38" s="525">
        <f t="shared" si="53"/>
        <v>0.6</v>
      </c>
      <c r="S38" s="521">
        <f t="shared" si="59"/>
        <v>5.7</v>
      </c>
      <c r="T38" s="519">
        <f t="shared" si="70"/>
        <v>15</v>
      </c>
      <c r="U38" s="522" t="str">
        <f t="shared" si="36"/>
        <v>m</v>
      </c>
      <c r="V38" s="526">
        <f t="shared" si="54"/>
        <v>0.75</v>
      </c>
      <c r="W38" s="521">
        <f t="shared" si="71"/>
        <v>57</v>
      </c>
      <c r="X38" s="522" t="str">
        <f t="shared" si="37"/>
        <v>m</v>
      </c>
      <c r="Y38" s="520">
        <f t="shared" si="55"/>
        <v>3</v>
      </c>
      <c r="Z38" s="519">
        <f t="shared" si="72"/>
        <v>4.0000000000000009</v>
      </c>
      <c r="AA38" s="522" t="str">
        <f t="shared" si="73"/>
        <v>m</v>
      </c>
      <c r="AB38" s="519">
        <f t="shared" si="28"/>
        <v>79</v>
      </c>
      <c r="AC38" s="522" t="str">
        <f t="shared" si="29"/>
        <v>m3</v>
      </c>
      <c r="AD38" s="525">
        <f t="shared" si="56"/>
        <v>0.15</v>
      </c>
      <c r="AE38" s="526">
        <f t="shared" si="57"/>
        <v>4</v>
      </c>
      <c r="AF38" s="519"/>
      <c r="AG38" s="521">
        <f t="shared" si="60"/>
        <v>0</v>
      </c>
      <c r="AH38" s="519">
        <f t="shared" si="61"/>
        <v>0</v>
      </c>
      <c r="AI38" s="519" t="str">
        <f t="shared" si="62"/>
        <v/>
      </c>
      <c r="AJ38" s="654">
        <f t="shared" si="63"/>
        <v>0</v>
      </c>
    </row>
    <row r="39" spans="1:36" x14ac:dyDescent="0.2">
      <c r="B39" s="553">
        <f t="shared" si="64"/>
        <v>36</v>
      </c>
      <c r="C39" s="519">
        <f t="shared" si="48"/>
        <v>300</v>
      </c>
      <c r="D39" s="521">
        <f t="shared" si="49"/>
        <v>600</v>
      </c>
      <c r="E39" s="522" t="s">
        <v>669</v>
      </c>
      <c r="F39" s="519">
        <f t="shared" si="65"/>
        <v>87</v>
      </c>
      <c r="G39" s="522" t="str">
        <f t="shared" si="30"/>
        <v>Kg</v>
      </c>
      <c r="H39" s="523">
        <f t="shared" si="50"/>
        <v>4</v>
      </c>
      <c r="I39" s="524" t="str">
        <f t="shared" si="58"/>
        <v>10:0 min.</v>
      </c>
      <c r="J39" s="519">
        <f t="shared" si="66"/>
        <v>600</v>
      </c>
      <c r="K39" s="522" t="str">
        <f t="shared" si="34"/>
        <v>Sec.</v>
      </c>
      <c r="L39" s="525">
        <f t="shared" si="51"/>
        <v>30</v>
      </c>
      <c r="M39" s="521">
        <f t="shared" si="67"/>
        <v>60</v>
      </c>
      <c r="N39" s="522" t="str">
        <f t="shared" si="68"/>
        <v>m</v>
      </c>
      <c r="O39" s="519">
        <f t="shared" si="69"/>
        <v>12.000000000000002</v>
      </c>
      <c r="P39" s="522" t="str">
        <f t="shared" si="35"/>
        <v>m</v>
      </c>
      <c r="Q39" s="525">
        <f t="shared" si="52"/>
        <v>3</v>
      </c>
      <c r="R39" s="525">
        <f t="shared" si="53"/>
        <v>0.6</v>
      </c>
      <c r="S39" s="521">
        <f t="shared" si="59"/>
        <v>6</v>
      </c>
      <c r="T39" s="519">
        <f t="shared" si="70"/>
        <v>15.75</v>
      </c>
      <c r="U39" s="522" t="str">
        <f t="shared" si="36"/>
        <v>m</v>
      </c>
      <c r="V39" s="526">
        <f t="shared" si="54"/>
        <v>0.75</v>
      </c>
      <c r="W39" s="521">
        <f t="shared" si="71"/>
        <v>60</v>
      </c>
      <c r="X39" s="522" t="str">
        <f t="shared" si="37"/>
        <v>m</v>
      </c>
      <c r="Y39" s="520">
        <f t="shared" si="55"/>
        <v>3</v>
      </c>
      <c r="Z39" s="519">
        <f t="shared" si="72"/>
        <v>4.1500000000000012</v>
      </c>
      <c r="AA39" s="522" t="str">
        <f t="shared" si="73"/>
        <v>m</v>
      </c>
      <c r="AB39" s="519">
        <f t="shared" si="28"/>
        <v>83</v>
      </c>
      <c r="AC39" s="522" t="str">
        <f t="shared" si="29"/>
        <v>m3</v>
      </c>
      <c r="AD39" s="525">
        <f t="shared" si="56"/>
        <v>0.15</v>
      </c>
      <c r="AE39" s="526">
        <f t="shared" si="57"/>
        <v>4</v>
      </c>
      <c r="AF39" s="519"/>
      <c r="AG39" s="521">
        <f t="shared" si="60"/>
        <v>0</v>
      </c>
      <c r="AH39" s="519">
        <f t="shared" si="61"/>
        <v>0</v>
      </c>
      <c r="AI39" s="519" t="str">
        <f t="shared" si="62"/>
        <v/>
      </c>
      <c r="AJ39" s="654">
        <f t="shared" si="63"/>
        <v>0</v>
      </c>
    </row>
    <row r="40" spans="1:36" x14ac:dyDescent="0.2">
      <c r="B40" s="548">
        <f t="shared" si="64"/>
        <v>37</v>
      </c>
      <c r="C40" s="549">
        <f t="shared" si="48"/>
        <v>315</v>
      </c>
      <c r="D40" s="550">
        <f t="shared" si="49"/>
        <v>630</v>
      </c>
      <c r="E40" s="551" t="s">
        <v>669</v>
      </c>
      <c r="F40" s="549">
        <f t="shared" si="65"/>
        <v>91</v>
      </c>
      <c r="G40" s="551" t="str">
        <f t="shared" si="30"/>
        <v>Kg</v>
      </c>
      <c r="H40" s="523">
        <f t="shared" si="50"/>
        <v>4</v>
      </c>
      <c r="I40" s="552" t="str">
        <f t="shared" si="58"/>
        <v>10:30 min.</v>
      </c>
      <c r="J40" s="549">
        <f t="shared" si="66"/>
        <v>630</v>
      </c>
      <c r="K40" s="551" t="str">
        <f t="shared" si="34"/>
        <v>Sec.</v>
      </c>
      <c r="L40" s="525">
        <f t="shared" si="51"/>
        <v>30</v>
      </c>
      <c r="M40" s="550">
        <f t="shared" si="67"/>
        <v>63</v>
      </c>
      <c r="N40" s="551" t="str">
        <f t="shared" si="68"/>
        <v>m</v>
      </c>
      <c r="O40" s="549">
        <f t="shared" si="69"/>
        <v>12.600000000000001</v>
      </c>
      <c r="P40" s="551" t="str">
        <f t="shared" si="35"/>
        <v>m</v>
      </c>
      <c r="Q40" s="525">
        <f t="shared" si="52"/>
        <v>3</v>
      </c>
      <c r="R40" s="525">
        <f t="shared" si="53"/>
        <v>0.6</v>
      </c>
      <c r="S40" s="550">
        <f t="shared" si="59"/>
        <v>6.3</v>
      </c>
      <c r="T40" s="549">
        <f t="shared" si="70"/>
        <v>16.5</v>
      </c>
      <c r="U40" s="551" t="str">
        <f t="shared" si="36"/>
        <v>m</v>
      </c>
      <c r="V40" s="526">
        <f t="shared" si="54"/>
        <v>0.75</v>
      </c>
      <c r="W40" s="550">
        <f t="shared" si="71"/>
        <v>63</v>
      </c>
      <c r="X40" s="551" t="str">
        <f t="shared" si="37"/>
        <v>m</v>
      </c>
      <c r="Y40" s="520">
        <f t="shared" si="55"/>
        <v>3</v>
      </c>
      <c r="Z40" s="549">
        <f t="shared" si="72"/>
        <v>4.3000000000000016</v>
      </c>
      <c r="AA40" s="551" t="str">
        <f t="shared" si="73"/>
        <v>m</v>
      </c>
      <c r="AB40" s="549">
        <f t="shared" si="28"/>
        <v>87</v>
      </c>
      <c r="AC40" s="551" t="str">
        <f t="shared" si="29"/>
        <v>m3</v>
      </c>
      <c r="AD40" s="525">
        <f t="shared" si="56"/>
        <v>0.15</v>
      </c>
      <c r="AE40" s="526">
        <f t="shared" si="57"/>
        <v>4</v>
      </c>
      <c r="AF40" s="549"/>
      <c r="AG40" s="521">
        <f t="shared" si="60"/>
        <v>0</v>
      </c>
      <c r="AH40" s="519">
        <f t="shared" si="61"/>
        <v>0</v>
      </c>
      <c r="AI40" s="519" t="str">
        <f t="shared" si="62"/>
        <v/>
      </c>
      <c r="AJ40" s="654">
        <f t="shared" si="63"/>
        <v>0</v>
      </c>
    </row>
    <row r="41" spans="1:36" x14ac:dyDescent="0.2">
      <c r="B41" s="548">
        <f t="shared" si="64"/>
        <v>38</v>
      </c>
      <c r="C41" s="549">
        <f t="shared" si="48"/>
        <v>330</v>
      </c>
      <c r="D41" s="550">
        <f t="shared" si="49"/>
        <v>660</v>
      </c>
      <c r="E41" s="551" t="s">
        <v>669</v>
      </c>
      <c r="F41" s="549">
        <f t="shared" si="65"/>
        <v>95</v>
      </c>
      <c r="G41" s="551" t="str">
        <f t="shared" si="30"/>
        <v>Kg</v>
      </c>
      <c r="H41" s="523">
        <f t="shared" si="50"/>
        <v>4</v>
      </c>
      <c r="I41" s="552" t="str">
        <f t="shared" si="58"/>
        <v>11:0 min.</v>
      </c>
      <c r="J41" s="549">
        <f t="shared" si="66"/>
        <v>660</v>
      </c>
      <c r="K41" s="551" t="str">
        <f t="shared" si="34"/>
        <v>Sec.</v>
      </c>
      <c r="L41" s="525">
        <f t="shared" si="51"/>
        <v>30</v>
      </c>
      <c r="M41" s="550">
        <f t="shared" si="67"/>
        <v>66</v>
      </c>
      <c r="N41" s="551" t="str">
        <f t="shared" si="68"/>
        <v>m</v>
      </c>
      <c r="O41" s="549">
        <f t="shared" si="69"/>
        <v>13.200000000000001</v>
      </c>
      <c r="P41" s="551" t="str">
        <f t="shared" si="35"/>
        <v>m</v>
      </c>
      <c r="Q41" s="525">
        <f t="shared" si="52"/>
        <v>3</v>
      </c>
      <c r="R41" s="525">
        <f t="shared" si="53"/>
        <v>0.6</v>
      </c>
      <c r="S41" s="550">
        <f t="shared" si="59"/>
        <v>6.6</v>
      </c>
      <c r="T41" s="549">
        <f t="shared" si="70"/>
        <v>17.25</v>
      </c>
      <c r="U41" s="551" t="str">
        <f t="shared" si="36"/>
        <v>m</v>
      </c>
      <c r="V41" s="526">
        <f t="shared" si="54"/>
        <v>0.75</v>
      </c>
      <c r="W41" s="550">
        <f t="shared" si="71"/>
        <v>66</v>
      </c>
      <c r="X41" s="551" t="str">
        <f t="shared" si="37"/>
        <v>m</v>
      </c>
      <c r="Y41" s="520">
        <f t="shared" si="55"/>
        <v>3</v>
      </c>
      <c r="Z41" s="549">
        <f t="shared" si="72"/>
        <v>4.450000000000002</v>
      </c>
      <c r="AA41" s="551" t="str">
        <f t="shared" si="73"/>
        <v>m</v>
      </c>
      <c r="AB41" s="549">
        <f t="shared" ref="AB41:AB72" si="74">AB40+AE40</f>
        <v>91</v>
      </c>
      <c r="AC41" s="551" t="str">
        <f t="shared" si="29"/>
        <v>m3</v>
      </c>
      <c r="AD41" s="525">
        <f t="shared" si="56"/>
        <v>0.15</v>
      </c>
      <c r="AE41" s="526">
        <f t="shared" si="57"/>
        <v>4</v>
      </c>
      <c r="AF41" s="549"/>
      <c r="AG41" s="521">
        <f t="shared" si="60"/>
        <v>0</v>
      </c>
      <c r="AH41" s="519">
        <f t="shared" si="61"/>
        <v>0</v>
      </c>
      <c r="AI41" s="519" t="str">
        <f t="shared" si="62"/>
        <v/>
      </c>
      <c r="AJ41" s="654">
        <f t="shared" si="63"/>
        <v>0</v>
      </c>
    </row>
    <row r="42" spans="1:36" x14ac:dyDescent="0.2">
      <c r="B42" s="548">
        <f t="shared" si="64"/>
        <v>39</v>
      </c>
      <c r="C42" s="549">
        <f t="shared" si="48"/>
        <v>345</v>
      </c>
      <c r="D42" s="550">
        <f t="shared" si="49"/>
        <v>690</v>
      </c>
      <c r="E42" s="551" t="s">
        <v>669</v>
      </c>
      <c r="F42" s="549">
        <f t="shared" si="65"/>
        <v>99</v>
      </c>
      <c r="G42" s="551" t="str">
        <f t="shared" si="30"/>
        <v>Kg</v>
      </c>
      <c r="H42" s="523">
        <v>5</v>
      </c>
      <c r="I42" s="552" t="str">
        <f t="shared" si="58"/>
        <v>11:30 min.</v>
      </c>
      <c r="J42" s="549">
        <f t="shared" si="66"/>
        <v>690</v>
      </c>
      <c r="K42" s="551" t="str">
        <f t="shared" si="34"/>
        <v>Sec.</v>
      </c>
      <c r="L42" s="525">
        <v>40</v>
      </c>
      <c r="M42" s="550">
        <f t="shared" si="67"/>
        <v>69</v>
      </c>
      <c r="N42" s="551" t="str">
        <f t="shared" si="68"/>
        <v>m</v>
      </c>
      <c r="O42" s="549">
        <f t="shared" si="69"/>
        <v>13.8</v>
      </c>
      <c r="P42" s="551" t="str">
        <f t="shared" si="35"/>
        <v>m</v>
      </c>
      <c r="Q42" s="525">
        <v>4</v>
      </c>
      <c r="R42" s="525">
        <v>0.8</v>
      </c>
      <c r="S42" s="550">
        <f t="shared" si="59"/>
        <v>6.9</v>
      </c>
      <c r="T42" s="549">
        <f t="shared" si="70"/>
        <v>18</v>
      </c>
      <c r="U42" s="551" t="str">
        <f t="shared" si="36"/>
        <v>m</v>
      </c>
      <c r="V42" s="526">
        <v>1</v>
      </c>
      <c r="W42" s="550">
        <f t="shared" si="71"/>
        <v>69</v>
      </c>
      <c r="X42" s="551" t="str">
        <f t="shared" si="37"/>
        <v>m</v>
      </c>
      <c r="Y42" s="520">
        <v>4</v>
      </c>
      <c r="Z42" s="549">
        <f t="shared" si="72"/>
        <v>4.6000000000000023</v>
      </c>
      <c r="AA42" s="551" t="str">
        <f t="shared" si="73"/>
        <v>m</v>
      </c>
      <c r="AB42" s="549">
        <f t="shared" si="74"/>
        <v>95</v>
      </c>
      <c r="AC42" s="551" t="str">
        <f t="shared" ref="AC42:AC73" si="75">AC41</f>
        <v>m3</v>
      </c>
      <c r="AD42" s="525">
        <v>0.2</v>
      </c>
      <c r="AE42" s="526">
        <v>5</v>
      </c>
      <c r="AF42" s="549"/>
      <c r="AG42" s="521">
        <f t="shared" si="60"/>
        <v>0</v>
      </c>
      <c r="AH42" s="519">
        <f t="shared" si="61"/>
        <v>0</v>
      </c>
      <c r="AI42" s="519" t="str">
        <f t="shared" si="62"/>
        <v/>
      </c>
      <c r="AJ42" s="654">
        <f t="shared" si="63"/>
        <v>0</v>
      </c>
    </row>
    <row r="43" spans="1:36" x14ac:dyDescent="0.2">
      <c r="B43" s="553">
        <f t="shared" si="64"/>
        <v>40</v>
      </c>
      <c r="C43" s="519">
        <f t="shared" ref="C43:C52" si="76">C42+20</f>
        <v>365</v>
      </c>
      <c r="D43" s="521">
        <f t="shared" ref="D43:D52" si="77">D42+40</f>
        <v>730</v>
      </c>
      <c r="E43" s="522" t="s">
        <v>669</v>
      </c>
      <c r="F43" s="519">
        <f t="shared" si="65"/>
        <v>104</v>
      </c>
      <c r="G43" s="522" t="str">
        <f t="shared" si="30"/>
        <v>Kg</v>
      </c>
      <c r="H43" s="523">
        <f t="shared" ref="H43:H51" si="78">H42</f>
        <v>5</v>
      </c>
      <c r="I43" s="524" t="str">
        <f t="shared" si="58"/>
        <v>12:10 min.</v>
      </c>
      <c r="J43" s="519">
        <f t="shared" si="66"/>
        <v>730</v>
      </c>
      <c r="K43" s="522" t="str">
        <f t="shared" si="34"/>
        <v>Sec.</v>
      </c>
      <c r="L43" s="525">
        <f t="shared" ref="L43:L51" si="79">L42</f>
        <v>40</v>
      </c>
      <c r="M43" s="521">
        <f t="shared" si="67"/>
        <v>73</v>
      </c>
      <c r="N43" s="522" t="str">
        <f t="shared" si="68"/>
        <v>m</v>
      </c>
      <c r="O43" s="519">
        <f t="shared" si="69"/>
        <v>14.600000000000001</v>
      </c>
      <c r="P43" s="522" t="str">
        <f t="shared" si="35"/>
        <v>m</v>
      </c>
      <c r="Q43" s="525">
        <f t="shared" ref="Q43:Q51" si="80">Q42</f>
        <v>4</v>
      </c>
      <c r="R43" s="525">
        <f t="shared" ref="R43:R51" si="81">R42</f>
        <v>0.8</v>
      </c>
      <c r="S43" s="521">
        <f t="shared" si="59"/>
        <v>7.3</v>
      </c>
      <c r="T43" s="519">
        <f t="shared" si="70"/>
        <v>19</v>
      </c>
      <c r="U43" s="522" t="str">
        <f t="shared" si="36"/>
        <v>m</v>
      </c>
      <c r="V43" s="526">
        <f t="shared" ref="V43:V51" si="82">V42</f>
        <v>1</v>
      </c>
      <c r="W43" s="521">
        <f t="shared" si="71"/>
        <v>73</v>
      </c>
      <c r="X43" s="522" t="str">
        <f t="shared" si="37"/>
        <v>m</v>
      </c>
      <c r="Y43" s="520">
        <f t="shared" ref="Y43:Y51" si="83">Y42</f>
        <v>4</v>
      </c>
      <c r="Z43" s="519">
        <f t="shared" si="72"/>
        <v>4.8000000000000025</v>
      </c>
      <c r="AA43" s="522" t="str">
        <f t="shared" si="73"/>
        <v>m</v>
      </c>
      <c r="AB43" s="519">
        <f t="shared" si="74"/>
        <v>100</v>
      </c>
      <c r="AC43" s="522" t="str">
        <f t="shared" si="75"/>
        <v>m3</v>
      </c>
      <c r="AD43" s="525">
        <f t="shared" ref="AD43:AD51" si="84">AD42</f>
        <v>0.2</v>
      </c>
      <c r="AE43" s="526">
        <f t="shared" ref="AE43:AE51" si="85">AE42</f>
        <v>5</v>
      </c>
      <c r="AF43" s="519"/>
      <c r="AG43" s="521">
        <f t="shared" si="60"/>
        <v>0</v>
      </c>
      <c r="AH43" s="519">
        <f t="shared" si="61"/>
        <v>0</v>
      </c>
      <c r="AI43" s="519" t="str">
        <f t="shared" si="62"/>
        <v/>
      </c>
      <c r="AJ43" s="654">
        <f t="shared" si="63"/>
        <v>0</v>
      </c>
    </row>
    <row r="44" spans="1:36" x14ac:dyDescent="0.2">
      <c r="B44" s="553">
        <f t="shared" si="64"/>
        <v>41</v>
      </c>
      <c r="C44" s="519">
        <f t="shared" si="76"/>
        <v>385</v>
      </c>
      <c r="D44" s="521">
        <f t="shared" si="77"/>
        <v>770</v>
      </c>
      <c r="E44" s="522" t="s">
        <v>669</v>
      </c>
      <c r="F44" s="519">
        <f t="shared" si="65"/>
        <v>109</v>
      </c>
      <c r="G44" s="522" t="str">
        <f t="shared" ref="G44:G75" si="86">G43</f>
        <v>Kg</v>
      </c>
      <c r="H44" s="523">
        <f t="shared" si="78"/>
        <v>5</v>
      </c>
      <c r="I44" s="524" t="str">
        <f t="shared" si="58"/>
        <v>12:50 min.</v>
      </c>
      <c r="J44" s="519">
        <f t="shared" si="66"/>
        <v>770</v>
      </c>
      <c r="K44" s="522" t="str">
        <f t="shared" si="34"/>
        <v>Sec.</v>
      </c>
      <c r="L44" s="525">
        <f t="shared" si="79"/>
        <v>40</v>
      </c>
      <c r="M44" s="521">
        <f t="shared" si="67"/>
        <v>77</v>
      </c>
      <c r="N44" s="522" t="str">
        <f t="shared" si="68"/>
        <v>m</v>
      </c>
      <c r="O44" s="519">
        <f t="shared" si="69"/>
        <v>15.400000000000002</v>
      </c>
      <c r="P44" s="522" t="str">
        <f t="shared" si="35"/>
        <v>m</v>
      </c>
      <c r="Q44" s="525">
        <f t="shared" si="80"/>
        <v>4</v>
      </c>
      <c r="R44" s="525">
        <f t="shared" si="81"/>
        <v>0.8</v>
      </c>
      <c r="S44" s="521">
        <f t="shared" si="59"/>
        <v>7.7</v>
      </c>
      <c r="T44" s="519">
        <f t="shared" si="70"/>
        <v>20</v>
      </c>
      <c r="U44" s="522" t="str">
        <f t="shared" si="36"/>
        <v>m</v>
      </c>
      <c r="V44" s="526">
        <f t="shared" si="82"/>
        <v>1</v>
      </c>
      <c r="W44" s="521">
        <f t="shared" si="71"/>
        <v>77</v>
      </c>
      <c r="X44" s="522" t="str">
        <f t="shared" si="37"/>
        <v>m</v>
      </c>
      <c r="Y44" s="520">
        <f t="shared" si="83"/>
        <v>4</v>
      </c>
      <c r="Z44" s="519">
        <f t="shared" si="72"/>
        <v>5.0000000000000027</v>
      </c>
      <c r="AA44" s="522" t="str">
        <f t="shared" si="73"/>
        <v>m</v>
      </c>
      <c r="AB44" s="519">
        <f t="shared" si="74"/>
        <v>105</v>
      </c>
      <c r="AC44" s="522" t="str">
        <f t="shared" si="75"/>
        <v>m3</v>
      </c>
      <c r="AD44" s="525">
        <f t="shared" si="84"/>
        <v>0.2</v>
      </c>
      <c r="AE44" s="526">
        <f t="shared" si="85"/>
        <v>5</v>
      </c>
      <c r="AF44" s="519"/>
      <c r="AG44" s="521">
        <f t="shared" si="60"/>
        <v>0</v>
      </c>
      <c r="AH44" s="519">
        <f t="shared" si="61"/>
        <v>0</v>
      </c>
      <c r="AI44" s="519" t="str">
        <f t="shared" si="62"/>
        <v/>
      </c>
      <c r="AJ44" s="654">
        <f t="shared" si="63"/>
        <v>0</v>
      </c>
    </row>
    <row r="45" spans="1:36" x14ac:dyDescent="0.2">
      <c r="B45" s="553">
        <f t="shared" si="64"/>
        <v>42</v>
      </c>
      <c r="C45" s="519">
        <f t="shared" si="76"/>
        <v>405</v>
      </c>
      <c r="D45" s="521">
        <f t="shared" si="77"/>
        <v>810</v>
      </c>
      <c r="E45" s="522" t="s">
        <v>669</v>
      </c>
      <c r="F45" s="519">
        <f t="shared" si="65"/>
        <v>114</v>
      </c>
      <c r="G45" s="522" t="str">
        <f t="shared" si="86"/>
        <v>Kg</v>
      </c>
      <c r="H45" s="523">
        <f t="shared" si="78"/>
        <v>5</v>
      </c>
      <c r="I45" s="524" t="str">
        <f t="shared" si="58"/>
        <v>13:30 min.</v>
      </c>
      <c r="J45" s="519">
        <f t="shared" si="66"/>
        <v>810</v>
      </c>
      <c r="K45" s="522" t="str">
        <f t="shared" si="34"/>
        <v>Sec.</v>
      </c>
      <c r="L45" s="525">
        <f t="shared" si="79"/>
        <v>40</v>
      </c>
      <c r="M45" s="521">
        <f t="shared" si="67"/>
        <v>81</v>
      </c>
      <c r="N45" s="522" t="str">
        <f t="shared" si="68"/>
        <v>m</v>
      </c>
      <c r="O45" s="519">
        <f t="shared" si="69"/>
        <v>16.200000000000003</v>
      </c>
      <c r="P45" s="522" t="str">
        <f t="shared" si="35"/>
        <v>m</v>
      </c>
      <c r="Q45" s="525">
        <f t="shared" si="80"/>
        <v>4</v>
      </c>
      <c r="R45" s="525">
        <f t="shared" si="81"/>
        <v>0.8</v>
      </c>
      <c r="S45" s="521">
        <f t="shared" si="59"/>
        <v>8.1</v>
      </c>
      <c r="T45" s="519">
        <f t="shared" si="70"/>
        <v>21</v>
      </c>
      <c r="U45" s="522" t="str">
        <f t="shared" si="36"/>
        <v>m</v>
      </c>
      <c r="V45" s="526">
        <f t="shared" si="82"/>
        <v>1</v>
      </c>
      <c r="W45" s="521">
        <f t="shared" si="71"/>
        <v>81</v>
      </c>
      <c r="X45" s="522" t="str">
        <f t="shared" si="37"/>
        <v>m</v>
      </c>
      <c r="Y45" s="520">
        <f t="shared" si="83"/>
        <v>4</v>
      </c>
      <c r="Z45" s="519">
        <f t="shared" si="72"/>
        <v>5.2000000000000028</v>
      </c>
      <c r="AA45" s="522" t="str">
        <f t="shared" si="73"/>
        <v>m</v>
      </c>
      <c r="AB45" s="519">
        <f t="shared" si="74"/>
        <v>110</v>
      </c>
      <c r="AC45" s="522" t="str">
        <f t="shared" si="75"/>
        <v>m3</v>
      </c>
      <c r="AD45" s="525">
        <f t="shared" si="84"/>
        <v>0.2</v>
      </c>
      <c r="AE45" s="526">
        <f t="shared" si="85"/>
        <v>5</v>
      </c>
      <c r="AF45" s="519"/>
      <c r="AG45" s="521">
        <f t="shared" si="60"/>
        <v>0</v>
      </c>
      <c r="AH45" s="519">
        <f t="shared" si="61"/>
        <v>0</v>
      </c>
      <c r="AI45" s="519" t="str">
        <f t="shared" si="62"/>
        <v/>
      </c>
      <c r="AJ45" s="654">
        <f t="shared" si="63"/>
        <v>0</v>
      </c>
    </row>
    <row r="46" spans="1:36" x14ac:dyDescent="0.2">
      <c r="A46" s="558"/>
      <c r="B46" s="548">
        <f t="shared" si="64"/>
        <v>43</v>
      </c>
      <c r="C46" s="549">
        <f t="shared" si="76"/>
        <v>425</v>
      </c>
      <c r="D46" s="550">
        <f t="shared" si="77"/>
        <v>850</v>
      </c>
      <c r="E46" s="551" t="s">
        <v>669</v>
      </c>
      <c r="F46" s="549">
        <f t="shared" si="65"/>
        <v>119</v>
      </c>
      <c r="G46" s="551" t="str">
        <f t="shared" si="86"/>
        <v>Kg</v>
      </c>
      <c r="H46" s="523">
        <f t="shared" si="78"/>
        <v>5</v>
      </c>
      <c r="I46" s="552" t="str">
        <f t="shared" si="58"/>
        <v>14:10 min.</v>
      </c>
      <c r="J46" s="549">
        <f t="shared" si="66"/>
        <v>850</v>
      </c>
      <c r="K46" s="551" t="str">
        <f t="shared" si="34"/>
        <v>Sec.</v>
      </c>
      <c r="L46" s="525">
        <f t="shared" si="79"/>
        <v>40</v>
      </c>
      <c r="M46" s="550">
        <f t="shared" si="67"/>
        <v>85</v>
      </c>
      <c r="N46" s="551" t="str">
        <f t="shared" si="68"/>
        <v>m</v>
      </c>
      <c r="O46" s="549">
        <f t="shared" si="69"/>
        <v>17.000000000000004</v>
      </c>
      <c r="P46" s="551" t="str">
        <f t="shared" si="35"/>
        <v>m</v>
      </c>
      <c r="Q46" s="525">
        <f t="shared" si="80"/>
        <v>4</v>
      </c>
      <c r="R46" s="525">
        <f t="shared" si="81"/>
        <v>0.8</v>
      </c>
      <c r="S46" s="550">
        <f t="shared" si="59"/>
        <v>8.5</v>
      </c>
      <c r="T46" s="549">
        <f t="shared" si="70"/>
        <v>22</v>
      </c>
      <c r="U46" s="551" t="str">
        <f t="shared" si="36"/>
        <v>m</v>
      </c>
      <c r="V46" s="526">
        <f t="shared" si="82"/>
        <v>1</v>
      </c>
      <c r="W46" s="550">
        <f t="shared" si="71"/>
        <v>85</v>
      </c>
      <c r="X46" s="551" t="str">
        <f t="shared" si="37"/>
        <v>m</v>
      </c>
      <c r="Y46" s="520">
        <f t="shared" si="83"/>
        <v>4</v>
      </c>
      <c r="Z46" s="549">
        <f t="shared" si="72"/>
        <v>5.400000000000003</v>
      </c>
      <c r="AA46" s="551" t="str">
        <f t="shared" si="73"/>
        <v>m</v>
      </c>
      <c r="AB46" s="549">
        <f t="shared" si="74"/>
        <v>115</v>
      </c>
      <c r="AC46" s="551" t="str">
        <f t="shared" si="75"/>
        <v>m3</v>
      </c>
      <c r="AD46" s="525">
        <f t="shared" si="84"/>
        <v>0.2</v>
      </c>
      <c r="AE46" s="526">
        <f t="shared" si="85"/>
        <v>5</v>
      </c>
      <c r="AF46" s="549"/>
      <c r="AG46" s="521">
        <f t="shared" si="60"/>
        <v>0</v>
      </c>
      <c r="AH46" s="519">
        <f t="shared" si="61"/>
        <v>0</v>
      </c>
      <c r="AI46" s="519" t="str">
        <f t="shared" si="62"/>
        <v/>
      </c>
      <c r="AJ46" s="654">
        <f t="shared" si="63"/>
        <v>0</v>
      </c>
    </row>
    <row r="47" spans="1:36" x14ac:dyDescent="0.2">
      <c r="A47" s="558"/>
      <c r="B47" s="548">
        <f t="shared" si="64"/>
        <v>44</v>
      </c>
      <c r="C47" s="549">
        <f t="shared" si="76"/>
        <v>445</v>
      </c>
      <c r="D47" s="550">
        <f t="shared" si="77"/>
        <v>890</v>
      </c>
      <c r="E47" s="551" t="s">
        <v>669</v>
      </c>
      <c r="F47" s="549">
        <f t="shared" si="65"/>
        <v>124</v>
      </c>
      <c r="G47" s="551" t="str">
        <f t="shared" si="86"/>
        <v>Kg</v>
      </c>
      <c r="H47" s="523">
        <f t="shared" si="78"/>
        <v>5</v>
      </c>
      <c r="I47" s="552" t="str">
        <f t="shared" si="58"/>
        <v>14:50 min.</v>
      </c>
      <c r="J47" s="549">
        <f t="shared" si="66"/>
        <v>890</v>
      </c>
      <c r="K47" s="551" t="str">
        <f t="shared" si="34"/>
        <v>Sec.</v>
      </c>
      <c r="L47" s="525">
        <f t="shared" si="79"/>
        <v>40</v>
      </c>
      <c r="M47" s="550">
        <f t="shared" si="67"/>
        <v>89</v>
      </c>
      <c r="N47" s="551" t="str">
        <f t="shared" si="68"/>
        <v>m</v>
      </c>
      <c r="O47" s="549">
        <f t="shared" si="69"/>
        <v>17.800000000000004</v>
      </c>
      <c r="P47" s="551" t="str">
        <f t="shared" si="35"/>
        <v>m</v>
      </c>
      <c r="Q47" s="525">
        <f t="shared" si="80"/>
        <v>4</v>
      </c>
      <c r="R47" s="525">
        <f t="shared" si="81"/>
        <v>0.8</v>
      </c>
      <c r="S47" s="550">
        <f t="shared" si="59"/>
        <v>8.9</v>
      </c>
      <c r="T47" s="549">
        <f t="shared" si="70"/>
        <v>23</v>
      </c>
      <c r="U47" s="551" t="str">
        <f t="shared" si="36"/>
        <v>m</v>
      </c>
      <c r="V47" s="526">
        <f t="shared" si="82"/>
        <v>1</v>
      </c>
      <c r="W47" s="550">
        <f t="shared" si="71"/>
        <v>89</v>
      </c>
      <c r="X47" s="551" t="str">
        <f t="shared" si="37"/>
        <v>m</v>
      </c>
      <c r="Y47" s="520">
        <f t="shared" si="83"/>
        <v>4</v>
      </c>
      <c r="Z47" s="549">
        <f t="shared" si="72"/>
        <v>5.6000000000000032</v>
      </c>
      <c r="AA47" s="551" t="str">
        <f t="shared" si="73"/>
        <v>m</v>
      </c>
      <c r="AB47" s="549">
        <f t="shared" si="74"/>
        <v>120</v>
      </c>
      <c r="AC47" s="551" t="str">
        <f t="shared" si="75"/>
        <v>m3</v>
      </c>
      <c r="AD47" s="525">
        <f t="shared" si="84"/>
        <v>0.2</v>
      </c>
      <c r="AE47" s="526">
        <f t="shared" si="85"/>
        <v>5</v>
      </c>
      <c r="AF47" s="549"/>
      <c r="AG47" s="521">
        <f t="shared" si="60"/>
        <v>0</v>
      </c>
      <c r="AH47" s="519">
        <f t="shared" si="61"/>
        <v>0</v>
      </c>
      <c r="AI47" s="519" t="str">
        <f t="shared" si="62"/>
        <v/>
      </c>
      <c r="AJ47" s="654">
        <f t="shared" si="63"/>
        <v>0</v>
      </c>
    </row>
    <row r="48" spans="1:36" x14ac:dyDescent="0.2">
      <c r="A48" s="558"/>
      <c r="B48" s="548">
        <f t="shared" si="64"/>
        <v>45</v>
      </c>
      <c r="C48" s="549">
        <f t="shared" si="76"/>
        <v>465</v>
      </c>
      <c r="D48" s="550">
        <f t="shared" si="77"/>
        <v>930</v>
      </c>
      <c r="E48" s="551" t="s">
        <v>669</v>
      </c>
      <c r="F48" s="549">
        <f t="shared" si="65"/>
        <v>129</v>
      </c>
      <c r="G48" s="551" t="str">
        <f t="shared" si="86"/>
        <v>Kg</v>
      </c>
      <c r="H48" s="523">
        <f t="shared" si="78"/>
        <v>5</v>
      </c>
      <c r="I48" s="552" t="str">
        <f t="shared" si="58"/>
        <v>15:30 min.</v>
      </c>
      <c r="J48" s="549">
        <f t="shared" si="66"/>
        <v>930</v>
      </c>
      <c r="K48" s="551" t="str">
        <f t="shared" si="34"/>
        <v>Sec.</v>
      </c>
      <c r="L48" s="525">
        <f t="shared" si="79"/>
        <v>40</v>
      </c>
      <c r="M48" s="550">
        <f t="shared" si="67"/>
        <v>93</v>
      </c>
      <c r="N48" s="551" t="str">
        <f t="shared" si="68"/>
        <v>m</v>
      </c>
      <c r="O48" s="549">
        <f t="shared" si="69"/>
        <v>18.600000000000005</v>
      </c>
      <c r="P48" s="551" t="str">
        <f t="shared" si="35"/>
        <v>m</v>
      </c>
      <c r="Q48" s="525">
        <f t="shared" si="80"/>
        <v>4</v>
      </c>
      <c r="R48" s="525">
        <f t="shared" si="81"/>
        <v>0.8</v>
      </c>
      <c r="S48" s="550">
        <f t="shared" si="59"/>
        <v>9.3000000000000007</v>
      </c>
      <c r="T48" s="549">
        <f t="shared" si="70"/>
        <v>24</v>
      </c>
      <c r="U48" s="551" t="str">
        <f t="shared" si="36"/>
        <v>m</v>
      </c>
      <c r="V48" s="526">
        <f t="shared" si="82"/>
        <v>1</v>
      </c>
      <c r="W48" s="550">
        <f t="shared" si="71"/>
        <v>93</v>
      </c>
      <c r="X48" s="551" t="str">
        <f t="shared" si="37"/>
        <v>m</v>
      </c>
      <c r="Y48" s="520">
        <f t="shared" si="83"/>
        <v>4</v>
      </c>
      <c r="Z48" s="549">
        <f t="shared" si="72"/>
        <v>5.8000000000000034</v>
      </c>
      <c r="AA48" s="551" t="str">
        <f t="shared" si="73"/>
        <v>m</v>
      </c>
      <c r="AB48" s="549">
        <f t="shared" si="74"/>
        <v>125</v>
      </c>
      <c r="AC48" s="551" t="str">
        <f t="shared" si="75"/>
        <v>m3</v>
      </c>
      <c r="AD48" s="525">
        <f t="shared" si="84"/>
        <v>0.2</v>
      </c>
      <c r="AE48" s="526">
        <f t="shared" si="85"/>
        <v>5</v>
      </c>
      <c r="AF48" s="549"/>
      <c r="AG48" s="521">
        <f t="shared" si="60"/>
        <v>0</v>
      </c>
      <c r="AH48" s="519">
        <f t="shared" si="61"/>
        <v>0</v>
      </c>
      <c r="AI48" s="519" t="str">
        <f t="shared" si="62"/>
        <v/>
      </c>
      <c r="AJ48" s="654">
        <f t="shared" si="63"/>
        <v>0</v>
      </c>
    </row>
    <row r="49" spans="1:36" x14ac:dyDescent="0.2">
      <c r="B49" s="553">
        <f t="shared" si="64"/>
        <v>46</v>
      </c>
      <c r="C49" s="519">
        <f t="shared" si="76"/>
        <v>485</v>
      </c>
      <c r="D49" s="521">
        <f t="shared" si="77"/>
        <v>970</v>
      </c>
      <c r="E49" s="522" t="s">
        <v>669</v>
      </c>
      <c r="F49" s="519">
        <f t="shared" si="65"/>
        <v>134</v>
      </c>
      <c r="G49" s="522" t="str">
        <f t="shared" si="86"/>
        <v>Kg</v>
      </c>
      <c r="H49" s="523">
        <f t="shared" si="78"/>
        <v>5</v>
      </c>
      <c r="I49" s="524" t="str">
        <f t="shared" si="58"/>
        <v>16:10 min.</v>
      </c>
      <c r="J49" s="519">
        <f t="shared" si="66"/>
        <v>970</v>
      </c>
      <c r="K49" s="522" t="str">
        <f t="shared" si="34"/>
        <v>Sec.</v>
      </c>
      <c r="L49" s="525">
        <f t="shared" si="79"/>
        <v>40</v>
      </c>
      <c r="M49" s="521">
        <f t="shared" si="67"/>
        <v>97</v>
      </c>
      <c r="N49" s="522" t="str">
        <f t="shared" si="68"/>
        <v>m</v>
      </c>
      <c r="O49" s="519">
        <f t="shared" si="69"/>
        <v>19.400000000000006</v>
      </c>
      <c r="P49" s="522" t="str">
        <f t="shared" si="35"/>
        <v>m</v>
      </c>
      <c r="Q49" s="525">
        <f t="shared" si="80"/>
        <v>4</v>
      </c>
      <c r="R49" s="525">
        <f t="shared" si="81"/>
        <v>0.8</v>
      </c>
      <c r="S49" s="521">
        <f t="shared" si="59"/>
        <v>9.6999999999999993</v>
      </c>
      <c r="T49" s="519">
        <f t="shared" si="70"/>
        <v>25</v>
      </c>
      <c r="U49" s="522" t="str">
        <f t="shared" si="36"/>
        <v>m</v>
      </c>
      <c r="V49" s="526">
        <f t="shared" si="82"/>
        <v>1</v>
      </c>
      <c r="W49" s="521">
        <f t="shared" si="71"/>
        <v>97</v>
      </c>
      <c r="X49" s="522" t="str">
        <f t="shared" si="37"/>
        <v>m</v>
      </c>
      <c r="Y49" s="520">
        <f t="shared" si="83"/>
        <v>4</v>
      </c>
      <c r="Z49" s="519">
        <f t="shared" si="72"/>
        <v>6.0000000000000036</v>
      </c>
      <c r="AA49" s="522" t="str">
        <f t="shared" si="73"/>
        <v>m</v>
      </c>
      <c r="AB49" s="519">
        <f t="shared" si="74"/>
        <v>130</v>
      </c>
      <c r="AC49" s="522" t="str">
        <f t="shared" si="75"/>
        <v>m3</v>
      </c>
      <c r="AD49" s="525">
        <f t="shared" si="84"/>
        <v>0.2</v>
      </c>
      <c r="AE49" s="526">
        <f t="shared" si="85"/>
        <v>5</v>
      </c>
      <c r="AF49" s="519"/>
      <c r="AG49" s="521">
        <f t="shared" si="60"/>
        <v>0</v>
      </c>
      <c r="AH49" s="519">
        <f t="shared" si="61"/>
        <v>0</v>
      </c>
      <c r="AI49" s="519" t="str">
        <f t="shared" si="62"/>
        <v/>
      </c>
      <c r="AJ49" s="654">
        <f t="shared" si="63"/>
        <v>0</v>
      </c>
    </row>
    <row r="50" spans="1:36" x14ac:dyDescent="0.2">
      <c r="B50" s="553">
        <f t="shared" si="64"/>
        <v>47</v>
      </c>
      <c r="C50" s="519">
        <f t="shared" si="76"/>
        <v>505</v>
      </c>
      <c r="D50" s="521">
        <f t="shared" si="77"/>
        <v>1010</v>
      </c>
      <c r="E50" s="522" t="s">
        <v>669</v>
      </c>
      <c r="F50" s="519">
        <f t="shared" si="65"/>
        <v>139</v>
      </c>
      <c r="G50" s="522" t="str">
        <f t="shared" si="86"/>
        <v>Kg</v>
      </c>
      <c r="H50" s="523">
        <f t="shared" si="78"/>
        <v>5</v>
      </c>
      <c r="I50" s="524" t="str">
        <f t="shared" si="58"/>
        <v>16:50 min.</v>
      </c>
      <c r="J50" s="519">
        <f t="shared" si="66"/>
        <v>1010</v>
      </c>
      <c r="K50" s="522" t="str">
        <f t="shared" si="34"/>
        <v>Sec.</v>
      </c>
      <c r="L50" s="525">
        <f t="shared" si="79"/>
        <v>40</v>
      </c>
      <c r="M50" s="521">
        <f t="shared" si="67"/>
        <v>101</v>
      </c>
      <c r="N50" s="522" t="str">
        <f t="shared" si="68"/>
        <v>m</v>
      </c>
      <c r="O50" s="519">
        <f t="shared" si="69"/>
        <v>20.200000000000006</v>
      </c>
      <c r="P50" s="522" t="str">
        <f t="shared" si="35"/>
        <v>m</v>
      </c>
      <c r="Q50" s="525">
        <f t="shared" si="80"/>
        <v>4</v>
      </c>
      <c r="R50" s="525">
        <f t="shared" si="81"/>
        <v>0.8</v>
      </c>
      <c r="S50" s="521">
        <f t="shared" si="59"/>
        <v>10.1</v>
      </c>
      <c r="T50" s="519">
        <f t="shared" si="70"/>
        <v>26</v>
      </c>
      <c r="U50" s="522" t="str">
        <f t="shared" si="36"/>
        <v>m</v>
      </c>
      <c r="V50" s="526">
        <f t="shared" si="82"/>
        <v>1</v>
      </c>
      <c r="W50" s="521">
        <f t="shared" si="71"/>
        <v>101</v>
      </c>
      <c r="X50" s="522" t="str">
        <f t="shared" si="37"/>
        <v>m</v>
      </c>
      <c r="Y50" s="520">
        <f t="shared" si="83"/>
        <v>4</v>
      </c>
      <c r="Z50" s="519">
        <f t="shared" si="72"/>
        <v>6.2000000000000037</v>
      </c>
      <c r="AA50" s="522" t="str">
        <f t="shared" si="73"/>
        <v>m</v>
      </c>
      <c r="AB50" s="519">
        <f t="shared" si="74"/>
        <v>135</v>
      </c>
      <c r="AC50" s="522" t="str">
        <f t="shared" si="75"/>
        <v>m3</v>
      </c>
      <c r="AD50" s="525">
        <f t="shared" si="84"/>
        <v>0.2</v>
      </c>
      <c r="AE50" s="526">
        <f t="shared" si="85"/>
        <v>5</v>
      </c>
      <c r="AF50" s="519"/>
      <c r="AG50" s="521">
        <f t="shared" si="60"/>
        <v>0</v>
      </c>
      <c r="AH50" s="519">
        <f t="shared" si="61"/>
        <v>0</v>
      </c>
      <c r="AI50" s="519" t="str">
        <f t="shared" si="62"/>
        <v/>
      </c>
      <c r="AJ50" s="654">
        <f t="shared" si="63"/>
        <v>0</v>
      </c>
    </row>
    <row r="51" spans="1:36" x14ac:dyDescent="0.2">
      <c r="B51" s="553">
        <f t="shared" si="64"/>
        <v>48</v>
      </c>
      <c r="C51" s="519">
        <f t="shared" si="76"/>
        <v>525</v>
      </c>
      <c r="D51" s="521">
        <f t="shared" si="77"/>
        <v>1050</v>
      </c>
      <c r="E51" s="522" t="s">
        <v>669</v>
      </c>
      <c r="F51" s="519">
        <f t="shared" si="65"/>
        <v>144</v>
      </c>
      <c r="G51" s="522" t="str">
        <f t="shared" si="86"/>
        <v>Kg</v>
      </c>
      <c r="H51" s="523">
        <f t="shared" si="78"/>
        <v>5</v>
      </c>
      <c r="I51" s="524" t="str">
        <f t="shared" si="58"/>
        <v>17:30 min.</v>
      </c>
      <c r="J51" s="519">
        <f t="shared" si="66"/>
        <v>1050</v>
      </c>
      <c r="K51" s="522" t="str">
        <f t="shared" si="34"/>
        <v>Sec.</v>
      </c>
      <c r="L51" s="525">
        <f t="shared" si="79"/>
        <v>40</v>
      </c>
      <c r="M51" s="521">
        <f t="shared" si="67"/>
        <v>105</v>
      </c>
      <c r="N51" s="522" t="str">
        <f t="shared" si="68"/>
        <v>m</v>
      </c>
      <c r="O51" s="519">
        <f t="shared" si="69"/>
        <v>21.000000000000007</v>
      </c>
      <c r="P51" s="522" t="str">
        <f t="shared" si="35"/>
        <v>m</v>
      </c>
      <c r="Q51" s="525">
        <f t="shared" si="80"/>
        <v>4</v>
      </c>
      <c r="R51" s="525">
        <f t="shared" si="81"/>
        <v>0.8</v>
      </c>
      <c r="S51" s="521">
        <f t="shared" si="59"/>
        <v>10.5</v>
      </c>
      <c r="T51" s="519">
        <f t="shared" si="70"/>
        <v>27</v>
      </c>
      <c r="U51" s="522" t="str">
        <f t="shared" si="36"/>
        <v>m</v>
      </c>
      <c r="V51" s="526">
        <f t="shared" si="82"/>
        <v>1</v>
      </c>
      <c r="W51" s="521">
        <f t="shared" si="71"/>
        <v>105</v>
      </c>
      <c r="X51" s="522" t="str">
        <f t="shared" si="37"/>
        <v>m</v>
      </c>
      <c r="Y51" s="520">
        <f t="shared" si="83"/>
        <v>4</v>
      </c>
      <c r="Z51" s="519">
        <f t="shared" si="72"/>
        <v>6.4000000000000039</v>
      </c>
      <c r="AA51" s="522" t="str">
        <f t="shared" si="73"/>
        <v>m</v>
      </c>
      <c r="AB51" s="519">
        <f t="shared" si="74"/>
        <v>140</v>
      </c>
      <c r="AC51" s="522" t="str">
        <f t="shared" si="75"/>
        <v>m3</v>
      </c>
      <c r="AD51" s="525">
        <f t="shared" si="84"/>
        <v>0.2</v>
      </c>
      <c r="AE51" s="526">
        <f t="shared" si="85"/>
        <v>5</v>
      </c>
      <c r="AF51" s="519"/>
      <c r="AG51" s="521">
        <f t="shared" si="60"/>
        <v>0</v>
      </c>
      <c r="AH51" s="519">
        <f t="shared" si="61"/>
        <v>0</v>
      </c>
      <c r="AI51" s="519" t="str">
        <f t="shared" si="62"/>
        <v/>
      </c>
      <c r="AJ51" s="654">
        <f t="shared" si="63"/>
        <v>0</v>
      </c>
    </row>
    <row r="52" spans="1:36" x14ac:dyDescent="0.2">
      <c r="A52" s="558"/>
      <c r="B52" s="548">
        <f t="shared" si="64"/>
        <v>49</v>
      </c>
      <c r="C52" s="549">
        <f t="shared" si="76"/>
        <v>545</v>
      </c>
      <c r="D52" s="550">
        <f t="shared" si="77"/>
        <v>1090</v>
      </c>
      <c r="E52" s="551" t="s">
        <v>669</v>
      </c>
      <c r="F52" s="549">
        <f t="shared" si="65"/>
        <v>149</v>
      </c>
      <c r="G52" s="551" t="str">
        <f t="shared" si="86"/>
        <v>Kg</v>
      </c>
      <c r="H52" s="523">
        <v>6</v>
      </c>
      <c r="I52" s="552" t="str">
        <f t="shared" si="58"/>
        <v>18:10 min.</v>
      </c>
      <c r="J52" s="549">
        <f t="shared" si="66"/>
        <v>1090</v>
      </c>
      <c r="K52" s="551" t="str">
        <f t="shared" si="34"/>
        <v>Sec.</v>
      </c>
      <c r="L52" s="525">
        <v>50</v>
      </c>
      <c r="M52" s="550">
        <f t="shared" si="67"/>
        <v>109</v>
      </c>
      <c r="N52" s="551" t="str">
        <f t="shared" si="68"/>
        <v>m</v>
      </c>
      <c r="O52" s="549">
        <f t="shared" si="69"/>
        <v>21.800000000000008</v>
      </c>
      <c r="P52" s="551" t="str">
        <f t="shared" si="35"/>
        <v>m</v>
      </c>
      <c r="Q52" s="525">
        <v>5</v>
      </c>
      <c r="R52" s="525">
        <v>1</v>
      </c>
      <c r="S52" s="550">
        <f t="shared" si="59"/>
        <v>10.9</v>
      </c>
      <c r="T52" s="549">
        <f t="shared" si="70"/>
        <v>28</v>
      </c>
      <c r="U52" s="551" t="str">
        <f t="shared" si="36"/>
        <v>m</v>
      </c>
      <c r="V52" s="526">
        <v>1.25</v>
      </c>
      <c r="W52" s="550">
        <f t="shared" si="71"/>
        <v>109</v>
      </c>
      <c r="X52" s="551" t="str">
        <f t="shared" si="37"/>
        <v>m</v>
      </c>
      <c r="Y52" s="520">
        <v>5</v>
      </c>
      <c r="Z52" s="549">
        <f t="shared" si="72"/>
        <v>6.6000000000000041</v>
      </c>
      <c r="AA52" s="551" t="str">
        <f t="shared" si="73"/>
        <v>m</v>
      </c>
      <c r="AB52" s="549">
        <f t="shared" si="74"/>
        <v>145</v>
      </c>
      <c r="AC52" s="551" t="str">
        <f t="shared" si="75"/>
        <v>m3</v>
      </c>
      <c r="AD52" s="525">
        <v>0.25</v>
      </c>
      <c r="AE52" s="526">
        <v>6</v>
      </c>
      <c r="AF52" s="549"/>
      <c r="AG52" s="521">
        <f t="shared" si="60"/>
        <v>0</v>
      </c>
      <c r="AH52" s="519">
        <f t="shared" si="61"/>
        <v>0</v>
      </c>
      <c r="AI52" s="519" t="str">
        <f t="shared" si="62"/>
        <v/>
      </c>
      <c r="AJ52" s="654">
        <f t="shared" si="63"/>
        <v>0</v>
      </c>
    </row>
    <row r="53" spans="1:36" s="569" customFormat="1" x14ac:dyDescent="0.2">
      <c r="A53" s="559"/>
      <c r="B53" s="560">
        <f t="shared" si="64"/>
        <v>50</v>
      </c>
      <c r="C53" s="561">
        <f t="shared" ref="C53:C62" si="87">C52+25</f>
        <v>570</v>
      </c>
      <c r="D53" s="562">
        <f t="shared" ref="D53:D62" si="88">D52+50</f>
        <v>1140</v>
      </c>
      <c r="E53" s="563" t="s">
        <v>669</v>
      </c>
      <c r="F53" s="561">
        <f t="shared" si="65"/>
        <v>155</v>
      </c>
      <c r="G53" s="563" t="str">
        <f t="shared" si="86"/>
        <v>Kg</v>
      </c>
      <c r="H53" s="564">
        <f t="shared" ref="H53:H61" si="89">H52</f>
        <v>6</v>
      </c>
      <c r="I53" s="565" t="str">
        <f t="shared" si="58"/>
        <v>19:0 min.</v>
      </c>
      <c r="J53" s="561">
        <f t="shared" si="66"/>
        <v>1140</v>
      </c>
      <c r="K53" s="563" t="str">
        <f t="shared" si="34"/>
        <v>Sec.</v>
      </c>
      <c r="L53" s="566">
        <f t="shared" ref="L53:L61" si="90">L52</f>
        <v>50</v>
      </c>
      <c r="M53" s="562">
        <f t="shared" si="67"/>
        <v>114</v>
      </c>
      <c r="N53" s="563" t="str">
        <f t="shared" si="68"/>
        <v>m</v>
      </c>
      <c r="O53" s="561">
        <f t="shared" si="69"/>
        <v>22.800000000000008</v>
      </c>
      <c r="P53" s="563" t="str">
        <f t="shared" si="35"/>
        <v>m</v>
      </c>
      <c r="Q53" s="566">
        <f t="shared" ref="Q53:Q61" si="91">Q52</f>
        <v>5</v>
      </c>
      <c r="R53" s="566">
        <f t="shared" ref="R53:R61" si="92">R52</f>
        <v>1</v>
      </c>
      <c r="S53" s="562">
        <f t="shared" si="59"/>
        <v>11.4</v>
      </c>
      <c r="T53" s="561">
        <f t="shared" si="70"/>
        <v>29.25</v>
      </c>
      <c r="U53" s="563" t="str">
        <f t="shared" si="36"/>
        <v>m</v>
      </c>
      <c r="V53" s="567">
        <f t="shared" ref="V53:V61" si="93">V52</f>
        <v>1.25</v>
      </c>
      <c r="W53" s="562">
        <f t="shared" si="71"/>
        <v>114</v>
      </c>
      <c r="X53" s="563" t="str">
        <f t="shared" si="37"/>
        <v>m</v>
      </c>
      <c r="Y53" s="568">
        <f t="shared" ref="Y53:Y61" si="94">Y52</f>
        <v>5</v>
      </c>
      <c r="Z53" s="561">
        <f t="shared" si="72"/>
        <v>6.8500000000000041</v>
      </c>
      <c r="AA53" s="563" t="str">
        <f t="shared" si="73"/>
        <v>m</v>
      </c>
      <c r="AB53" s="561">
        <f t="shared" si="74"/>
        <v>151</v>
      </c>
      <c r="AC53" s="563" t="str">
        <f t="shared" si="75"/>
        <v>m3</v>
      </c>
      <c r="AD53" s="566">
        <f t="shared" ref="AD53:AE56" si="95">AD52</f>
        <v>0.25</v>
      </c>
      <c r="AE53" s="567">
        <f t="shared" si="95"/>
        <v>6</v>
      </c>
      <c r="AF53" s="561"/>
      <c r="AG53" s="521">
        <f t="shared" si="60"/>
        <v>0</v>
      </c>
      <c r="AH53" s="519">
        <f t="shared" si="61"/>
        <v>0</v>
      </c>
      <c r="AI53" s="519" t="str">
        <f t="shared" si="62"/>
        <v/>
      </c>
      <c r="AJ53" s="654">
        <f t="shared" si="63"/>
        <v>0</v>
      </c>
    </row>
    <row r="54" spans="1:36" x14ac:dyDescent="0.2">
      <c r="A54" s="558"/>
      <c r="B54" s="548">
        <f t="shared" si="64"/>
        <v>51</v>
      </c>
      <c r="C54" s="549">
        <f t="shared" si="87"/>
        <v>595</v>
      </c>
      <c r="D54" s="550">
        <f t="shared" si="88"/>
        <v>1190</v>
      </c>
      <c r="E54" s="551" t="s">
        <v>669</v>
      </c>
      <c r="F54" s="549">
        <f t="shared" si="65"/>
        <v>161</v>
      </c>
      <c r="G54" s="551" t="str">
        <f t="shared" si="86"/>
        <v>Kg</v>
      </c>
      <c r="H54" s="523">
        <f t="shared" si="89"/>
        <v>6</v>
      </c>
      <c r="I54" s="552" t="str">
        <f t="shared" si="58"/>
        <v>19:50 min.</v>
      </c>
      <c r="J54" s="549">
        <f t="shared" si="66"/>
        <v>1190</v>
      </c>
      <c r="K54" s="551" t="str">
        <f t="shared" ref="K54:K85" si="96">K53</f>
        <v>Sec.</v>
      </c>
      <c r="L54" s="525">
        <f t="shared" si="90"/>
        <v>50</v>
      </c>
      <c r="M54" s="550">
        <f t="shared" si="67"/>
        <v>119</v>
      </c>
      <c r="N54" s="551" t="str">
        <f t="shared" si="68"/>
        <v>m</v>
      </c>
      <c r="O54" s="549">
        <f t="shared" si="69"/>
        <v>23.800000000000008</v>
      </c>
      <c r="P54" s="551" t="str">
        <f t="shared" ref="P54:P85" si="97">P53</f>
        <v>m</v>
      </c>
      <c r="Q54" s="525">
        <f t="shared" si="91"/>
        <v>5</v>
      </c>
      <c r="R54" s="525">
        <f t="shared" si="92"/>
        <v>1</v>
      </c>
      <c r="S54" s="550">
        <f t="shared" si="59"/>
        <v>11.9</v>
      </c>
      <c r="T54" s="549">
        <f t="shared" si="70"/>
        <v>30.5</v>
      </c>
      <c r="U54" s="551" t="str">
        <f t="shared" ref="U54:U85" si="98">U53</f>
        <v>m</v>
      </c>
      <c r="V54" s="526">
        <f t="shared" si="93"/>
        <v>1.25</v>
      </c>
      <c r="W54" s="550">
        <f t="shared" si="71"/>
        <v>119</v>
      </c>
      <c r="X54" s="551" t="str">
        <f t="shared" ref="X54:X85" si="99">X53</f>
        <v>m</v>
      </c>
      <c r="Y54" s="520">
        <f t="shared" si="94"/>
        <v>5</v>
      </c>
      <c r="Z54" s="549">
        <f t="shared" si="72"/>
        <v>7.1000000000000041</v>
      </c>
      <c r="AA54" s="551" t="str">
        <f t="shared" si="73"/>
        <v>m</v>
      </c>
      <c r="AB54" s="549">
        <f t="shared" si="74"/>
        <v>157</v>
      </c>
      <c r="AC54" s="551" t="str">
        <f t="shared" si="75"/>
        <v>m3</v>
      </c>
      <c r="AD54" s="525">
        <f t="shared" si="95"/>
        <v>0.25</v>
      </c>
      <c r="AE54" s="526">
        <f t="shared" si="95"/>
        <v>6</v>
      </c>
      <c r="AF54" s="549"/>
      <c r="AG54" s="521">
        <f t="shared" si="60"/>
        <v>0</v>
      </c>
      <c r="AH54" s="519">
        <f t="shared" si="61"/>
        <v>0</v>
      </c>
      <c r="AI54" s="519" t="str">
        <f t="shared" si="62"/>
        <v/>
      </c>
      <c r="AJ54" s="654">
        <f t="shared" si="63"/>
        <v>0</v>
      </c>
    </row>
    <row r="55" spans="1:36" x14ac:dyDescent="0.2">
      <c r="A55" s="558"/>
      <c r="B55" s="548">
        <f t="shared" si="64"/>
        <v>52</v>
      </c>
      <c r="C55" s="549">
        <f t="shared" si="87"/>
        <v>620</v>
      </c>
      <c r="D55" s="550">
        <f t="shared" si="88"/>
        <v>1240</v>
      </c>
      <c r="E55" s="551" t="s">
        <v>669</v>
      </c>
      <c r="F55" s="549">
        <f t="shared" si="65"/>
        <v>167</v>
      </c>
      <c r="G55" s="551" t="str">
        <f t="shared" si="86"/>
        <v>Kg</v>
      </c>
      <c r="H55" s="523">
        <f t="shared" si="89"/>
        <v>6</v>
      </c>
      <c r="I55" s="552" t="str">
        <f t="shared" si="58"/>
        <v>20:40 min.</v>
      </c>
      <c r="J55" s="549">
        <f t="shared" si="66"/>
        <v>1240</v>
      </c>
      <c r="K55" s="551" t="str">
        <f t="shared" si="96"/>
        <v>Sec.</v>
      </c>
      <c r="L55" s="525">
        <f t="shared" si="90"/>
        <v>50</v>
      </c>
      <c r="M55" s="550">
        <f t="shared" si="67"/>
        <v>124</v>
      </c>
      <c r="N55" s="551" t="str">
        <f t="shared" si="68"/>
        <v>m</v>
      </c>
      <c r="O55" s="549">
        <f t="shared" si="69"/>
        <v>24.800000000000008</v>
      </c>
      <c r="P55" s="551" t="str">
        <f t="shared" si="97"/>
        <v>m</v>
      </c>
      <c r="Q55" s="525">
        <f t="shared" si="91"/>
        <v>5</v>
      </c>
      <c r="R55" s="525">
        <f t="shared" si="92"/>
        <v>1</v>
      </c>
      <c r="S55" s="550">
        <f t="shared" si="59"/>
        <v>12.4</v>
      </c>
      <c r="T55" s="549">
        <f t="shared" si="70"/>
        <v>31.75</v>
      </c>
      <c r="U55" s="551" t="str">
        <f t="shared" si="98"/>
        <v>m</v>
      </c>
      <c r="V55" s="526">
        <f t="shared" si="93"/>
        <v>1.25</v>
      </c>
      <c r="W55" s="550">
        <f t="shared" si="71"/>
        <v>124</v>
      </c>
      <c r="X55" s="551" t="str">
        <f t="shared" si="99"/>
        <v>m</v>
      </c>
      <c r="Y55" s="520">
        <f t="shared" si="94"/>
        <v>5</v>
      </c>
      <c r="Z55" s="549">
        <f t="shared" si="72"/>
        <v>7.3500000000000041</v>
      </c>
      <c r="AA55" s="551" t="str">
        <f t="shared" si="73"/>
        <v>m</v>
      </c>
      <c r="AB55" s="549">
        <f t="shared" si="74"/>
        <v>163</v>
      </c>
      <c r="AC55" s="551" t="str">
        <f t="shared" si="75"/>
        <v>m3</v>
      </c>
      <c r="AD55" s="525">
        <f t="shared" si="95"/>
        <v>0.25</v>
      </c>
      <c r="AE55" s="526">
        <f t="shared" si="95"/>
        <v>6</v>
      </c>
      <c r="AF55" s="549"/>
      <c r="AG55" s="521">
        <f t="shared" si="60"/>
        <v>0</v>
      </c>
      <c r="AH55" s="519">
        <f t="shared" si="61"/>
        <v>0</v>
      </c>
      <c r="AI55" s="519" t="str">
        <f t="shared" si="62"/>
        <v/>
      </c>
      <c r="AJ55" s="654">
        <f t="shared" si="63"/>
        <v>0</v>
      </c>
    </row>
    <row r="56" spans="1:36" x14ac:dyDescent="0.2">
      <c r="A56" s="558"/>
      <c r="B56" s="548">
        <f t="shared" si="64"/>
        <v>53</v>
      </c>
      <c r="C56" s="549">
        <f t="shared" si="87"/>
        <v>645</v>
      </c>
      <c r="D56" s="550">
        <f t="shared" si="88"/>
        <v>1290</v>
      </c>
      <c r="E56" s="551" t="s">
        <v>669</v>
      </c>
      <c r="F56" s="549">
        <f t="shared" si="65"/>
        <v>173</v>
      </c>
      <c r="G56" s="551" t="str">
        <f t="shared" si="86"/>
        <v>Kg</v>
      </c>
      <c r="H56" s="523">
        <f t="shared" si="89"/>
        <v>6</v>
      </c>
      <c r="I56" s="552" t="str">
        <f t="shared" si="58"/>
        <v>21:30 min.</v>
      </c>
      <c r="J56" s="549">
        <f t="shared" si="66"/>
        <v>1290</v>
      </c>
      <c r="K56" s="551" t="str">
        <f t="shared" si="96"/>
        <v>Sec.</v>
      </c>
      <c r="L56" s="525">
        <f t="shared" si="90"/>
        <v>50</v>
      </c>
      <c r="M56" s="550">
        <f t="shared" si="67"/>
        <v>129</v>
      </c>
      <c r="N56" s="551" t="str">
        <f t="shared" si="68"/>
        <v>m</v>
      </c>
      <c r="O56" s="549">
        <f t="shared" si="69"/>
        <v>25.800000000000008</v>
      </c>
      <c r="P56" s="551" t="str">
        <f t="shared" si="97"/>
        <v>m</v>
      </c>
      <c r="Q56" s="525">
        <f t="shared" si="91"/>
        <v>5</v>
      </c>
      <c r="R56" s="525">
        <f t="shared" si="92"/>
        <v>1</v>
      </c>
      <c r="S56" s="550">
        <f t="shared" si="59"/>
        <v>12.9</v>
      </c>
      <c r="T56" s="549">
        <f t="shared" si="70"/>
        <v>33</v>
      </c>
      <c r="U56" s="551" t="str">
        <f t="shared" si="98"/>
        <v>m</v>
      </c>
      <c r="V56" s="526">
        <f t="shared" si="93"/>
        <v>1.25</v>
      </c>
      <c r="W56" s="550">
        <f t="shared" si="71"/>
        <v>129</v>
      </c>
      <c r="X56" s="551" t="str">
        <f t="shared" si="99"/>
        <v>m</v>
      </c>
      <c r="Y56" s="520">
        <f t="shared" si="94"/>
        <v>5</v>
      </c>
      <c r="Z56" s="549">
        <f t="shared" si="72"/>
        <v>7.6000000000000041</v>
      </c>
      <c r="AA56" s="551" t="str">
        <f t="shared" si="73"/>
        <v>m</v>
      </c>
      <c r="AB56" s="549">
        <f t="shared" si="74"/>
        <v>169</v>
      </c>
      <c r="AC56" s="551" t="str">
        <f t="shared" si="75"/>
        <v>m3</v>
      </c>
      <c r="AD56" s="525">
        <f t="shared" si="95"/>
        <v>0.25</v>
      </c>
      <c r="AE56" s="526">
        <f t="shared" si="95"/>
        <v>6</v>
      </c>
      <c r="AF56" s="549"/>
      <c r="AG56" s="521">
        <f t="shared" si="60"/>
        <v>0</v>
      </c>
      <c r="AH56" s="519">
        <f t="shared" si="61"/>
        <v>0</v>
      </c>
      <c r="AI56" s="519" t="str">
        <f t="shared" si="62"/>
        <v/>
      </c>
      <c r="AJ56" s="654">
        <f t="shared" si="63"/>
        <v>0</v>
      </c>
    </row>
    <row r="57" spans="1:36" x14ac:dyDescent="0.2">
      <c r="B57" s="553">
        <f t="shared" si="64"/>
        <v>54</v>
      </c>
      <c r="C57" s="519">
        <f t="shared" si="87"/>
        <v>670</v>
      </c>
      <c r="D57" s="521">
        <f t="shared" si="88"/>
        <v>1340</v>
      </c>
      <c r="E57" s="522" t="s">
        <v>669</v>
      </c>
      <c r="F57" s="519">
        <f t="shared" si="65"/>
        <v>179</v>
      </c>
      <c r="G57" s="522" t="str">
        <f t="shared" si="86"/>
        <v>Kg</v>
      </c>
      <c r="H57" s="523">
        <f t="shared" si="89"/>
        <v>6</v>
      </c>
      <c r="I57" s="524" t="str">
        <f t="shared" si="58"/>
        <v>22:20 min.</v>
      </c>
      <c r="J57" s="519">
        <f t="shared" si="66"/>
        <v>1340</v>
      </c>
      <c r="K57" s="522" t="str">
        <f t="shared" si="96"/>
        <v>Sec.</v>
      </c>
      <c r="L57" s="525">
        <f t="shared" si="90"/>
        <v>50</v>
      </c>
      <c r="M57" s="521">
        <f t="shared" si="67"/>
        <v>134</v>
      </c>
      <c r="N57" s="522" t="str">
        <f t="shared" si="68"/>
        <v>m</v>
      </c>
      <c r="O57" s="519">
        <f t="shared" si="69"/>
        <v>26.800000000000008</v>
      </c>
      <c r="P57" s="522" t="str">
        <f t="shared" si="97"/>
        <v>m</v>
      </c>
      <c r="Q57" s="525">
        <f t="shared" si="91"/>
        <v>5</v>
      </c>
      <c r="R57" s="525">
        <f t="shared" si="92"/>
        <v>1</v>
      </c>
      <c r="S57" s="521">
        <f t="shared" si="59"/>
        <v>13.4</v>
      </c>
      <c r="T57" s="519">
        <f t="shared" si="70"/>
        <v>34.25</v>
      </c>
      <c r="U57" s="522" t="str">
        <f t="shared" si="98"/>
        <v>m</v>
      </c>
      <c r="V57" s="526">
        <f t="shared" si="93"/>
        <v>1.25</v>
      </c>
      <c r="W57" s="521">
        <f t="shared" si="71"/>
        <v>134</v>
      </c>
      <c r="X57" s="522" t="str">
        <f t="shared" si="99"/>
        <v>m</v>
      </c>
      <c r="Y57" s="520">
        <f t="shared" si="94"/>
        <v>5</v>
      </c>
      <c r="Z57" s="519">
        <f t="shared" si="72"/>
        <v>7.8500000000000041</v>
      </c>
      <c r="AA57" s="522" t="str">
        <f t="shared" si="73"/>
        <v>m</v>
      </c>
      <c r="AB57" s="519">
        <f t="shared" si="74"/>
        <v>175</v>
      </c>
      <c r="AC57" s="522" t="str">
        <f t="shared" si="75"/>
        <v>m3</v>
      </c>
      <c r="AD57" s="525">
        <v>0.2</v>
      </c>
      <c r="AE57" s="526">
        <f>AE56</f>
        <v>6</v>
      </c>
      <c r="AF57" s="519"/>
      <c r="AG57" s="521">
        <f t="shared" si="60"/>
        <v>0</v>
      </c>
      <c r="AH57" s="519">
        <f t="shared" si="61"/>
        <v>0</v>
      </c>
      <c r="AI57" s="519" t="str">
        <f t="shared" si="62"/>
        <v/>
      </c>
      <c r="AJ57" s="654">
        <f t="shared" si="63"/>
        <v>0</v>
      </c>
    </row>
    <row r="58" spans="1:36" x14ac:dyDescent="0.2">
      <c r="B58" s="553">
        <f t="shared" si="64"/>
        <v>55</v>
      </c>
      <c r="C58" s="519">
        <f t="shared" si="87"/>
        <v>695</v>
      </c>
      <c r="D58" s="521">
        <f t="shared" si="88"/>
        <v>1390</v>
      </c>
      <c r="E58" s="522" t="s">
        <v>669</v>
      </c>
      <c r="F58" s="519">
        <f t="shared" si="65"/>
        <v>185</v>
      </c>
      <c r="G58" s="522" t="str">
        <f t="shared" si="86"/>
        <v>Kg</v>
      </c>
      <c r="H58" s="523">
        <f t="shared" si="89"/>
        <v>6</v>
      </c>
      <c r="I58" s="524" t="str">
        <f t="shared" si="58"/>
        <v>23:10 min.</v>
      </c>
      <c r="J58" s="519">
        <f t="shared" si="66"/>
        <v>1390</v>
      </c>
      <c r="K58" s="522" t="str">
        <f t="shared" si="96"/>
        <v>Sec.</v>
      </c>
      <c r="L58" s="525">
        <f t="shared" si="90"/>
        <v>50</v>
      </c>
      <c r="M58" s="521">
        <f t="shared" si="67"/>
        <v>139</v>
      </c>
      <c r="N58" s="522" t="str">
        <f t="shared" si="68"/>
        <v>m</v>
      </c>
      <c r="O58" s="519">
        <f t="shared" si="69"/>
        <v>27.800000000000008</v>
      </c>
      <c r="P58" s="522" t="str">
        <f t="shared" si="97"/>
        <v>m</v>
      </c>
      <c r="Q58" s="525">
        <f t="shared" si="91"/>
        <v>5</v>
      </c>
      <c r="R58" s="525">
        <f t="shared" si="92"/>
        <v>1</v>
      </c>
      <c r="S58" s="521">
        <f t="shared" si="59"/>
        <v>13.9</v>
      </c>
      <c r="T58" s="519">
        <f t="shared" si="70"/>
        <v>35.5</v>
      </c>
      <c r="U58" s="522" t="str">
        <f t="shared" si="98"/>
        <v>m</v>
      </c>
      <c r="V58" s="526">
        <f t="shared" si="93"/>
        <v>1.25</v>
      </c>
      <c r="W58" s="521">
        <f t="shared" si="71"/>
        <v>139</v>
      </c>
      <c r="X58" s="522" t="str">
        <f t="shared" si="99"/>
        <v>m</v>
      </c>
      <c r="Y58" s="520">
        <f t="shared" si="94"/>
        <v>5</v>
      </c>
      <c r="Z58" s="519">
        <f t="shared" si="72"/>
        <v>8.0500000000000043</v>
      </c>
      <c r="AA58" s="522" t="str">
        <f t="shared" si="73"/>
        <v>m</v>
      </c>
      <c r="AB58" s="519">
        <f t="shared" si="74"/>
        <v>181</v>
      </c>
      <c r="AC58" s="522" t="str">
        <f t="shared" si="75"/>
        <v>m3</v>
      </c>
      <c r="AD58" s="525">
        <v>0.25</v>
      </c>
      <c r="AE58" s="526">
        <f>AE57</f>
        <v>6</v>
      </c>
      <c r="AF58" s="519"/>
      <c r="AG58" s="521">
        <f t="shared" si="60"/>
        <v>0</v>
      </c>
      <c r="AH58" s="519">
        <f t="shared" si="61"/>
        <v>0</v>
      </c>
      <c r="AI58" s="519" t="str">
        <f t="shared" si="62"/>
        <v/>
      </c>
      <c r="AJ58" s="654">
        <f t="shared" si="63"/>
        <v>0</v>
      </c>
    </row>
    <row r="59" spans="1:36" x14ac:dyDescent="0.2">
      <c r="B59" s="553">
        <f t="shared" si="64"/>
        <v>56</v>
      </c>
      <c r="C59" s="519">
        <f t="shared" si="87"/>
        <v>720</v>
      </c>
      <c r="D59" s="521">
        <f t="shared" si="88"/>
        <v>1440</v>
      </c>
      <c r="E59" s="522" t="s">
        <v>669</v>
      </c>
      <c r="F59" s="519">
        <f t="shared" si="65"/>
        <v>191</v>
      </c>
      <c r="G59" s="522" t="str">
        <f t="shared" si="86"/>
        <v>Kg</v>
      </c>
      <c r="H59" s="523">
        <f t="shared" si="89"/>
        <v>6</v>
      </c>
      <c r="I59" s="524" t="str">
        <f t="shared" si="58"/>
        <v>24:0 min.</v>
      </c>
      <c r="J59" s="519">
        <f t="shared" si="66"/>
        <v>1440</v>
      </c>
      <c r="K59" s="522" t="str">
        <f t="shared" si="96"/>
        <v>Sec.</v>
      </c>
      <c r="L59" s="525">
        <f t="shared" si="90"/>
        <v>50</v>
      </c>
      <c r="M59" s="521">
        <f t="shared" si="67"/>
        <v>144</v>
      </c>
      <c r="N59" s="522" t="str">
        <f t="shared" si="68"/>
        <v>m</v>
      </c>
      <c r="O59" s="519">
        <f t="shared" si="69"/>
        <v>28.800000000000008</v>
      </c>
      <c r="P59" s="522" t="str">
        <f t="shared" si="97"/>
        <v>m</v>
      </c>
      <c r="Q59" s="525">
        <f t="shared" si="91"/>
        <v>5</v>
      </c>
      <c r="R59" s="525">
        <f t="shared" si="92"/>
        <v>1</v>
      </c>
      <c r="S59" s="521">
        <f t="shared" si="59"/>
        <v>14.4</v>
      </c>
      <c r="T59" s="519">
        <f t="shared" si="70"/>
        <v>36.75</v>
      </c>
      <c r="U59" s="522" t="str">
        <f t="shared" si="98"/>
        <v>m</v>
      </c>
      <c r="V59" s="526">
        <f t="shared" si="93"/>
        <v>1.25</v>
      </c>
      <c r="W59" s="521">
        <f t="shared" si="71"/>
        <v>144</v>
      </c>
      <c r="X59" s="522" t="str">
        <f t="shared" si="99"/>
        <v>m</v>
      </c>
      <c r="Y59" s="520">
        <f t="shared" si="94"/>
        <v>5</v>
      </c>
      <c r="Z59" s="519">
        <f t="shared" si="72"/>
        <v>8.3000000000000043</v>
      </c>
      <c r="AA59" s="522" t="str">
        <f t="shared" si="73"/>
        <v>m</v>
      </c>
      <c r="AB59" s="519">
        <f t="shared" si="74"/>
        <v>187</v>
      </c>
      <c r="AC59" s="522" t="str">
        <f t="shared" si="75"/>
        <v>m3</v>
      </c>
      <c r="AD59" s="525">
        <f>AD58</f>
        <v>0.25</v>
      </c>
      <c r="AE59" s="526">
        <f>AE58</f>
        <v>6</v>
      </c>
      <c r="AF59" s="519"/>
      <c r="AG59" s="521">
        <f t="shared" si="60"/>
        <v>0</v>
      </c>
      <c r="AH59" s="519">
        <f t="shared" si="61"/>
        <v>0</v>
      </c>
      <c r="AI59" s="519" t="str">
        <f t="shared" si="62"/>
        <v/>
      </c>
      <c r="AJ59" s="654">
        <f t="shared" si="63"/>
        <v>0</v>
      </c>
    </row>
    <row r="60" spans="1:36" x14ac:dyDescent="0.2">
      <c r="B60" s="548">
        <f t="shared" si="64"/>
        <v>57</v>
      </c>
      <c r="C60" s="549">
        <f t="shared" si="87"/>
        <v>745</v>
      </c>
      <c r="D60" s="550">
        <f t="shared" si="88"/>
        <v>1490</v>
      </c>
      <c r="E60" s="551" t="s">
        <v>669</v>
      </c>
      <c r="F60" s="549">
        <f t="shared" si="65"/>
        <v>197</v>
      </c>
      <c r="G60" s="551" t="str">
        <f t="shared" si="86"/>
        <v>Kg</v>
      </c>
      <c r="H60" s="523">
        <f t="shared" si="89"/>
        <v>6</v>
      </c>
      <c r="I60" s="552" t="str">
        <f t="shared" si="58"/>
        <v>24:50 min.</v>
      </c>
      <c r="J60" s="549">
        <f t="shared" si="66"/>
        <v>1490</v>
      </c>
      <c r="K60" s="551" t="str">
        <f t="shared" si="96"/>
        <v>Sec.</v>
      </c>
      <c r="L60" s="525">
        <f t="shared" si="90"/>
        <v>50</v>
      </c>
      <c r="M60" s="550">
        <f t="shared" si="67"/>
        <v>149</v>
      </c>
      <c r="N60" s="551" t="str">
        <f t="shared" si="68"/>
        <v>m</v>
      </c>
      <c r="O60" s="549">
        <f t="shared" si="69"/>
        <v>29.800000000000008</v>
      </c>
      <c r="P60" s="551" t="str">
        <f t="shared" si="97"/>
        <v>m</v>
      </c>
      <c r="Q60" s="525">
        <f t="shared" si="91"/>
        <v>5</v>
      </c>
      <c r="R60" s="525">
        <f t="shared" si="92"/>
        <v>1</v>
      </c>
      <c r="S60" s="550">
        <f t="shared" si="59"/>
        <v>14.9</v>
      </c>
      <c r="T60" s="549">
        <f t="shared" si="70"/>
        <v>38</v>
      </c>
      <c r="U60" s="551" t="str">
        <f t="shared" si="98"/>
        <v>m</v>
      </c>
      <c r="V60" s="526">
        <f t="shared" si="93"/>
        <v>1.25</v>
      </c>
      <c r="W60" s="550">
        <f t="shared" si="71"/>
        <v>149</v>
      </c>
      <c r="X60" s="551" t="str">
        <f t="shared" si="99"/>
        <v>m</v>
      </c>
      <c r="Y60" s="520">
        <f t="shared" si="94"/>
        <v>5</v>
      </c>
      <c r="Z60" s="549">
        <f t="shared" si="72"/>
        <v>8.5500000000000043</v>
      </c>
      <c r="AA60" s="551" t="str">
        <f t="shared" si="73"/>
        <v>m</v>
      </c>
      <c r="AB60" s="549">
        <f t="shared" si="74"/>
        <v>193</v>
      </c>
      <c r="AC60" s="551" t="str">
        <f t="shared" si="75"/>
        <v>m3</v>
      </c>
      <c r="AD60" s="525">
        <f>AD59</f>
        <v>0.25</v>
      </c>
      <c r="AE60" s="526">
        <f>AE59</f>
        <v>6</v>
      </c>
      <c r="AF60" s="549"/>
      <c r="AG60" s="521">
        <f t="shared" si="60"/>
        <v>0</v>
      </c>
      <c r="AH60" s="519">
        <f t="shared" si="61"/>
        <v>0</v>
      </c>
      <c r="AI60" s="519" t="str">
        <f t="shared" si="62"/>
        <v/>
      </c>
      <c r="AJ60" s="654">
        <f t="shared" si="63"/>
        <v>0</v>
      </c>
    </row>
    <row r="61" spans="1:36" x14ac:dyDescent="0.2">
      <c r="B61" s="548">
        <f t="shared" si="64"/>
        <v>58</v>
      </c>
      <c r="C61" s="549">
        <f t="shared" si="87"/>
        <v>770</v>
      </c>
      <c r="D61" s="550">
        <f t="shared" si="88"/>
        <v>1540</v>
      </c>
      <c r="E61" s="551" t="s">
        <v>669</v>
      </c>
      <c r="F61" s="549">
        <f t="shared" si="65"/>
        <v>203</v>
      </c>
      <c r="G61" s="551" t="str">
        <f t="shared" si="86"/>
        <v>Kg</v>
      </c>
      <c r="H61" s="523">
        <f t="shared" si="89"/>
        <v>6</v>
      </c>
      <c r="I61" s="552" t="str">
        <f t="shared" si="58"/>
        <v>25:40 min.</v>
      </c>
      <c r="J61" s="549">
        <f t="shared" si="66"/>
        <v>1540</v>
      </c>
      <c r="K61" s="551" t="str">
        <f t="shared" si="96"/>
        <v>Sec.</v>
      </c>
      <c r="L61" s="525">
        <f t="shared" si="90"/>
        <v>50</v>
      </c>
      <c r="M61" s="550">
        <f t="shared" si="67"/>
        <v>154</v>
      </c>
      <c r="N61" s="551" t="str">
        <f t="shared" si="68"/>
        <v>m</v>
      </c>
      <c r="O61" s="549">
        <f t="shared" si="69"/>
        <v>30.800000000000008</v>
      </c>
      <c r="P61" s="551" t="str">
        <f t="shared" si="97"/>
        <v>m</v>
      </c>
      <c r="Q61" s="525">
        <f t="shared" si="91"/>
        <v>5</v>
      </c>
      <c r="R61" s="525">
        <f t="shared" si="92"/>
        <v>1</v>
      </c>
      <c r="S61" s="550">
        <f t="shared" si="59"/>
        <v>15.4</v>
      </c>
      <c r="T61" s="549">
        <f t="shared" si="70"/>
        <v>39.25</v>
      </c>
      <c r="U61" s="551" t="str">
        <f t="shared" si="98"/>
        <v>m</v>
      </c>
      <c r="V61" s="526">
        <f t="shared" si="93"/>
        <v>1.25</v>
      </c>
      <c r="W61" s="550">
        <f t="shared" si="71"/>
        <v>154</v>
      </c>
      <c r="X61" s="551" t="str">
        <f t="shared" si="99"/>
        <v>m</v>
      </c>
      <c r="Y61" s="520">
        <f t="shared" si="94"/>
        <v>5</v>
      </c>
      <c r="Z61" s="549">
        <f t="shared" si="72"/>
        <v>8.8000000000000043</v>
      </c>
      <c r="AA61" s="551" t="str">
        <f t="shared" si="73"/>
        <v>m</v>
      </c>
      <c r="AB61" s="549">
        <f t="shared" si="74"/>
        <v>199</v>
      </c>
      <c r="AC61" s="551" t="str">
        <f t="shared" si="75"/>
        <v>m3</v>
      </c>
      <c r="AD61" s="525">
        <f>AD60</f>
        <v>0.25</v>
      </c>
      <c r="AE61" s="526">
        <f>AE60</f>
        <v>6</v>
      </c>
      <c r="AF61" s="549"/>
      <c r="AG61" s="521">
        <f t="shared" si="60"/>
        <v>0</v>
      </c>
      <c r="AH61" s="519">
        <f t="shared" si="61"/>
        <v>0</v>
      </c>
      <c r="AI61" s="519" t="str">
        <f t="shared" si="62"/>
        <v/>
      </c>
      <c r="AJ61" s="654">
        <f t="shared" si="63"/>
        <v>0</v>
      </c>
    </row>
    <row r="62" spans="1:36" x14ac:dyDescent="0.2">
      <c r="B62" s="548">
        <f t="shared" si="64"/>
        <v>59</v>
      </c>
      <c r="C62" s="549">
        <f t="shared" si="87"/>
        <v>795</v>
      </c>
      <c r="D62" s="550">
        <f t="shared" si="88"/>
        <v>1590</v>
      </c>
      <c r="E62" s="551" t="s">
        <v>669</v>
      </c>
      <c r="F62" s="549">
        <f t="shared" si="65"/>
        <v>209</v>
      </c>
      <c r="G62" s="551" t="str">
        <f t="shared" si="86"/>
        <v>Kg</v>
      </c>
      <c r="H62" s="523">
        <v>7</v>
      </c>
      <c r="I62" s="552" t="str">
        <f t="shared" si="58"/>
        <v>26:30 min.</v>
      </c>
      <c r="J62" s="549">
        <f t="shared" si="66"/>
        <v>1590</v>
      </c>
      <c r="K62" s="551" t="str">
        <f t="shared" si="96"/>
        <v>Sec.</v>
      </c>
      <c r="L62" s="525">
        <v>60</v>
      </c>
      <c r="M62" s="550">
        <f t="shared" si="67"/>
        <v>159</v>
      </c>
      <c r="N62" s="551" t="str">
        <f t="shared" si="68"/>
        <v>m</v>
      </c>
      <c r="O62" s="549">
        <f t="shared" si="69"/>
        <v>31.800000000000008</v>
      </c>
      <c r="P62" s="551" t="str">
        <f t="shared" si="97"/>
        <v>m</v>
      </c>
      <c r="Q62" s="525">
        <v>6</v>
      </c>
      <c r="R62" s="525">
        <v>1.2</v>
      </c>
      <c r="S62" s="550">
        <f t="shared" si="59"/>
        <v>15.9</v>
      </c>
      <c r="T62" s="549">
        <f t="shared" si="70"/>
        <v>40.5</v>
      </c>
      <c r="U62" s="551" t="str">
        <f t="shared" si="98"/>
        <v>m</v>
      </c>
      <c r="V62" s="526">
        <v>1.5</v>
      </c>
      <c r="W62" s="550">
        <f t="shared" si="71"/>
        <v>159</v>
      </c>
      <c r="X62" s="551" t="str">
        <f t="shared" si="99"/>
        <v>m</v>
      </c>
      <c r="Y62" s="520">
        <v>6</v>
      </c>
      <c r="Z62" s="549">
        <f t="shared" si="72"/>
        <v>9.0500000000000043</v>
      </c>
      <c r="AA62" s="551" t="str">
        <f t="shared" si="73"/>
        <v>m</v>
      </c>
      <c r="AB62" s="549">
        <f t="shared" si="74"/>
        <v>205</v>
      </c>
      <c r="AC62" s="551" t="str">
        <f t="shared" si="75"/>
        <v>m3</v>
      </c>
      <c r="AD62" s="525">
        <v>0.3</v>
      </c>
      <c r="AE62" s="526">
        <v>7</v>
      </c>
      <c r="AF62" s="549"/>
      <c r="AG62" s="521">
        <f t="shared" si="60"/>
        <v>0</v>
      </c>
      <c r="AH62" s="519">
        <f t="shared" si="61"/>
        <v>0</v>
      </c>
      <c r="AI62" s="519" t="str">
        <f t="shared" si="62"/>
        <v/>
      </c>
      <c r="AJ62" s="654">
        <f t="shared" si="63"/>
        <v>0</v>
      </c>
    </row>
    <row r="63" spans="1:36" x14ac:dyDescent="0.2">
      <c r="B63" s="548">
        <f t="shared" si="64"/>
        <v>60</v>
      </c>
      <c r="C63" s="549">
        <f t="shared" ref="C63:C72" si="100">C62+30</f>
        <v>825</v>
      </c>
      <c r="D63" s="550">
        <f t="shared" ref="D63:D72" si="101">D62+60</f>
        <v>1650</v>
      </c>
      <c r="E63" s="551" t="s">
        <v>669</v>
      </c>
      <c r="F63" s="549">
        <f t="shared" si="65"/>
        <v>216</v>
      </c>
      <c r="G63" s="551" t="str">
        <f t="shared" si="86"/>
        <v>Kg</v>
      </c>
      <c r="H63" s="523">
        <f t="shared" ref="H63:H71" si="102">H62</f>
        <v>7</v>
      </c>
      <c r="I63" s="552" t="str">
        <f t="shared" si="58"/>
        <v>27:30 min.</v>
      </c>
      <c r="J63" s="549">
        <f t="shared" si="66"/>
        <v>1650</v>
      </c>
      <c r="K63" s="551" t="str">
        <f t="shared" si="96"/>
        <v>Sec.</v>
      </c>
      <c r="L63" s="525">
        <f t="shared" ref="L63:L71" si="103">L62</f>
        <v>60</v>
      </c>
      <c r="M63" s="550">
        <f t="shared" si="67"/>
        <v>165</v>
      </c>
      <c r="N63" s="551" t="str">
        <f t="shared" si="68"/>
        <v>m</v>
      </c>
      <c r="O63" s="549">
        <f t="shared" si="69"/>
        <v>33.000000000000007</v>
      </c>
      <c r="P63" s="551" t="str">
        <f t="shared" si="97"/>
        <v>m</v>
      </c>
      <c r="Q63" s="525">
        <f t="shared" ref="Q63:Q71" si="104">Q62</f>
        <v>6</v>
      </c>
      <c r="R63" s="525">
        <f t="shared" ref="R63:R71" si="105">R62</f>
        <v>1.2</v>
      </c>
      <c r="S63" s="550">
        <f t="shared" si="59"/>
        <v>16.5</v>
      </c>
      <c r="T63" s="549">
        <f t="shared" si="70"/>
        <v>42</v>
      </c>
      <c r="U63" s="551" t="str">
        <f t="shared" si="98"/>
        <v>m</v>
      </c>
      <c r="V63" s="526">
        <f t="shared" ref="V63:V71" si="106">V62</f>
        <v>1.5</v>
      </c>
      <c r="W63" s="550">
        <f t="shared" si="71"/>
        <v>165</v>
      </c>
      <c r="X63" s="551" t="str">
        <f t="shared" si="99"/>
        <v>m</v>
      </c>
      <c r="Y63" s="520">
        <f t="shared" ref="Y63:Y103" si="107">Y62</f>
        <v>6</v>
      </c>
      <c r="Z63" s="549">
        <f t="shared" si="72"/>
        <v>9.350000000000005</v>
      </c>
      <c r="AA63" s="551" t="str">
        <f t="shared" si="73"/>
        <v>m</v>
      </c>
      <c r="AB63" s="549">
        <f t="shared" si="74"/>
        <v>212</v>
      </c>
      <c r="AC63" s="551" t="str">
        <f t="shared" si="75"/>
        <v>m3</v>
      </c>
      <c r="AD63" s="525">
        <f t="shared" ref="AD63:AD71" si="108">AD62</f>
        <v>0.3</v>
      </c>
      <c r="AE63" s="526">
        <f t="shared" ref="AE63:AE71" si="109">AE62</f>
        <v>7</v>
      </c>
      <c r="AF63" s="549"/>
      <c r="AG63" s="521">
        <f t="shared" si="60"/>
        <v>0</v>
      </c>
      <c r="AH63" s="519">
        <f t="shared" si="61"/>
        <v>0</v>
      </c>
      <c r="AI63" s="519" t="str">
        <f t="shared" si="62"/>
        <v/>
      </c>
      <c r="AJ63" s="654">
        <f t="shared" si="63"/>
        <v>0</v>
      </c>
    </row>
    <row r="64" spans="1:36" x14ac:dyDescent="0.2">
      <c r="B64" s="553">
        <f t="shared" si="64"/>
        <v>61</v>
      </c>
      <c r="C64" s="519">
        <f t="shared" si="100"/>
        <v>855</v>
      </c>
      <c r="D64" s="521">
        <f t="shared" si="101"/>
        <v>1710</v>
      </c>
      <c r="E64" s="522" t="s">
        <v>669</v>
      </c>
      <c r="F64" s="519">
        <f t="shared" si="65"/>
        <v>223</v>
      </c>
      <c r="G64" s="522" t="str">
        <f t="shared" si="86"/>
        <v>Kg</v>
      </c>
      <c r="H64" s="523">
        <f t="shared" si="102"/>
        <v>7</v>
      </c>
      <c r="I64" s="524" t="str">
        <f t="shared" si="58"/>
        <v>28:30 min.</v>
      </c>
      <c r="J64" s="519">
        <f t="shared" si="66"/>
        <v>1710</v>
      </c>
      <c r="K64" s="522" t="str">
        <f t="shared" si="96"/>
        <v>Sec.</v>
      </c>
      <c r="L64" s="525">
        <f t="shared" si="103"/>
        <v>60</v>
      </c>
      <c r="M64" s="521">
        <f t="shared" si="67"/>
        <v>171</v>
      </c>
      <c r="N64" s="522" t="str">
        <f t="shared" si="68"/>
        <v>m</v>
      </c>
      <c r="O64" s="519">
        <f t="shared" si="69"/>
        <v>34.20000000000001</v>
      </c>
      <c r="P64" s="522" t="str">
        <f t="shared" si="97"/>
        <v>m</v>
      </c>
      <c r="Q64" s="525">
        <f t="shared" si="104"/>
        <v>6</v>
      </c>
      <c r="R64" s="525">
        <f t="shared" si="105"/>
        <v>1.2</v>
      </c>
      <c r="S64" s="521">
        <f t="shared" si="59"/>
        <v>17.100000000000001</v>
      </c>
      <c r="T64" s="519">
        <f t="shared" si="70"/>
        <v>43.5</v>
      </c>
      <c r="U64" s="522" t="str">
        <f t="shared" si="98"/>
        <v>m</v>
      </c>
      <c r="V64" s="526">
        <f t="shared" si="106"/>
        <v>1.5</v>
      </c>
      <c r="W64" s="521">
        <f t="shared" si="71"/>
        <v>171</v>
      </c>
      <c r="X64" s="522" t="str">
        <f t="shared" si="99"/>
        <v>m</v>
      </c>
      <c r="Y64" s="520">
        <f t="shared" si="107"/>
        <v>6</v>
      </c>
      <c r="Z64" s="519">
        <f t="shared" si="72"/>
        <v>9.6500000000000057</v>
      </c>
      <c r="AA64" s="522" t="str">
        <f t="shared" si="73"/>
        <v>m</v>
      </c>
      <c r="AB64" s="519">
        <f t="shared" si="74"/>
        <v>219</v>
      </c>
      <c r="AC64" s="522" t="str">
        <f t="shared" si="75"/>
        <v>m3</v>
      </c>
      <c r="AD64" s="525">
        <f t="shared" si="108"/>
        <v>0.3</v>
      </c>
      <c r="AE64" s="526">
        <f t="shared" si="109"/>
        <v>7</v>
      </c>
      <c r="AF64" s="519"/>
      <c r="AG64" s="521">
        <f t="shared" si="60"/>
        <v>0</v>
      </c>
      <c r="AH64" s="519">
        <f t="shared" si="61"/>
        <v>0</v>
      </c>
      <c r="AI64" s="519" t="str">
        <f t="shared" si="62"/>
        <v/>
      </c>
      <c r="AJ64" s="654">
        <f t="shared" si="63"/>
        <v>0</v>
      </c>
    </row>
    <row r="65" spans="1:36" x14ac:dyDescent="0.2">
      <c r="B65" s="553">
        <f t="shared" si="64"/>
        <v>62</v>
      </c>
      <c r="C65" s="519">
        <f t="shared" si="100"/>
        <v>885</v>
      </c>
      <c r="D65" s="521">
        <f t="shared" si="101"/>
        <v>1770</v>
      </c>
      <c r="E65" s="522" t="s">
        <v>669</v>
      </c>
      <c r="F65" s="519">
        <f t="shared" si="65"/>
        <v>230</v>
      </c>
      <c r="G65" s="522" t="str">
        <f t="shared" si="86"/>
        <v>Kg</v>
      </c>
      <c r="H65" s="523">
        <f t="shared" si="102"/>
        <v>7</v>
      </c>
      <c r="I65" s="524" t="str">
        <f t="shared" si="58"/>
        <v>29:30 min.</v>
      </c>
      <c r="J65" s="519">
        <f t="shared" si="66"/>
        <v>1770</v>
      </c>
      <c r="K65" s="522" t="str">
        <f t="shared" si="96"/>
        <v>Sec.</v>
      </c>
      <c r="L65" s="525">
        <f t="shared" si="103"/>
        <v>60</v>
      </c>
      <c r="M65" s="521">
        <f t="shared" si="67"/>
        <v>177</v>
      </c>
      <c r="N65" s="522" t="str">
        <f t="shared" si="68"/>
        <v>m</v>
      </c>
      <c r="O65" s="519">
        <f t="shared" si="69"/>
        <v>35.400000000000013</v>
      </c>
      <c r="P65" s="522" t="str">
        <f t="shared" si="97"/>
        <v>m</v>
      </c>
      <c r="Q65" s="525">
        <f t="shared" si="104"/>
        <v>6</v>
      </c>
      <c r="R65" s="525">
        <f t="shared" si="105"/>
        <v>1.2</v>
      </c>
      <c r="S65" s="521">
        <f t="shared" si="59"/>
        <v>17.7</v>
      </c>
      <c r="T65" s="519">
        <f t="shared" si="70"/>
        <v>45</v>
      </c>
      <c r="U65" s="522" t="str">
        <f t="shared" si="98"/>
        <v>m</v>
      </c>
      <c r="V65" s="526">
        <f t="shared" si="106"/>
        <v>1.5</v>
      </c>
      <c r="W65" s="521">
        <f t="shared" si="71"/>
        <v>177</v>
      </c>
      <c r="X65" s="522" t="str">
        <f t="shared" si="99"/>
        <v>m</v>
      </c>
      <c r="Y65" s="520">
        <f t="shared" si="107"/>
        <v>6</v>
      </c>
      <c r="Z65" s="519">
        <f t="shared" si="72"/>
        <v>9.9500000000000064</v>
      </c>
      <c r="AA65" s="522" t="str">
        <f t="shared" si="73"/>
        <v>m</v>
      </c>
      <c r="AB65" s="519">
        <f t="shared" si="74"/>
        <v>226</v>
      </c>
      <c r="AC65" s="522" t="str">
        <f t="shared" si="75"/>
        <v>m3</v>
      </c>
      <c r="AD65" s="525">
        <f t="shared" si="108"/>
        <v>0.3</v>
      </c>
      <c r="AE65" s="526">
        <f t="shared" si="109"/>
        <v>7</v>
      </c>
      <c r="AF65" s="519"/>
      <c r="AG65" s="521">
        <f t="shared" si="60"/>
        <v>0</v>
      </c>
      <c r="AH65" s="519">
        <f t="shared" si="61"/>
        <v>0</v>
      </c>
      <c r="AI65" s="519" t="str">
        <f t="shared" si="62"/>
        <v/>
      </c>
      <c r="AJ65" s="654">
        <f t="shared" si="63"/>
        <v>0</v>
      </c>
    </row>
    <row r="66" spans="1:36" x14ac:dyDescent="0.2">
      <c r="A66" s="558"/>
      <c r="B66" s="548">
        <f t="shared" si="64"/>
        <v>63</v>
      </c>
      <c r="C66" s="549">
        <f t="shared" si="100"/>
        <v>915</v>
      </c>
      <c r="D66" s="550">
        <f t="shared" si="101"/>
        <v>1830</v>
      </c>
      <c r="E66" s="551" t="s">
        <v>669</v>
      </c>
      <c r="F66" s="549">
        <f t="shared" si="65"/>
        <v>237</v>
      </c>
      <c r="G66" s="551" t="str">
        <f t="shared" si="86"/>
        <v>Kg</v>
      </c>
      <c r="H66" s="523">
        <f t="shared" si="102"/>
        <v>7</v>
      </c>
      <c r="I66" s="552" t="str">
        <f t="shared" si="58"/>
        <v>30:30 min.</v>
      </c>
      <c r="J66" s="549">
        <f t="shared" si="66"/>
        <v>1830</v>
      </c>
      <c r="K66" s="551" t="str">
        <f t="shared" si="96"/>
        <v>Sec.</v>
      </c>
      <c r="L66" s="525">
        <f t="shared" si="103"/>
        <v>60</v>
      </c>
      <c r="M66" s="550">
        <f t="shared" si="67"/>
        <v>183</v>
      </c>
      <c r="N66" s="551" t="str">
        <f t="shared" si="68"/>
        <v>m</v>
      </c>
      <c r="O66" s="549">
        <f t="shared" si="69"/>
        <v>36.600000000000016</v>
      </c>
      <c r="P66" s="551" t="str">
        <f t="shared" si="97"/>
        <v>m</v>
      </c>
      <c r="Q66" s="525">
        <f t="shared" si="104"/>
        <v>6</v>
      </c>
      <c r="R66" s="525">
        <f t="shared" si="105"/>
        <v>1.2</v>
      </c>
      <c r="S66" s="550">
        <f t="shared" si="59"/>
        <v>18.3</v>
      </c>
      <c r="T66" s="549">
        <f t="shared" si="70"/>
        <v>46.5</v>
      </c>
      <c r="U66" s="551" t="str">
        <f t="shared" si="98"/>
        <v>m</v>
      </c>
      <c r="V66" s="526">
        <f t="shared" si="106"/>
        <v>1.5</v>
      </c>
      <c r="W66" s="550">
        <f t="shared" si="71"/>
        <v>183</v>
      </c>
      <c r="X66" s="551" t="str">
        <f t="shared" si="99"/>
        <v>m</v>
      </c>
      <c r="Y66" s="520">
        <f t="shared" si="107"/>
        <v>6</v>
      </c>
      <c r="Z66" s="549">
        <f t="shared" si="72"/>
        <v>10.250000000000007</v>
      </c>
      <c r="AA66" s="551" t="str">
        <f t="shared" si="73"/>
        <v>m</v>
      </c>
      <c r="AB66" s="549">
        <f t="shared" si="74"/>
        <v>233</v>
      </c>
      <c r="AC66" s="551" t="str">
        <f t="shared" si="75"/>
        <v>m3</v>
      </c>
      <c r="AD66" s="525">
        <f t="shared" si="108"/>
        <v>0.3</v>
      </c>
      <c r="AE66" s="526">
        <f t="shared" si="109"/>
        <v>7</v>
      </c>
      <c r="AF66" s="549"/>
      <c r="AG66" s="521">
        <f t="shared" si="60"/>
        <v>0</v>
      </c>
      <c r="AH66" s="519">
        <f t="shared" si="61"/>
        <v>0</v>
      </c>
      <c r="AI66" s="519" t="str">
        <f t="shared" si="62"/>
        <v/>
      </c>
      <c r="AJ66" s="654">
        <f t="shared" si="63"/>
        <v>0</v>
      </c>
    </row>
    <row r="67" spans="1:36" x14ac:dyDescent="0.2">
      <c r="A67" s="558"/>
      <c r="B67" s="548">
        <f t="shared" si="64"/>
        <v>64</v>
      </c>
      <c r="C67" s="549">
        <f t="shared" si="100"/>
        <v>945</v>
      </c>
      <c r="D67" s="550">
        <f t="shared" si="101"/>
        <v>1890</v>
      </c>
      <c r="E67" s="551" t="s">
        <v>669</v>
      </c>
      <c r="F67" s="549">
        <f t="shared" si="65"/>
        <v>244</v>
      </c>
      <c r="G67" s="551" t="str">
        <f t="shared" si="86"/>
        <v>Kg</v>
      </c>
      <c r="H67" s="523">
        <f t="shared" si="102"/>
        <v>7</v>
      </c>
      <c r="I67" s="552" t="str">
        <f t="shared" si="58"/>
        <v>31:30 min.</v>
      </c>
      <c r="J67" s="549">
        <f t="shared" si="66"/>
        <v>1890</v>
      </c>
      <c r="K67" s="551" t="str">
        <f t="shared" si="96"/>
        <v>Sec.</v>
      </c>
      <c r="L67" s="525">
        <f t="shared" si="103"/>
        <v>60</v>
      </c>
      <c r="M67" s="550">
        <f t="shared" si="67"/>
        <v>189</v>
      </c>
      <c r="N67" s="551" t="str">
        <f t="shared" si="68"/>
        <v>m</v>
      </c>
      <c r="O67" s="549">
        <f t="shared" si="69"/>
        <v>37.800000000000018</v>
      </c>
      <c r="P67" s="551" t="str">
        <f t="shared" si="97"/>
        <v>m</v>
      </c>
      <c r="Q67" s="525">
        <f t="shared" si="104"/>
        <v>6</v>
      </c>
      <c r="R67" s="525">
        <f t="shared" si="105"/>
        <v>1.2</v>
      </c>
      <c r="S67" s="550">
        <f t="shared" si="59"/>
        <v>18.899999999999999</v>
      </c>
      <c r="T67" s="549">
        <f t="shared" si="70"/>
        <v>48</v>
      </c>
      <c r="U67" s="551" t="str">
        <f t="shared" si="98"/>
        <v>m</v>
      </c>
      <c r="V67" s="526">
        <f t="shared" si="106"/>
        <v>1.5</v>
      </c>
      <c r="W67" s="550">
        <f t="shared" si="71"/>
        <v>189</v>
      </c>
      <c r="X67" s="551" t="str">
        <f t="shared" si="99"/>
        <v>m</v>
      </c>
      <c r="Y67" s="520">
        <f t="shared" si="107"/>
        <v>6</v>
      </c>
      <c r="Z67" s="549">
        <f t="shared" si="72"/>
        <v>10.550000000000008</v>
      </c>
      <c r="AA67" s="551" t="str">
        <f t="shared" si="73"/>
        <v>m</v>
      </c>
      <c r="AB67" s="549">
        <f t="shared" si="74"/>
        <v>240</v>
      </c>
      <c r="AC67" s="551" t="str">
        <f t="shared" si="75"/>
        <v>m3</v>
      </c>
      <c r="AD67" s="525">
        <f t="shared" si="108"/>
        <v>0.3</v>
      </c>
      <c r="AE67" s="526">
        <f t="shared" si="109"/>
        <v>7</v>
      </c>
      <c r="AF67" s="549"/>
      <c r="AG67" s="521">
        <f t="shared" si="60"/>
        <v>0</v>
      </c>
      <c r="AH67" s="519">
        <f t="shared" si="61"/>
        <v>0</v>
      </c>
      <c r="AI67" s="519" t="str">
        <f t="shared" si="62"/>
        <v/>
      </c>
      <c r="AJ67" s="654">
        <f t="shared" si="63"/>
        <v>0</v>
      </c>
    </row>
    <row r="68" spans="1:36" x14ac:dyDescent="0.2">
      <c r="A68" s="558"/>
      <c r="B68" s="548">
        <f t="shared" si="64"/>
        <v>65</v>
      </c>
      <c r="C68" s="549">
        <f t="shared" si="100"/>
        <v>975</v>
      </c>
      <c r="D68" s="550">
        <f t="shared" si="101"/>
        <v>1950</v>
      </c>
      <c r="E68" s="551" t="s">
        <v>669</v>
      </c>
      <c r="F68" s="549">
        <f t="shared" si="65"/>
        <v>251</v>
      </c>
      <c r="G68" s="551" t="str">
        <f t="shared" si="86"/>
        <v>Kg</v>
      </c>
      <c r="H68" s="523">
        <f t="shared" si="102"/>
        <v>7</v>
      </c>
      <c r="I68" s="552" t="str">
        <f t="shared" ref="I68:I99" si="110">IF(J68&lt;60,J68&amp;"s",ROUNDDOWN(J68/60,0)&amp;":"&amp;(J68-(ROUNDDOWN(J68/60,0)*60)&amp;" min."))</f>
        <v>32:30 min.</v>
      </c>
      <c r="J68" s="549">
        <f t="shared" si="66"/>
        <v>1950</v>
      </c>
      <c r="K68" s="551" t="str">
        <f t="shared" si="96"/>
        <v>Sec.</v>
      </c>
      <c r="L68" s="525">
        <f t="shared" si="103"/>
        <v>60</v>
      </c>
      <c r="M68" s="550">
        <f t="shared" si="67"/>
        <v>195</v>
      </c>
      <c r="N68" s="551" t="str">
        <f t="shared" si="68"/>
        <v>m</v>
      </c>
      <c r="O68" s="549">
        <f t="shared" si="69"/>
        <v>39.000000000000021</v>
      </c>
      <c r="P68" s="551" t="str">
        <f t="shared" si="97"/>
        <v>m</v>
      </c>
      <c r="Q68" s="525">
        <f t="shared" si="104"/>
        <v>6</v>
      </c>
      <c r="R68" s="525">
        <f t="shared" si="105"/>
        <v>1.2</v>
      </c>
      <c r="S68" s="550">
        <f t="shared" ref="S68:S103" si="111">M68/10</f>
        <v>19.5</v>
      </c>
      <c r="T68" s="549">
        <f t="shared" si="70"/>
        <v>49.5</v>
      </c>
      <c r="U68" s="551" t="str">
        <f t="shared" si="98"/>
        <v>m</v>
      </c>
      <c r="V68" s="526">
        <f t="shared" si="106"/>
        <v>1.5</v>
      </c>
      <c r="W68" s="550">
        <f t="shared" si="71"/>
        <v>195</v>
      </c>
      <c r="X68" s="551" t="str">
        <f t="shared" si="99"/>
        <v>m</v>
      </c>
      <c r="Y68" s="520">
        <f t="shared" si="107"/>
        <v>6</v>
      </c>
      <c r="Z68" s="549">
        <f t="shared" si="72"/>
        <v>10.850000000000009</v>
      </c>
      <c r="AA68" s="551" t="str">
        <f t="shared" si="73"/>
        <v>m</v>
      </c>
      <c r="AB68" s="549">
        <f t="shared" si="74"/>
        <v>247</v>
      </c>
      <c r="AC68" s="551" t="str">
        <f t="shared" si="75"/>
        <v>m3</v>
      </c>
      <c r="AD68" s="525">
        <f t="shared" si="108"/>
        <v>0.3</v>
      </c>
      <c r="AE68" s="526">
        <f t="shared" si="109"/>
        <v>7</v>
      </c>
      <c r="AF68" s="549"/>
      <c r="AG68" s="521">
        <f t="shared" ref="AG68:AG103" si="112">(Gab=B68)*C68</f>
        <v>0</v>
      </c>
      <c r="AH68" s="519">
        <f t="shared" ref="AH68:AH103" si="113">(Gab=B68)*Z68</f>
        <v>0</v>
      </c>
      <c r="AI68" s="519" t="str">
        <f t="shared" ref="AI68:AI103" si="114">IF(Gab=B68,AA68,"")</f>
        <v/>
      </c>
      <c r="AJ68" s="654">
        <f t="shared" ref="AJ68:AJ103" si="115">(PorteSonar=B68)*W68</f>
        <v>0</v>
      </c>
    </row>
    <row r="69" spans="1:36" x14ac:dyDescent="0.2">
      <c r="B69" s="553">
        <f t="shared" ref="B69:B103" si="116">B68+1</f>
        <v>66</v>
      </c>
      <c r="C69" s="519">
        <f t="shared" si="100"/>
        <v>1005</v>
      </c>
      <c r="D69" s="521">
        <f t="shared" si="101"/>
        <v>2010</v>
      </c>
      <c r="E69" s="522" t="s">
        <v>669</v>
      </c>
      <c r="F69" s="519">
        <f t="shared" ref="F69:F103" si="117">F68+H68</f>
        <v>258</v>
      </c>
      <c r="G69" s="522" t="str">
        <f t="shared" si="86"/>
        <v>Kg</v>
      </c>
      <c r="H69" s="523">
        <f t="shared" si="102"/>
        <v>7</v>
      </c>
      <c r="I69" s="524" t="str">
        <f t="shared" si="110"/>
        <v>33:30 min.</v>
      </c>
      <c r="J69" s="519">
        <f t="shared" ref="J69:J103" si="118">J68+L68</f>
        <v>2010</v>
      </c>
      <c r="K69" s="522" t="str">
        <f t="shared" si="96"/>
        <v>Sec.</v>
      </c>
      <c r="L69" s="525">
        <f t="shared" si="103"/>
        <v>60</v>
      </c>
      <c r="M69" s="521">
        <f t="shared" ref="M69:M103" si="119">M68+Q68</f>
        <v>201</v>
      </c>
      <c r="N69" s="522" t="str">
        <f t="shared" ref="N69:N103" si="120">N68</f>
        <v>m</v>
      </c>
      <c r="O69" s="519">
        <f t="shared" ref="O69:O103" si="121">O68+R68</f>
        <v>40.200000000000024</v>
      </c>
      <c r="P69" s="522" t="str">
        <f t="shared" si="97"/>
        <v>m</v>
      </c>
      <c r="Q69" s="525">
        <f t="shared" si="104"/>
        <v>6</v>
      </c>
      <c r="R69" s="525">
        <f t="shared" si="105"/>
        <v>1.2</v>
      </c>
      <c r="S69" s="521">
        <f t="shared" si="111"/>
        <v>20.100000000000001</v>
      </c>
      <c r="T69" s="519">
        <f t="shared" ref="T69:T103" si="122">T68+V68</f>
        <v>51</v>
      </c>
      <c r="U69" s="522" t="str">
        <f t="shared" si="98"/>
        <v>m</v>
      </c>
      <c r="V69" s="526">
        <f t="shared" si="106"/>
        <v>1.5</v>
      </c>
      <c r="W69" s="521">
        <f t="shared" ref="W69:W103" si="123">W68+Y68</f>
        <v>201</v>
      </c>
      <c r="X69" s="522" t="str">
        <f t="shared" si="99"/>
        <v>m</v>
      </c>
      <c r="Y69" s="520">
        <f t="shared" si="107"/>
        <v>6</v>
      </c>
      <c r="Z69" s="519">
        <f t="shared" ref="Z69:Z103" si="124">Z68+AD68</f>
        <v>11.150000000000009</v>
      </c>
      <c r="AA69" s="522" t="str">
        <f t="shared" ref="AA69:AA103" si="125">AA68</f>
        <v>m</v>
      </c>
      <c r="AB69" s="519">
        <f t="shared" si="74"/>
        <v>254</v>
      </c>
      <c r="AC69" s="522" t="str">
        <f t="shared" si="75"/>
        <v>m3</v>
      </c>
      <c r="AD69" s="525">
        <f t="shared" si="108"/>
        <v>0.3</v>
      </c>
      <c r="AE69" s="526">
        <f t="shared" si="109"/>
        <v>7</v>
      </c>
      <c r="AF69" s="519"/>
      <c r="AG69" s="521">
        <f t="shared" si="112"/>
        <v>0</v>
      </c>
      <c r="AH69" s="519">
        <f t="shared" si="113"/>
        <v>0</v>
      </c>
      <c r="AI69" s="519" t="str">
        <f t="shared" si="114"/>
        <v/>
      </c>
      <c r="AJ69" s="654">
        <f t="shared" si="115"/>
        <v>0</v>
      </c>
    </row>
    <row r="70" spans="1:36" x14ac:dyDescent="0.2">
      <c r="B70" s="553">
        <f t="shared" si="116"/>
        <v>67</v>
      </c>
      <c r="C70" s="519">
        <f t="shared" si="100"/>
        <v>1035</v>
      </c>
      <c r="D70" s="521">
        <f t="shared" si="101"/>
        <v>2070</v>
      </c>
      <c r="E70" s="522" t="s">
        <v>669</v>
      </c>
      <c r="F70" s="519">
        <f t="shared" si="117"/>
        <v>265</v>
      </c>
      <c r="G70" s="522" t="str">
        <f t="shared" si="86"/>
        <v>Kg</v>
      </c>
      <c r="H70" s="523">
        <f t="shared" si="102"/>
        <v>7</v>
      </c>
      <c r="I70" s="524" t="str">
        <f t="shared" si="110"/>
        <v>34:30 min.</v>
      </c>
      <c r="J70" s="519">
        <f t="shared" si="118"/>
        <v>2070</v>
      </c>
      <c r="K70" s="522" t="str">
        <f t="shared" si="96"/>
        <v>Sec.</v>
      </c>
      <c r="L70" s="525">
        <f t="shared" si="103"/>
        <v>60</v>
      </c>
      <c r="M70" s="521">
        <f t="shared" si="119"/>
        <v>207</v>
      </c>
      <c r="N70" s="522" t="str">
        <f t="shared" si="120"/>
        <v>m</v>
      </c>
      <c r="O70" s="519">
        <f t="shared" si="121"/>
        <v>41.400000000000027</v>
      </c>
      <c r="P70" s="522" t="str">
        <f t="shared" si="97"/>
        <v>m</v>
      </c>
      <c r="Q70" s="525">
        <f t="shared" si="104"/>
        <v>6</v>
      </c>
      <c r="R70" s="525">
        <f t="shared" si="105"/>
        <v>1.2</v>
      </c>
      <c r="S70" s="521">
        <f t="shared" si="111"/>
        <v>20.7</v>
      </c>
      <c r="T70" s="519">
        <f t="shared" si="122"/>
        <v>52.5</v>
      </c>
      <c r="U70" s="522" t="str">
        <f t="shared" si="98"/>
        <v>m</v>
      </c>
      <c r="V70" s="526">
        <f t="shared" si="106"/>
        <v>1.5</v>
      </c>
      <c r="W70" s="521">
        <f t="shared" si="123"/>
        <v>207</v>
      </c>
      <c r="X70" s="522" t="str">
        <f t="shared" si="99"/>
        <v>m</v>
      </c>
      <c r="Y70" s="520">
        <f t="shared" si="107"/>
        <v>6</v>
      </c>
      <c r="Z70" s="519">
        <f t="shared" si="124"/>
        <v>11.45000000000001</v>
      </c>
      <c r="AA70" s="522" t="str">
        <f t="shared" si="125"/>
        <v>m</v>
      </c>
      <c r="AB70" s="519">
        <f t="shared" si="74"/>
        <v>261</v>
      </c>
      <c r="AC70" s="522" t="str">
        <f t="shared" si="75"/>
        <v>m3</v>
      </c>
      <c r="AD70" s="525">
        <f t="shared" si="108"/>
        <v>0.3</v>
      </c>
      <c r="AE70" s="526">
        <f t="shared" si="109"/>
        <v>7</v>
      </c>
      <c r="AF70" s="519"/>
      <c r="AG70" s="521">
        <f t="shared" si="112"/>
        <v>0</v>
      </c>
      <c r="AH70" s="519">
        <f t="shared" si="113"/>
        <v>0</v>
      </c>
      <c r="AI70" s="519" t="str">
        <f t="shared" si="114"/>
        <v/>
      </c>
      <c r="AJ70" s="654">
        <f t="shared" si="115"/>
        <v>0</v>
      </c>
    </row>
    <row r="71" spans="1:36" x14ac:dyDescent="0.2">
      <c r="B71" s="553">
        <f t="shared" si="116"/>
        <v>68</v>
      </c>
      <c r="C71" s="519">
        <f t="shared" si="100"/>
        <v>1065</v>
      </c>
      <c r="D71" s="521">
        <f t="shared" si="101"/>
        <v>2130</v>
      </c>
      <c r="E71" s="522" t="s">
        <v>669</v>
      </c>
      <c r="F71" s="519">
        <f t="shared" si="117"/>
        <v>272</v>
      </c>
      <c r="G71" s="522" t="str">
        <f t="shared" si="86"/>
        <v>Kg</v>
      </c>
      <c r="H71" s="523">
        <f t="shared" si="102"/>
        <v>7</v>
      </c>
      <c r="I71" s="524" t="str">
        <f t="shared" si="110"/>
        <v>35:30 min.</v>
      </c>
      <c r="J71" s="519">
        <f t="shared" si="118"/>
        <v>2130</v>
      </c>
      <c r="K71" s="522" t="str">
        <f t="shared" si="96"/>
        <v>Sec.</v>
      </c>
      <c r="L71" s="525">
        <f t="shared" si="103"/>
        <v>60</v>
      </c>
      <c r="M71" s="521">
        <f t="shared" si="119"/>
        <v>213</v>
      </c>
      <c r="N71" s="522" t="str">
        <f t="shared" si="120"/>
        <v>m</v>
      </c>
      <c r="O71" s="519">
        <f t="shared" si="121"/>
        <v>42.60000000000003</v>
      </c>
      <c r="P71" s="522" t="str">
        <f t="shared" si="97"/>
        <v>m</v>
      </c>
      <c r="Q71" s="525">
        <f t="shared" si="104"/>
        <v>6</v>
      </c>
      <c r="R71" s="525">
        <f t="shared" si="105"/>
        <v>1.2</v>
      </c>
      <c r="S71" s="521">
        <f t="shared" si="111"/>
        <v>21.3</v>
      </c>
      <c r="T71" s="519">
        <f t="shared" si="122"/>
        <v>54</v>
      </c>
      <c r="U71" s="522" t="str">
        <f t="shared" si="98"/>
        <v>m</v>
      </c>
      <c r="V71" s="526">
        <f t="shared" si="106"/>
        <v>1.5</v>
      </c>
      <c r="W71" s="521">
        <f t="shared" si="123"/>
        <v>213</v>
      </c>
      <c r="X71" s="522" t="str">
        <f t="shared" si="99"/>
        <v>m</v>
      </c>
      <c r="Y71" s="520">
        <f t="shared" si="107"/>
        <v>6</v>
      </c>
      <c r="Z71" s="519">
        <f t="shared" si="124"/>
        <v>11.750000000000011</v>
      </c>
      <c r="AA71" s="522" t="str">
        <f t="shared" si="125"/>
        <v>m</v>
      </c>
      <c r="AB71" s="519">
        <f t="shared" si="74"/>
        <v>268</v>
      </c>
      <c r="AC71" s="522" t="str">
        <f t="shared" si="75"/>
        <v>m3</v>
      </c>
      <c r="AD71" s="525">
        <f t="shared" si="108"/>
        <v>0.3</v>
      </c>
      <c r="AE71" s="526">
        <f t="shared" si="109"/>
        <v>7</v>
      </c>
      <c r="AF71" s="519"/>
      <c r="AG71" s="521">
        <f t="shared" si="112"/>
        <v>0</v>
      </c>
      <c r="AH71" s="519">
        <f t="shared" si="113"/>
        <v>0</v>
      </c>
      <c r="AI71" s="519" t="str">
        <f t="shared" si="114"/>
        <v/>
      </c>
      <c r="AJ71" s="654">
        <f t="shared" si="115"/>
        <v>0</v>
      </c>
    </row>
    <row r="72" spans="1:36" x14ac:dyDescent="0.2">
      <c r="B72" s="548">
        <f t="shared" si="116"/>
        <v>69</v>
      </c>
      <c r="C72" s="549">
        <f t="shared" si="100"/>
        <v>1095</v>
      </c>
      <c r="D72" s="550">
        <f t="shared" si="101"/>
        <v>2190</v>
      </c>
      <c r="E72" s="551" t="s">
        <v>669</v>
      </c>
      <c r="F72" s="549">
        <f t="shared" si="117"/>
        <v>279</v>
      </c>
      <c r="G72" s="551" t="str">
        <f t="shared" si="86"/>
        <v>Kg</v>
      </c>
      <c r="H72" s="523">
        <v>8</v>
      </c>
      <c r="I72" s="552" t="str">
        <f t="shared" si="110"/>
        <v>36:30 min.</v>
      </c>
      <c r="J72" s="549">
        <f t="shared" si="118"/>
        <v>2190</v>
      </c>
      <c r="K72" s="551" t="str">
        <f t="shared" si="96"/>
        <v>Sec.</v>
      </c>
      <c r="L72" s="525">
        <v>70</v>
      </c>
      <c r="M72" s="550">
        <f t="shared" si="119"/>
        <v>219</v>
      </c>
      <c r="N72" s="551" t="str">
        <f t="shared" si="120"/>
        <v>m</v>
      </c>
      <c r="O72" s="549">
        <f t="shared" si="121"/>
        <v>43.800000000000033</v>
      </c>
      <c r="P72" s="551" t="str">
        <f t="shared" si="97"/>
        <v>m</v>
      </c>
      <c r="Q72" s="525">
        <v>7</v>
      </c>
      <c r="R72" s="525">
        <v>1.4</v>
      </c>
      <c r="S72" s="550">
        <f t="shared" si="111"/>
        <v>21.9</v>
      </c>
      <c r="T72" s="549">
        <f t="shared" si="122"/>
        <v>55.5</v>
      </c>
      <c r="U72" s="551" t="str">
        <f t="shared" si="98"/>
        <v>m</v>
      </c>
      <c r="V72" s="526">
        <v>1.75</v>
      </c>
      <c r="W72" s="550">
        <f t="shared" si="123"/>
        <v>219</v>
      </c>
      <c r="X72" s="551" t="str">
        <f t="shared" si="99"/>
        <v>m</v>
      </c>
      <c r="Y72" s="520">
        <f t="shared" si="107"/>
        <v>6</v>
      </c>
      <c r="Z72" s="549">
        <f t="shared" si="124"/>
        <v>12.050000000000011</v>
      </c>
      <c r="AA72" s="551" t="str">
        <f t="shared" si="125"/>
        <v>m</v>
      </c>
      <c r="AB72" s="549">
        <f t="shared" si="74"/>
        <v>275</v>
      </c>
      <c r="AC72" s="551" t="str">
        <f t="shared" si="75"/>
        <v>m3</v>
      </c>
      <c r="AD72" s="525">
        <v>0.35</v>
      </c>
      <c r="AE72" s="526">
        <v>8</v>
      </c>
      <c r="AF72" s="549"/>
      <c r="AG72" s="521">
        <f t="shared" si="112"/>
        <v>0</v>
      </c>
      <c r="AH72" s="519">
        <f t="shared" si="113"/>
        <v>0</v>
      </c>
      <c r="AI72" s="519" t="str">
        <f t="shared" si="114"/>
        <v/>
      </c>
      <c r="AJ72" s="654">
        <f t="shared" si="115"/>
        <v>0</v>
      </c>
    </row>
    <row r="73" spans="1:36" x14ac:dyDescent="0.2">
      <c r="B73" s="548">
        <f t="shared" si="116"/>
        <v>70</v>
      </c>
      <c r="C73" s="549">
        <f t="shared" ref="C73:C82" si="126">C72+35</f>
        <v>1130</v>
      </c>
      <c r="D73" s="550">
        <f t="shared" ref="D73:D82" si="127">D72+70</f>
        <v>2260</v>
      </c>
      <c r="E73" s="551" t="s">
        <v>669</v>
      </c>
      <c r="F73" s="549">
        <f t="shared" si="117"/>
        <v>287</v>
      </c>
      <c r="G73" s="551" t="str">
        <f t="shared" si="86"/>
        <v>Kg</v>
      </c>
      <c r="H73" s="523">
        <f t="shared" ref="H73:H81" si="128">H72</f>
        <v>8</v>
      </c>
      <c r="I73" s="552" t="str">
        <f t="shared" si="110"/>
        <v>37:40 min.</v>
      </c>
      <c r="J73" s="549">
        <f t="shared" si="118"/>
        <v>2260</v>
      </c>
      <c r="K73" s="551" t="str">
        <f t="shared" si="96"/>
        <v>Sec.</v>
      </c>
      <c r="L73" s="525">
        <f t="shared" ref="L73:L81" si="129">L72</f>
        <v>70</v>
      </c>
      <c r="M73" s="550">
        <f t="shared" si="119"/>
        <v>226</v>
      </c>
      <c r="N73" s="551" t="str">
        <f t="shared" si="120"/>
        <v>m</v>
      </c>
      <c r="O73" s="549">
        <f t="shared" si="121"/>
        <v>45.200000000000031</v>
      </c>
      <c r="P73" s="551" t="str">
        <f t="shared" si="97"/>
        <v>m</v>
      </c>
      <c r="Q73" s="525">
        <f t="shared" ref="Q73:R78" si="130">Q72</f>
        <v>7</v>
      </c>
      <c r="R73" s="525">
        <f t="shared" si="130"/>
        <v>1.4</v>
      </c>
      <c r="S73" s="550">
        <f t="shared" si="111"/>
        <v>22.6</v>
      </c>
      <c r="T73" s="549">
        <f t="shared" si="122"/>
        <v>57.25</v>
      </c>
      <c r="U73" s="551" t="str">
        <f t="shared" si="98"/>
        <v>m</v>
      </c>
      <c r="V73" s="526">
        <f t="shared" ref="V73:V81" si="131">V72</f>
        <v>1.75</v>
      </c>
      <c r="W73" s="550">
        <f t="shared" si="123"/>
        <v>225</v>
      </c>
      <c r="X73" s="551" t="str">
        <f t="shared" si="99"/>
        <v>m</v>
      </c>
      <c r="Y73" s="520">
        <f t="shared" si="107"/>
        <v>6</v>
      </c>
      <c r="Z73" s="549">
        <f t="shared" si="124"/>
        <v>12.400000000000011</v>
      </c>
      <c r="AA73" s="551" t="str">
        <f t="shared" si="125"/>
        <v>m</v>
      </c>
      <c r="AB73" s="549">
        <f t="shared" ref="AB73:AB103" si="132">AB72+AE72</f>
        <v>283</v>
      </c>
      <c r="AC73" s="551" t="str">
        <f t="shared" si="75"/>
        <v>m3</v>
      </c>
      <c r="AD73" s="525">
        <f t="shared" ref="AD73:AD81" si="133">AD72</f>
        <v>0.35</v>
      </c>
      <c r="AE73" s="526">
        <f t="shared" ref="AE73:AE81" si="134">AE72</f>
        <v>8</v>
      </c>
      <c r="AF73" s="549"/>
      <c r="AG73" s="521">
        <f t="shared" si="112"/>
        <v>0</v>
      </c>
      <c r="AH73" s="519">
        <f t="shared" si="113"/>
        <v>0</v>
      </c>
      <c r="AI73" s="519" t="str">
        <f t="shared" si="114"/>
        <v/>
      </c>
      <c r="AJ73" s="654">
        <f t="shared" si="115"/>
        <v>0</v>
      </c>
    </row>
    <row r="74" spans="1:36" x14ac:dyDescent="0.2">
      <c r="B74" s="548">
        <f t="shared" si="116"/>
        <v>71</v>
      </c>
      <c r="C74" s="549">
        <f t="shared" si="126"/>
        <v>1165</v>
      </c>
      <c r="D74" s="550">
        <f t="shared" si="127"/>
        <v>2330</v>
      </c>
      <c r="E74" s="551" t="s">
        <v>669</v>
      </c>
      <c r="F74" s="549">
        <f t="shared" si="117"/>
        <v>295</v>
      </c>
      <c r="G74" s="551" t="str">
        <f t="shared" si="86"/>
        <v>Kg</v>
      </c>
      <c r="H74" s="523">
        <f t="shared" si="128"/>
        <v>8</v>
      </c>
      <c r="I74" s="552" t="str">
        <f t="shared" si="110"/>
        <v>38:50 min.</v>
      </c>
      <c r="J74" s="549">
        <f t="shared" si="118"/>
        <v>2330</v>
      </c>
      <c r="K74" s="551" t="str">
        <f t="shared" si="96"/>
        <v>Sec.</v>
      </c>
      <c r="L74" s="525">
        <f t="shared" si="129"/>
        <v>70</v>
      </c>
      <c r="M74" s="550">
        <f t="shared" si="119"/>
        <v>233</v>
      </c>
      <c r="N74" s="551" t="str">
        <f t="shared" si="120"/>
        <v>m</v>
      </c>
      <c r="O74" s="549">
        <f t="shared" si="121"/>
        <v>46.60000000000003</v>
      </c>
      <c r="P74" s="551" t="str">
        <f t="shared" si="97"/>
        <v>m</v>
      </c>
      <c r="Q74" s="525">
        <f t="shared" si="130"/>
        <v>7</v>
      </c>
      <c r="R74" s="525">
        <f t="shared" si="130"/>
        <v>1.4</v>
      </c>
      <c r="S74" s="550">
        <f t="shared" si="111"/>
        <v>23.3</v>
      </c>
      <c r="T74" s="549">
        <f t="shared" si="122"/>
        <v>59</v>
      </c>
      <c r="U74" s="551" t="str">
        <f t="shared" si="98"/>
        <v>m</v>
      </c>
      <c r="V74" s="526">
        <f t="shared" si="131"/>
        <v>1.75</v>
      </c>
      <c r="W74" s="550">
        <f t="shared" si="123"/>
        <v>231</v>
      </c>
      <c r="X74" s="551" t="str">
        <f t="shared" si="99"/>
        <v>m</v>
      </c>
      <c r="Y74" s="520">
        <f t="shared" si="107"/>
        <v>6</v>
      </c>
      <c r="Z74" s="549">
        <f t="shared" si="124"/>
        <v>12.750000000000011</v>
      </c>
      <c r="AA74" s="551" t="str">
        <f t="shared" si="125"/>
        <v>m</v>
      </c>
      <c r="AB74" s="549">
        <f t="shared" si="132"/>
        <v>291</v>
      </c>
      <c r="AC74" s="551" t="str">
        <f t="shared" ref="AC74:AC103" si="135">AC73</f>
        <v>m3</v>
      </c>
      <c r="AD74" s="525">
        <f t="shared" si="133"/>
        <v>0.35</v>
      </c>
      <c r="AE74" s="526">
        <f t="shared" si="134"/>
        <v>8</v>
      </c>
      <c r="AF74" s="549"/>
      <c r="AG74" s="521">
        <f t="shared" si="112"/>
        <v>0</v>
      </c>
      <c r="AH74" s="519">
        <f t="shared" si="113"/>
        <v>0</v>
      </c>
      <c r="AI74" s="519" t="str">
        <f t="shared" si="114"/>
        <v/>
      </c>
      <c r="AJ74" s="654">
        <f t="shared" si="115"/>
        <v>0</v>
      </c>
    </row>
    <row r="75" spans="1:36" x14ac:dyDescent="0.2">
      <c r="B75" s="553">
        <f t="shared" si="116"/>
        <v>72</v>
      </c>
      <c r="C75" s="519">
        <f t="shared" si="126"/>
        <v>1200</v>
      </c>
      <c r="D75" s="521">
        <f t="shared" si="127"/>
        <v>2400</v>
      </c>
      <c r="E75" s="522" t="s">
        <v>669</v>
      </c>
      <c r="F75" s="519">
        <f t="shared" si="117"/>
        <v>303</v>
      </c>
      <c r="G75" s="522" t="str">
        <f t="shared" si="86"/>
        <v>Kg</v>
      </c>
      <c r="H75" s="523">
        <f t="shared" si="128"/>
        <v>8</v>
      </c>
      <c r="I75" s="524" t="str">
        <f t="shared" si="110"/>
        <v>40:0 min.</v>
      </c>
      <c r="J75" s="519">
        <f t="shared" si="118"/>
        <v>2400</v>
      </c>
      <c r="K75" s="522" t="str">
        <f t="shared" si="96"/>
        <v>Sec.</v>
      </c>
      <c r="L75" s="525">
        <f t="shared" si="129"/>
        <v>70</v>
      </c>
      <c r="M75" s="521">
        <f t="shared" si="119"/>
        <v>240</v>
      </c>
      <c r="N75" s="522" t="str">
        <f t="shared" si="120"/>
        <v>m</v>
      </c>
      <c r="O75" s="519">
        <f t="shared" si="121"/>
        <v>48.000000000000028</v>
      </c>
      <c r="P75" s="522" t="str">
        <f t="shared" si="97"/>
        <v>m</v>
      </c>
      <c r="Q75" s="525">
        <f t="shared" si="130"/>
        <v>7</v>
      </c>
      <c r="R75" s="525">
        <f t="shared" si="130"/>
        <v>1.4</v>
      </c>
      <c r="S75" s="521">
        <f t="shared" si="111"/>
        <v>24</v>
      </c>
      <c r="T75" s="519">
        <f t="shared" si="122"/>
        <v>60.75</v>
      </c>
      <c r="U75" s="522" t="str">
        <f t="shared" si="98"/>
        <v>m</v>
      </c>
      <c r="V75" s="526">
        <f t="shared" si="131"/>
        <v>1.75</v>
      </c>
      <c r="W75" s="521">
        <f t="shared" si="123"/>
        <v>237</v>
      </c>
      <c r="X75" s="522" t="str">
        <f t="shared" si="99"/>
        <v>m</v>
      </c>
      <c r="Y75" s="520">
        <f t="shared" si="107"/>
        <v>6</v>
      </c>
      <c r="Z75" s="519">
        <f t="shared" si="124"/>
        <v>13.10000000000001</v>
      </c>
      <c r="AA75" s="522" t="str">
        <f t="shared" si="125"/>
        <v>m</v>
      </c>
      <c r="AB75" s="519">
        <f t="shared" si="132"/>
        <v>299</v>
      </c>
      <c r="AC75" s="522" t="str">
        <f t="shared" si="135"/>
        <v>m3</v>
      </c>
      <c r="AD75" s="525">
        <f t="shared" si="133"/>
        <v>0.35</v>
      </c>
      <c r="AE75" s="526">
        <f t="shared" si="134"/>
        <v>8</v>
      </c>
      <c r="AF75" s="519"/>
      <c r="AG75" s="521">
        <f t="shared" si="112"/>
        <v>0</v>
      </c>
      <c r="AH75" s="519">
        <f t="shared" si="113"/>
        <v>0</v>
      </c>
      <c r="AI75" s="519" t="str">
        <f t="shared" si="114"/>
        <v/>
      </c>
      <c r="AJ75" s="654">
        <f t="shared" si="115"/>
        <v>0</v>
      </c>
    </row>
    <row r="76" spans="1:36" x14ac:dyDescent="0.2">
      <c r="B76" s="553">
        <f t="shared" si="116"/>
        <v>73</v>
      </c>
      <c r="C76" s="519">
        <f t="shared" si="126"/>
        <v>1235</v>
      </c>
      <c r="D76" s="521">
        <f t="shared" si="127"/>
        <v>2470</v>
      </c>
      <c r="E76" s="522" t="s">
        <v>669</v>
      </c>
      <c r="F76" s="519">
        <f t="shared" si="117"/>
        <v>311</v>
      </c>
      <c r="G76" s="522" t="str">
        <f t="shared" ref="G76:G103" si="136">G75</f>
        <v>Kg</v>
      </c>
      <c r="H76" s="523">
        <f t="shared" si="128"/>
        <v>8</v>
      </c>
      <c r="I76" s="524" t="str">
        <f t="shared" si="110"/>
        <v>41:10 min.</v>
      </c>
      <c r="J76" s="519">
        <f t="shared" si="118"/>
        <v>2470</v>
      </c>
      <c r="K76" s="522" t="str">
        <f t="shared" si="96"/>
        <v>Sec.</v>
      </c>
      <c r="L76" s="525">
        <f t="shared" si="129"/>
        <v>70</v>
      </c>
      <c r="M76" s="521">
        <f t="shared" si="119"/>
        <v>247</v>
      </c>
      <c r="N76" s="522" t="str">
        <f t="shared" si="120"/>
        <v>m</v>
      </c>
      <c r="O76" s="519">
        <f t="shared" si="121"/>
        <v>49.400000000000027</v>
      </c>
      <c r="P76" s="522" t="str">
        <f t="shared" si="97"/>
        <v>m</v>
      </c>
      <c r="Q76" s="525">
        <f t="shared" si="130"/>
        <v>7</v>
      </c>
      <c r="R76" s="525">
        <f t="shared" si="130"/>
        <v>1.4</v>
      </c>
      <c r="S76" s="521">
        <f t="shared" si="111"/>
        <v>24.7</v>
      </c>
      <c r="T76" s="519">
        <f t="shared" si="122"/>
        <v>62.5</v>
      </c>
      <c r="U76" s="522" t="str">
        <f t="shared" si="98"/>
        <v>m</v>
      </c>
      <c r="V76" s="526">
        <f t="shared" si="131"/>
        <v>1.75</v>
      </c>
      <c r="W76" s="521">
        <f t="shared" si="123"/>
        <v>243</v>
      </c>
      <c r="X76" s="522" t="str">
        <f t="shared" si="99"/>
        <v>m</v>
      </c>
      <c r="Y76" s="520">
        <f t="shared" si="107"/>
        <v>6</v>
      </c>
      <c r="Z76" s="519">
        <f t="shared" si="124"/>
        <v>13.45000000000001</v>
      </c>
      <c r="AA76" s="522" t="str">
        <f t="shared" si="125"/>
        <v>m</v>
      </c>
      <c r="AB76" s="519">
        <f t="shared" si="132"/>
        <v>307</v>
      </c>
      <c r="AC76" s="522" t="str">
        <f t="shared" si="135"/>
        <v>m3</v>
      </c>
      <c r="AD76" s="525">
        <f t="shared" si="133"/>
        <v>0.35</v>
      </c>
      <c r="AE76" s="526">
        <f t="shared" si="134"/>
        <v>8</v>
      </c>
      <c r="AF76" s="519"/>
      <c r="AG76" s="521">
        <f t="shared" si="112"/>
        <v>0</v>
      </c>
      <c r="AH76" s="519">
        <f t="shared" si="113"/>
        <v>0</v>
      </c>
      <c r="AI76" s="519" t="str">
        <f t="shared" si="114"/>
        <v/>
      </c>
      <c r="AJ76" s="654">
        <f t="shared" si="115"/>
        <v>0</v>
      </c>
    </row>
    <row r="77" spans="1:36" x14ac:dyDescent="0.2">
      <c r="B77" s="553">
        <f t="shared" si="116"/>
        <v>74</v>
      </c>
      <c r="C77" s="519">
        <f t="shared" si="126"/>
        <v>1270</v>
      </c>
      <c r="D77" s="521">
        <f t="shared" si="127"/>
        <v>2540</v>
      </c>
      <c r="E77" s="522" t="s">
        <v>669</v>
      </c>
      <c r="F77" s="519">
        <f t="shared" si="117"/>
        <v>319</v>
      </c>
      <c r="G77" s="522" t="str">
        <f t="shared" si="136"/>
        <v>Kg</v>
      </c>
      <c r="H77" s="523">
        <f t="shared" si="128"/>
        <v>8</v>
      </c>
      <c r="I77" s="524" t="str">
        <f t="shared" si="110"/>
        <v>42:20 min.</v>
      </c>
      <c r="J77" s="519">
        <f t="shared" si="118"/>
        <v>2540</v>
      </c>
      <c r="K77" s="522" t="str">
        <f t="shared" si="96"/>
        <v>Sec.</v>
      </c>
      <c r="L77" s="525">
        <f t="shared" si="129"/>
        <v>70</v>
      </c>
      <c r="M77" s="521">
        <f t="shared" si="119"/>
        <v>254</v>
      </c>
      <c r="N77" s="522" t="str">
        <f t="shared" si="120"/>
        <v>m</v>
      </c>
      <c r="O77" s="519">
        <f t="shared" si="121"/>
        <v>50.800000000000026</v>
      </c>
      <c r="P77" s="522" t="str">
        <f t="shared" si="97"/>
        <v>m</v>
      </c>
      <c r="Q77" s="525">
        <f t="shared" si="130"/>
        <v>7</v>
      </c>
      <c r="R77" s="525">
        <f t="shared" si="130"/>
        <v>1.4</v>
      </c>
      <c r="S77" s="521">
        <f t="shared" si="111"/>
        <v>25.4</v>
      </c>
      <c r="T77" s="519">
        <f t="shared" si="122"/>
        <v>64.25</v>
      </c>
      <c r="U77" s="522" t="str">
        <f t="shared" si="98"/>
        <v>m</v>
      </c>
      <c r="V77" s="526">
        <f t="shared" si="131"/>
        <v>1.75</v>
      </c>
      <c r="W77" s="521">
        <f t="shared" si="123"/>
        <v>249</v>
      </c>
      <c r="X77" s="522" t="str">
        <f t="shared" si="99"/>
        <v>m</v>
      </c>
      <c r="Y77" s="520">
        <f t="shared" si="107"/>
        <v>6</v>
      </c>
      <c r="Z77" s="519">
        <f t="shared" si="124"/>
        <v>13.80000000000001</v>
      </c>
      <c r="AA77" s="522" t="str">
        <f t="shared" si="125"/>
        <v>m</v>
      </c>
      <c r="AB77" s="519">
        <f t="shared" si="132"/>
        <v>315</v>
      </c>
      <c r="AC77" s="522" t="str">
        <f t="shared" si="135"/>
        <v>m3</v>
      </c>
      <c r="AD77" s="525">
        <f t="shared" si="133"/>
        <v>0.35</v>
      </c>
      <c r="AE77" s="526">
        <f t="shared" si="134"/>
        <v>8</v>
      </c>
      <c r="AF77" s="519"/>
      <c r="AG77" s="521">
        <f t="shared" si="112"/>
        <v>0</v>
      </c>
      <c r="AH77" s="519">
        <f t="shared" si="113"/>
        <v>0</v>
      </c>
      <c r="AI77" s="519" t="str">
        <f t="shared" si="114"/>
        <v/>
      </c>
      <c r="AJ77" s="654">
        <f t="shared" si="115"/>
        <v>0</v>
      </c>
    </row>
    <row r="78" spans="1:36" x14ac:dyDescent="0.2">
      <c r="B78" s="548">
        <f t="shared" si="116"/>
        <v>75</v>
      </c>
      <c r="C78" s="549">
        <f t="shared" si="126"/>
        <v>1305</v>
      </c>
      <c r="D78" s="550">
        <f t="shared" si="127"/>
        <v>2610</v>
      </c>
      <c r="E78" s="551" t="s">
        <v>669</v>
      </c>
      <c r="F78" s="549">
        <f t="shared" si="117"/>
        <v>327</v>
      </c>
      <c r="G78" s="551" t="str">
        <f t="shared" si="136"/>
        <v>Kg</v>
      </c>
      <c r="H78" s="523">
        <f t="shared" si="128"/>
        <v>8</v>
      </c>
      <c r="I78" s="552" t="str">
        <f t="shared" si="110"/>
        <v>43:30 min.</v>
      </c>
      <c r="J78" s="549">
        <f t="shared" si="118"/>
        <v>2610</v>
      </c>
      <c r="K78" s="551" t="str">
        <f t="shared" si="96"/>
        <v>Sec.</v>
      </c>
      <c r="L78" s="525">
        <f t="shared" si="129"/>
        <v>70</v>
      </c>
      <c r="M78" s="550">
        <f t="shared" si="119"/>
        <v>261</v>
      </c>
      <c r="N78" s="551" t="str">
        <f t="shared" si="120"/>
        <v>m</v>
      </c>
      <c r="O78" s="549">
        <f t="shared" si="121"/>
        <v>52.200000000000024</v>
      </c>
      <c r="P78" s="551" t="str">
        <f t="shared" si="97"/>
        <v>m</v>
      </c>
      <c r="Q78" s="525">
        <f t="shared" si="130"/>
        <v>7</v>
      </c>
      <c r="R78" s="525">
        <f t="shared" si="130"/>
        <v>1.4</v>
      </c>
      <c r="S78" s="550">
        <f t="shared" si="111"/>
        <v>26.1</v>
      </c>
      <c r="T78" s="549">
        <f t="shared" si="122"/>
        <v>66</v>
      </c>
      <c r="U78" s="551" t="str">
        <f t="shared" si="98"/>
        <v>m</v>
      </c>
      <c r="V78" s="526">
        <f t="shared" si="131"/>
        <v>1.75</v>
      </c>
      <c r="W78" s="550">
        <f t="shared" si="123"/>
        <v>255</v>
      </c>
      <c r="X78" s="551" t="str">
        <f t="shared" si="99"/>
        <v>m</v>
      </c>
      <c r="Y78" s="520">
        <f t="shared" si="107"/>
        <v>6</v>
      </c>
      <c r="Z78" s="549">
        <f t="shared" si="124"/>
        <v>14.150000000000009</v>
      </c>
      <c r="AA78" s="551" t="str">
        <f t="shared" si="125"/>
        <v>m</v>
      </c>
      <c r="AB78" s="549">
        <f t="shared" si="132"/>
        <v>323</v>
      </c>
      <c r="AC78" s="551" t="str">
        <f t="shared" si="135"/>
        <v>m3</v>
      </c>
      <c r="AD78" s="525">
        <f t="shared" si="133"/>
        <v>0.35</v>
      </c>
      <c r="AE78" s="526">
        <f t="shared" si="134"/>
        <v>8</v>
      </c>
      <c r="AF78" s="549"/>
      <c r="AG78" s="521">
        <f t="shared" si="112"/>
        <v>0</v>
      </c>
      <c r="AH78" s="519">
        <f t="shared" si="113"/>
        <v>0</v>
      </c>
      <c r="AI78" s="519" t="str">
        <f t="shared" si="114"/>
        <v/>
      </c>
      <c r="AJ78" s="654">
        <f t="shared" si="115"/>
        <v>0</v>
      </c>
    </row>
    <row r="79" spans="1:36" x14ac:dyDescent="0.2">
      <c r="B79" s="548">
        <f t="shared" si="116"/>
        <v>76</v>
      </c>
      <c r="C79" s="549">
        <f t="shared" si="126"/>
        <v>1340</v>
      </c>
      <c r="D79" s="550">
        <f t="shared" si="127"/>
        <v>2680</v>
      </c>
      <c r="E79" s="551" t="s">
        <v>669</v>
      </c>
      <c r="F79" s="549">
        <f t="shared" si="117"/>
        <v>335</v>
      </c>
      <c r="G79" s="551" t="str">
        <f t="shared" si="136"/>
        <v>Kg</v>
      </c>
      <c r="H79" s="523">
        <f t="shared" si="128"/>
        <v>8</v>
      </c>
      <c r="I79" s="552" t="str">
        <f t="shared" si="110"/>
        <v>44:40 min.</v>
      </c>
      <c r="J79" s="549">
        <f t="shared" si="118"/>
        <v>2680</v>
      </c>
      <c r="K79" s="551" t="str">
        <f t="shared" si="96"/>
        <v>Sec.</v>
      </c>
      <c r="L79" s="525">
        <f t="shared" si="129"/>
        <v>70</v>
      </c>
      <c r="M79" s="550">
        <f t="shared" si="119"/>
        <v>268</v>
      </c>
      <c r="N79" s="551" t="str">
        <f t="shared" si="120"/>
        <v>m</v>
      </c>
      <c r="O79" s="549">
        <f t="shared" si="121"/>
        <v>53.600000000000023</v>
      </c>
      <c r="P79" s="551" t="str">
        <f t="shared" si="97"/>
        <v>m</v>
      </c>
      <c r="Q79" s="525">
        <f>Q78</f>
        <v>7</v>
      </c>
      <c r="R79" s="525">
        <v>4.4000000000000004</v>
      </c>
      <c r="S79" s="550">
        <f t="shared" si="111"/>
        <v>26.8</v>
      </c>
      <c r="T79" s="549">
        <f t="shared" si="122"/>
        <v>67.75</v>
      </c>
      <c r="U79" s="551" t="str">
        <f t="shared" si="98"/>
        <v>m</v>
      </c>
      <c r="V79" s="526">
        <f t="shared" si="131"/>
        <v>1.75</v>
      </c>
      <c r="W79" s="550">
        <f t="shared" si="123"/>
        <v>261</v>
      </c>
      <c r="X79" s="551" t="str">
        <f t="shared" si="99"/>
        <v>m</v>
      </c>
      <c r="Y79" s="520">
        <f t="shared" si="107"/>
        <v>6</v>
      </c>
      <c r="Z79" s="549">
        <f t="shared" si="124"/>
        <v>14.500000000000009</v>
      </c>
      <c r="AA79" s="551" t="str">
        <f t="shared" si="125"/>
        <v>m</v>
      </c>
      <c r="AB79" s="549">
        <f t="shared" si="132"/>
        <v>331</v>
      </c>
      <c r="AC79" s="551" t="str">
        <f t="shared" si="135"/>
        <v>m3</v>
      </c>
      <c r="AD79" s="525">
        <f t="shared" si="133"/>
        <v>0.35</v>
      </c>
      <c r="AE79" s="526">
        <f t="shared" si="134"/>
        <v>8</v>
      </c>
      <c r="AF79" s="549"/>
      <c r="AG79" s="521">
        <f t="shared" si="112"/>
        <v>0</v>
      </c>
      <c r="AH79" s="519">
        <f t="shared" si="113"/>
        <v>0</v>
      </c>
      <c r="AI79" s="519" t="str">
        <f t="shared" si="114"/>
        <v/>
      </c>
      <c r="AJ79" s="654">
        <f t="shared" si="115"/>
        <v>0</v>
      </c>
    </row>
    <row r="80" spans="1:36" x14ac:dyDescent="0.2">
      <c r="B80" s="548">
        <f t="shared" si="116"/>
        <v>77</v>
      </c>
      <c r="C80" s="549">
        <f t="shared" si="126"/>
        <v>1375</v>
      </c>
      <c r="D80" s="550">
        <f t="shared" si="127"/>
        <v>2750</v>
      </c>
      <c r="E80" s="551" t="s">
        <v>669</v>
      </c>
      <c r="F80" s="549">
        <f t="shared" si="117"/>
        <v>343</v>
      </c>
      <c r="G80" s="551" t="str">
        <f t="shared" si="136"/>
        <v>Kg</v>
      </c>
      <c r="H80" s="523">
        <f t="shared" si="128"/>
        <v>8</v>
      </c>
      <c r="I80" s="552" t="str">
        <f t="shared" si="110"/>
        <v>45:50 min.</v>
      </c>
      <c r="J80" s="549">
        <f t="shared" si="118"/>
        <v>2750</v>
      </c>
      <c r="K80" s="551" t="str">
        <f t="shared" si="96"/>
        <v>Sec.</v>
      </c>
      <c r="L80" s="525">
        <f t="shared" si="129"/>
        <v>70</v>
      </c>
      <c r="M80" s="550">
        <f t="shared" si="119"/>
        <v>275</v>
      </c>
      <c r="N80" s="551" t="str">
        <f t="shared" si="120"/>
        <v>m</v>
      </c>
      <c r="O80" s="549">
        <f t="shared" si="121"/>
        <v>58.000000000000021</v>
      </c>
      <c r="P80" s="551" t="str">
        <f t="shared" si="97"/>
        <v>m</v>
      </c>
      <c r="Q80" s="525">
        <f>Q79</f>
        <v>7</v>
      </c>
      <c r="R80" s="525">
        <v>1.4</v>
      </c>
      <c r="S80" s="550">
        <f t="shared" si="111"/>
        <v>27.5</v>
      </c>
      <c r="T80" s="549">
        <f t="shared" si="122"/>
        <v>69.5</v>
      </c>
      <c r="U80" s="551" t="str">
        <f t="shared" si="98"/>
        <v>m</v>
      </c>
      <c r="V80" s="526">
        <f t="shared" si="131"/>
        <v>1.75</v>
      </c>
      <c r="W80" s="550">
        <f t="shared" si="123"/>
        <v>267</v>
      </c>
      <c r="X80" s="551" t="str">
        <f t="shared" si="99"/>
        <v>m</v>
      </c>
      <c r="Y80" s="520">
        <f t="shared" si="107"/>
        <v>6</v>
      </c>
      <c r="Z80" s="549">
        <f t="shared" si="124"/>
        <v>14.850000000000009</v>
      </c>
      <c r="AA80" s="551" t="str">
        <f t="shared" si="125"/>
        <v>m</v>
      </c>
      <c r="AB80" s="549">
        <f t="shared" si="132"/>
        <v>339</v>
      </c>
      <c r="AC80" s="551" t="str">
        <f t="shared" si="135"/>
        <v>m3</v>
      </c>
      <c r="AD80" s="525">
        <f t="shared" si="133"/>
        <v>0.35</v>
      </c>
      <c r="AE80" s="526">
        <f t="shared" si="134"/>
        <v>8</v>
      </c>
      <c r="AF80" s="549"/>
      <c r="AG80" s="521">
        <f t="shared" si="112"/>
        <v>0</v>
      </c>
      <c r="AH80" s="519">
        <f t="shared" si="113"/>
        <v>0</v>
      </c>
      <c r="AI80" s="519" t="str">
        <f t="shared" si="114"/>
        <v/>
      </c>
      <c r="AJ80" s="654">
        <f t="shared" si="115"/>
        <v>0</v>
      </c>
    </row>
    <row r="81" spans="1:36" x14ac:dyDescent="0.2">
      <c r="B81" s="553">
        <f t="shared" si="116"/>
        <v>78</v>
      </c>
      <c r="C81" s="519">
        <f t="shared" si="126"/>
        <v>1410</v>
      </c>
      <c r="D81" s="521">
        <f t="shared" si="127"/>
        <v>2820</v>
      </c>
      <c r="E81" s="522" t="s">
        <v>669</v>
      </c>
      <c r="F81" s="519">
        <f t="shared" si="117"/>
        <v>351</v>
      </c>
      <c r="G81" s="522" t="str">
        <f t="shared" si="136"/>
        <v>Kg</v>
      </c>
      <c r="H81" s="523">
        <f t="shared" si="128"/>
        <v>8</v>
      </c>
      <c r="I81" s="524" t="str">
        <f t="shared" si="110"/>
        <v>47:0 min.</v>
      </c>
      <c r="J81" s="519">
        <f t="shared" si="118"/>
        <v>2820</v>
      </c>
      <c r="K81" s="522" t="str">
        <f t="shared" si="96"/>
        <v>Sec.</v>
      </c>
      <c r="L81" s="525">
        <f t="shared" si="129"/>
        <v>70</v>
      </c>
      <c r="M81" s="521">
        <f t="shared" si="119"/>
        <v>282</v>
      </c>
      <c r="N81" s="522" t="str">
        <f t="shared" si="120"/>
        <v>m</v>
      </c>
      <c r="O81" s="519">
        <f t="shared" si="121"/>
        <v>59.40000000000002</v>
      </c>
      <c r="P81" s="522" t="str">
        <f t="shared" si="97"/>
        <v>m</v>
      </c>
      <c r="Q81" s="525">
        <f>Q80</f>
        <v>7</v>
      </c>
      <c r="R81" s="525">
        <f>R80</f>
        <v>1.4</v>
      </c>
      <c r="S81" s="521">
        <f t="shared" si="111"/>
        <v>28.2</v>
      </c>
      <c r="T81" s="519">
        <f t="shared" si="122"/>
        <v>71.25</v>
      </c>
      <c r="U81" s="522" t="str">
        <f t="shared" si="98"/>
        <v>m</v>
      </c>
      <c r="V81" s="526">
        <f t="shared" si="131"/>
        <v>1.75</v>
      </c>
      <c r="W81" s="521">
        <f t="shared" si="123"/>
        <v>273</v>
      </c>
      <c r="X81" s="522" t="str">
        <f t="shared" si="99"/>
        <v>m</v>
      </c>
      <c r="Y81" s="520">
        <f t="shared" si="107"/>
        <v>6</v>
      </c>
      <c r="Z81" s="519">
        <f t="shared" si="124"/>
        <v>15.200000000000008</v>
      </c>
      <c r="AA81" s="522" t="str">
        <f t="shared" si="125"/>
        <v>m</v>
      </c>
      <c r="AB81" s="519">
        <f t="shared" si="132"/>
        <v>347</v>
      </c>
      <c r="AC81" s="522" t="str">
        <f t="shared" si="135"/>
        <v>m3</v>
      </c>
      <c r="AD81" s="525">
        <f t="shared" si="133"/>
        <v>0.35</v>
      </c>
      <c r="AE81" s="526">
        <f t="shared" si="134"/>
        <v>8</v>
      </c>
      <c r="AF81" s="519"/>
      <c r="AG81" s="521">
        <f t="shared" si="112"/>
        <v>0</v>
      </c>
      <c r="AH81" s="519">
        <f t="shared" si="113"/>
        <v>0</v>
      </c>
      <c r="AI81" s="519" t="str">
        <f t="shared" si="114"/>
        <v/>
      </c>
      <c r="AJ81" s="654">
        <f t="shared" si="115"/>
        <v>0</v>
      </c>
    </row>
    <row r="82" spans="1:36" x14ac:dyDescent="0.2">
      <c r="B82" s="553">
        <f t="shared" si="116"/>
        <v>79</v>
      </c>
      <c r="C82" s="519">
        <f t="shared" si="126"/>
        <v>1445</v>
      </c>
      <c r="D82" s="521">
        <f t="shared" si="127"/>
        <v>2890</v>
      </c>
      <c r="E82" s="522" t="s">
        <v>669</v>
      </c>
      <c r="F82" s="519">
        <f t="shared" si="117"/>
        <v>359</v>
      </c>
      <c r="G82" s="522" t="str">
        <f t="shared" si="136"/>
        <v>Kg</v>
      </c>
      <c r="H82" s="523">
        <v>9</v>
      </c>
      <c r="I82" s="524" t="str">
        <f t="shared" si="110"/>
        <v>48:10 min.</v>
      </c>
      <c r="J82" s="519">
        <f t="shared" si="118"/>
        <v>2890</v>
      </c>
      <c r="K82" s="522" t="str">
        <f t="shared" si="96"/>
        <v>Sec.</v>
      </c>
      <c r="L82" s="525">
        <v>80</v>
      </c>
      <c r="M82" s="521">
        <f t="shared" si="119"/>
        <v>289</v>
      </c>
      <c r="N82" s="522" t="str">
        <f t="shared" si="120"/>
        <v>m</v>
      </c>
      <c r="O82" s="519">
        <f t="shared" si="121"/>
        <v>60.800000000000018</v>
      </c>
      <c r="P82" s="522" t="str">
        <f t="shared" si="97"/>
        <v>m</v>
      </c>
      <c r="Q82" s="525">
        <v>8</v>
      </c>
      <c r="R82" s="525">
        <v>1.6</v>
      </c>
      <c r="S82" s="521">
        <f t="shared" si="111"/>
        <v>28.9</v>
      </c>
      <c r="T82" s="519">
        <f t="shared" si="122"/>
        <v>73</v>
      </c>
      <c r="U82" s="522" t="str">
        <f t="shared" si="98"/>
        <v>m</v>
      </c>
      <c r="V82" s="526">
        <v>2</v>
      </c>
      <c r="W82" s="521">
        <f t="shared" si="123"/>
        <v>279</v>
      </c>
      <c r="X82" s="522" t="str">
        <f t="shared" si="99"/>
        <v>m</v>
      </c>
      <c r="Y82" s="520">
        <f t="shared" si="107"/>
        <v>6</v>
      </c>
      <c r="Z82" s="519">
        <f t="shared" si="124"/>
        <v>15.550000000000008</v>
      </c>
      <c r="AA82" s="522" t="str">
        <f t="shared" si="125"/>
        <v>m</v>
      </c>
      <c r="AB82" s="519">
        <f t="shared" si="132"/>
        <v>355</v>
      </c>
      <c r="AC82" s="522" t="str">
        <f t="shared" si="135"/>
        <v>m3</v>
      </c>
      <c r="AD82" s="525">
        <v>0.4</v>
      </c>
      <c r="AE82" s="526">
        <v>9</v>
      </c>
      <c r="AF82" s="519"/>
      <c r="AG82" s="521">
        <f t="shared" si="112"/>
        <v>0</v>
      </c>
      <c r="AH82" s="519">
        <f t="shared" si="113"/>
        <v>0</v>
      </c>
      <c r="AI82" s="519" t="str">
        <f t="shared" si="114"/>
        <v/>
      </c>
      <c r="AJ82" s="654">
        <f t="shared" si="115"/>
        <v>0</v>
      </c>
    </row>
    <row r="83" spans="1:36" x14ac:dyDescent="0.2">
      <c r="B83" s="553">
        <f t="shared" si="116"/>
        <v>80</v>
      </c>
      <c r="C83" s="519">
        <f t="shared" ref="C83:C92" si="137">C82+40</f>
        <v>1485</v>
      </c>
      <c r="D83" s="521">
        <f t="shared" ref="D83:D92" si="138">D82+80</f>
        <v>2970</v>
      </c>
      <c r="E83" s="522" t="s">
        <v>669</v>
      </c>
      <c r="F83" s="519">
        <f t="shared" si="117"/>
        <v>368</v>
      </c>
      <c r="G83" s="522" t="str">
        <f t="shared" si="136"/>
        <v>Kg</v>
      </c>
      <c r="H83" s="523">
        <f t="shared" ref="H83:H91" si="139">H82</f>
        <v>9</v>
      </c>
      <c r="I83" s="524" t="str">
        <f t="shared" si="110"/>
        <v>49:30 min.</v>
      </c>
      <c r="J83" s="519">
        <f t="shared" si="118"/>
        <v>2970</v>
      </c>
      <c r="K83" s="522" t="str">
        <f t="shared" si="96"/>
        <v>Sec.</v>
      </c>
      <c r="L83" s="525">
        <f t="shared" ref="L83:L91" si="140">L82</f>
        <v>80</v>
      </c>
      <c r="M83" s="521">
        <f t="shared" si="119"/>
        <v>297</v>
      </c>
      <c r="N83" s="522" t="str">
        <f t="shared" si="120"/>
        <v>m</v>
      </c>
      <c r="O83" s="519">
        <f t="shared" si="121"/>
        <v>62.40000000000002</v>
      </c>
      <c r="P83" s="522" t="str">
        <f t="shared" si="97"/>
        <v>m</v>
      </c>
      <c r="Q83" s="525">
        <f t="shared" ref="Q83:Q91" si="141">Q82</f>
        <v>8</v>
      </c>
      <c r="R83" s="525">
        <f t="shared" ref="R83:R91" si="142">R82</f>
        <v>1.6</v>
      </c>
      <c r="S83" s="521">
        <f t="shared" si="111"/>
        <v>29.7</v>
      </c>
      <c r="T83" s="519">
        <f t="shared" si="122"/>
        <v>75</v>
      </c>
      <c r="U83" s="522" t="str">
        <f t="shared" si="98"/>
        <v>m</v>
      </c>
      <c r="V83" s="526">
        <f t="shared" ref="V83:V91" si="143">V82</f>
        <v>2</v>
      </c>
      <c r="W83" s="521">
        <f t="shared" si="123"/>
        <v>285</v>
      </c>
      <c r="X83" s="522" t="str">
        <f t="shared" si="99"/>
        <v>m</v>
      </c>
      <c r="Y83" s="520">
        <f t="shared" si="107"/>
        <v>6</v>
      </c>
      <c r="Z83" s="519">
        <f t="shared" si="124"/>
        <v>15.950000000000008</v>
      </c>
      <c r="AA83" s="522" t="str">
        <f t="shared" si="125"/>
        <v>m</v>
      </c>
      <c r="AB83" s="519">
        <f t="shared" si="132"/>
        <v>364</v>
      </c>
      <c r="AC83" s="522" t="str">
        <f t="shared" si="135"/>
        <v>m3</v>
      </c>
      <c r="AD83" s="525">
        <f t="shared" ref="AD83:AD91" si="144">AD82</f>
        <v>0.4</v>
      </c>
      <c r="AE83" s="526">
        <f t="shared" ref="AE83:AE91" si="145">AE82</f>
        <v>9</v>
      </c>
      <c r="AF83" s="519"/>
      <c r="AG83" s="521">
        <f t="shared" si="112"/>
        <v>0</v>
      </c>
      <c r="AH83" s="519">
        <f t="shared" si="113"/>
        <v>0</v>
      </c>
      <c r="AI83" s="519" t="str">
        <f t="shared" si="114"/>
        <v/>
      </c>
      <c r="AJ83" s="654">
        <f t="shared" si="115"/>
        <v>0</v>
      </c>
    </row>
    <row r="84" spans="1:36" x14ac:dyDescent="0.2">
      <c r="A84" s="558"/>
      <c r="B84" s="548">
        <f t="shared" si="116"/>
        <v>81</v>
      </c>
      <c r="C84" s="549">
        <f t="shared" si="137"/>
        <v>1525</v>
      </c>
      <c r="D84" s="550">
        <f t="shared" si="138"/>
        <v>3050</v>
      </c>
      <c r="E84" s="551" t="s">
        <v>669</v>
      </c>
      <c r="F84" s="549">
        <f t="shared" si="117"/>
        <v>377</v>
      </c>
      <c r="G84" s="551" t="str">
        <f t="shared" si="136"/>
        <v>Kg</v>
      </c>
      <c r="H84" s="523">
        <f t="shared" si="139"/>
        <v>9</v>
      </c>
      <c r="I84" s="552" t="str">
        <f t="shared" si="110"/>
        <v>50:50 min.</v>
      </c>
      <c r="J84" s="549">
        <f t="shared" si="118"/>
        <v>3050</v>
      </c>
      <c r="K84" s="551" t="str">
        <f t="shared" si="96"/>
        <v>Sec.</v>
      </c>
      <c r="L84" s="525">
        <f t="shared" si="140"/>
        <v>80</v>
      </c>
      <c r="M84" s="550">
        <f t="shared" si="119"/>
        <v>305</v>
      </c>
      <c r="N84" s="551" t="str">
        <f t="shared" si="120"/>
        <v>m</v>
      </c>
      <c r="O84" s="549">
        <f t="shared" si="121"/>
        <v>64.000000000000014</v>
      </c>
      <c r="P84" s="551" t="str">
        <f t="shared" si="97"/>
        <v>m</v>
      </c>
      <c r="Q84" s="525">
        <f t="shared" si="141"/>
        <v>8</v>
      </c>
      <c r="R84" s="525">
        <f t="shared" si="142"/>
        <v>1.6</v>
      </c>
      <c r="S84" s="550">
        <f t="shared" si="111"/>
        <v>30.5</v>
      </c>
      <c r="T84" s="549">
        <f t="shared" si="122"/>
        <v>77</v>
      </c>
      <c r="U84" s="551" t="str">
        <f t="shared" si="98"/>
        <v>m</v>
      </c>
      <c r="V84" s="526">
        <f t="shared" si="143"/>
        <v>2</v>
      </c>
      <c r="W84" s="550">
        <f t="shared" si="123"/>
        <v>291</v>
      </c>
      <c r="X84" s="551" t="str">
        <f t="shared" si="99"/>
        <v>m</v>
      </c>
      <c r="Y84" s="520">
        <f t="shared" si="107"/>
        <v>6</v>
      </c>
      <c r="Z84" s="549">
        <f t="shared" si="124"/>
        <v>16.350000000000009</v>
      </c>
      <c r="AA84" s="551" t="str">
        <f t="shared" si="125"/>
        <v>m</v>
      </c>
      <c r="AB84" s="549">
        <f t="shared" si="132"/>
        <v>373</v>
      </c>
      <c r="AC84" s="551" t="str">
        <f t="shared" si="135"/>
        <v>m3</v>
      </c>
      <c r="AD84" s="525">
        <f t="shared" si="144"/>
        <v>0.4</v>
      </c>
      <c r="AE84" s="526">
        <f t="shared" si="145"/>
        <v>9</v>
      </c>
      <c r="AF84" s="549"/>
      <c r="AG84" s="521">
        <f t="shared" si="112"/>
        <v>0</v>
      </c>
      <c r="AH84" s="519">
        <f t="shared" si="113"/>
        <v>0</v>
      </c>
      <c r="AI84" s="519" t="str">
        <f t="shared" si="114"/>
        <v/>
      </c>
      <c r="AJ84" s="654">
        <f t="shared" si="115"/>
        <v>0</v>
      </c>
    </row>
    <row r="85" spans="1:36" x14ac:dyDescent="0.2">
      <c r="A85" s="558"/>
      <c r="B85" s="548">
        <f t="shared" si="116"/>
        <v>82</v>
      </c>
      <c r="C85" s="549">
        <f t="shared" si="137"/>
        <v>1565</v>
      </c>
      <c r="D85" s="550">
        <f t="shared" si="138"/>
        <v>3130</v>
      </c>
      <c r="E85" s="551" t="s">
        <v>669</v>
      </c>
      <c r="F85" s="549">
        <f t="shared" si="117"/>
        <v>386</v>
      </c>
      <c r="G85" s="551" t="str">
        <f t="shared" si="136"/>
        <v>Kg</v>
      </c>
      <c r="H85" s="523">
        <f t="shared" si="139"/>
        <v>9</v>
      </c>
      <c r="I85" s="552" t="str">
        <f t="shared" si="110"/>
        <v>52:10 min.</v>
      </c>
      <c r="J85" s="549">
        <f t="shared" si="118"/>
        <v>3130</v>
      </c>
      <c r="K85" s="551" t="str">
        <f t="shared" si="96"/>
        <v>Sec.</v>
      </c>
      <c r="L85" s="525">
        <f t="shared" si="140"/>
        <v>80</v>
      </c>
      <c r="M85" s="550">
        <f t="shared" si="119"/>
        <v>313</v>
      </c>
      <c r="N85" s="551" t="str">
        <f t="shared" si="120"/>
        <v>m</v>
      </c>
      <c r="O85" s="549">
        <f t="shared" si="121"/>
        <v>65.600000000000009</v>
      </c>
      <c r="P85" s="551" t="str">
        <f t="shared" si="97"/>
        <v>m</v>
      </c>
      <c r="Q85" s="525">
        <f t="shared" si="141"/>
        <v>8</v>
      </c>
      <c r="R85" s="525">
        <f t="shared" si="142"/>
        <v>1.6</v>
      </c>
      <c r="S85" s="550">
        <f t="shared" si="111"/>
        <v>31.3</v>
      </c>
      <c r="T85" s="549">
        <f t="shared" si="122"/>
        <v>79</v>
      </c>
      <c r="U85" s="551" t="str">
        <f t="shared" si="98"/>
        <v>m</v>
      </c>
      <c r="V85" s="526">
        <f t="shared" si="143"/>
        <v>2</v>
      </c>
      <c r="W85" s="550">
        <f t="shared" si="123"/>
        <v>297</v>
      </c>
      <c r="X85" s="551" t="str">
        <f t="shared" si="99"/>
        <v>m</v>
      </c>
      <c r="Y85" s="520">
        <f t="shared" si="107"/>
        <v>6</v>
      </c>
      <c r="Z85" s="549">
        <f t="shared" si="124"/>
        <v>16.750000000000007</v>
      </c>
      <c r="AA85" s="551" t="str">
        <f t="shared" si="125"/>
        <v>m</v>
      </c>
      <c r="AB85" s="549">
        <f t="shared" si="132"/>
        <v>382</v>
      </c>
      <c r="AC85" s="551" t="str">
        <f t="shared" si="135"/>
        <v>m3</v>
      </c>
      <c r="AD85" s="525">
        <f t="shared" si="144"/>
        <v>0.4</v>
      </c>
      <c r="AE85" s="526">
        <f t="shared" si="145"/>
        <v>9</v>
      </c>
      <c r="AF85" s="549"/>
      <c r="AG85" s="521">
        <f t="shared" si="112"/>
        <v>0</v>
      </c>
      <c r="AH85" s="519">
        <f t="shared" si="113"/>
        <v>0</v>
      </c>
      <c r="AI85" s="519" t="str">
        <f t="shared" si="114"/>
        <v/>
      </c>
      <c r="AJ85" s="654">
        <f t="shared" si="115"/>
        <v>0</v>
      </c>
    </row>
    <row r="86" spans="1:36" x14ac:dyDescent="0.2">
      <c r="A86" s="558"/>
      <c r="B86" s="548">
        <f t="shared" si="116"/>
        <v>83</v>
      </c>
      <c r="C86" s="549">
        <f t="shared" si="137"/>
        <v>1605</v>
      </c>
      <c r="D86" s="550">
        <f t="shared" si="138"/>
        <v>3210</v>
      </c>
      <c r="E86" s="551" t="s">
        <v>669</v>
      </c>
      <c r="F86" s="549">
        <f t="shared" si="117"/>
        <v>395</v>
      </c>
      <c r="G86" s="551" t="str">
        <f t="shared" si="136"/>
        <v>Kg</v>
      </c>
      <c r="H86" s="523">
        <f t="shared" si="139"/>
        <v>9</v>
      </c>
      <c r="I86" s="552" t="str">
        <f t="shared" si="110"/>
        <v>53:30 min.</v>
      </c>
      <c r="J86" s="549">
        <f t="shared" si="118"/>
        <v>3210</v>
      </c>
      <c r="K86" s="551" t="str">
        <f t="shared" ref="K86:K103" si="146">K85</f>
        <v>Sec.</v>
      </c>
      <c r="L86" s="525">
        <f t="shared" si="140"/>
        <v>80</v>
      </c>
      <c r="M86" s="550">
        <f t="shared" si="119"/>
        <v>321</v>
      </c>
      <c r="N86" s="551" t="str">
        <f t="shared" si="120"/>
        <v>m</v>
      </c>
      <c r="O86" s="549">
        <f t="shared" si="121"/>
        <v>67.2</v>
      </c>
      <c r="P86" s="551" t="str">
        <f t="shared" ref="P86:P103" si="147">P85</f>
        <v>m</v>
      </c>
      <c r="Q86" s="525">
        <f t="shared" si="141"/>
        <v>8</v>
      </c>
      <c r="R86" s="525">
        <f t="shared" si="142"/>
        <v>1.6</v>
      </c>
      <c r="S86" s="550">
        <f t="shared" si="111"/>
        <v>32.1</v>
      </c>
      <c r="T86" s="549">
        <f t="shared" si="122"/>
        <v>81</v>
      </c>
      <c r="U86" s="551" t="str">
        <f t="shared" ref="U86:U103" si="148">U85</f>
        <v>m</v>
      </c>
      <c r="V86" s="526">
        <f t="shared" si="143"/>
        <v>2</v>
      </c>
      <c r="W86" s="550">
        <f t="shared" si="123"/>
        <v>303</v>
      </c>
      <c r="X86" s="551" t="str">
        <f t="shared" ref="X86:X103" si="149">X85</f>
        <v>m</v>
      </c>
      <c r="Y86" s="520">
        <f t="shared" si="107"/>
        <v>6</v>
      </c>
      <c r="Z86" s="549">
        <f t="shared" si="124"/>
        <v>17.150000000000006</v>
      </c>
      <c r="AA86" s="551" t="str">
        <f t="shared" si="125"/>
        <v>m</v>
      </c>
      <c r="AB86" s="549">
        <f t="shared" si="132"/>
        <v>391</v>
      </c>
      <c r="AC86" s="551" t="str">
        <f t="shared" si="135"/>
        <v>m3</v>
      </c>
      <c r="AD86" s="525">
        <f t="shared" si="144"/>
        <v>0.4</v>
      </c>
      <c r="AE86" s="526">
        <f t="shared" si="145"/>
        <v>9</v>
      </c>
      <c r="AF86" s="549"/>
      <c r="AG86" s="521">
        <f t="shared" si="112"/>
        <v>0</v>
      </c>
      <c r="AH86" s="519">
        <f t="shared" si="113"/>
        <v>0</v>
      </c>
      <c r="AI86" s="519" t="str">
        <f t="shared" si="114"/>
        <v/>
      </c>
      <c r="AJ86" s="654">
        <f t="shared" si="115"/>
        <v>0</v>
      </c>
    </row>
    <row r="87" spans="1:36" x14ac:dyDescent="0.2">
      <c r="B87" s="553">
        <f t="shared" si="116"/>
        <v>84</v>
      </c>
      <c r="C87" s="519">
        <f t="shared" si="137"/>
        <v>1645</v>
      </c>
      <c r="D87" s="521">
        <f t="shared" si="138"/>
        <v>3290</v>
      </c>
      <c r="E87" s="522" t="s">
        <v>669</v>
      </c>
      <c r="F87" s="519">
        <f t="shared" si="117"/>
        <v>404</v>
      </c>
      <c r="G87" s="522" t="str">
        <f t="shared" si="136"/>
        <v>Kg</v>
      </c>
      <c r="H87" s="523">
        <f t="shared" si="139"/>
        <v>9</v>
      </c>
      <c r="I87" s="524" t="str">
        <f t="shared" si="110"/>
        <v>54:50 min.</v>
      </c>
      <c r="J87" s="519">
        <f t="shared" si="118"/>
        <v>3290</v>
      </c>
      <c r="K87" s="522" t="str">
        <f t="shared" si="146"/>
        <v>Sec.</v>
      </c>
      <c r="L87" s="525">
        <f t="shared" si="140"/>
        <v>80</v>
      </c>
      <c r="M87" s="521">
        <f t="shared" si="119"/>
        <v>329</v>
      </c>
      <c r="N87" s="522" t="str">
        <f t="shared" si="120"/>
        <v>m</v>
      </c>
      <c r="O87" s="519">
        <f t="shared" si="121"/>
        <v>68.8</v>
      </c>
      <c r="P87" s="522" t="str">
        <f t="shared" si="147"/>
        <v>m</v>
      </c>
      <c r="Q87" s="525">
        <f t="shared" si="141"/>
        <v>8</v>
      </c>
      <c r="R87" s="525">
        <f t="shared" si="142"/>
        <v>1.6</v>
      </c>
      <c r="S87" s="521">
        <f t="shared" si="111"/>
        <v>32.9</v>
      </c>
      <c r="T87" s="519">
        <f t="shared" si="122"/>
        <v>83</v>
      </c>
      <c r="U87" s="522" t="str">
        <f t="shared" si="148"/>
        <v>m</v>
      </c>
      <c r="V87" s="526">
        <f t="shared" si="143"/>
        <v>2</v>
      </c>
      <c r="W87" s="521">
        <f t="shared" si="123"/>
        <v>309</v>
      </c>
      <c r="X87" s="522" t="str">
        <f t="shared" si="149"/>
        <v>m</v>
      </c>
      <c r="Y87" s="520">
        <f t="shared" si="107"/>
        <v>6</v>
      </c>
      <c r="Z87" s="519">
        <f t="shared" si="124"/>
        <v>17.550000000000004</v>
      </c>
      <c r="AA87" s="522" t="str">
        <f t="shared" si="125"/>
        <v>m</v>
      </c>
      <c r="AB87" s="519">
        <f t="shared" si="132"/>
        <v>400</v>
      </c>
      <c r="AC87" s="522" t="str">
        <f t="shared" si="135"/>
        <v>m3</v>
      </c>
      <c r="AD87" s="525">
        <f t="shared" si="144"/>
        <v>0.4</v>
      </c>
      <c r="AE87" s="526">
        <f t="shared" si="145"/>
        <v>9</v>
      </c>
      <c r="AF87" s="519"/>
      <c r="AG87" s="521">
        <f t="shared" si="112"/>
        <v>0</v>
      </c>
      <c r="AH87" s="519">
        <f t="shared" si="113"/>
        <v>0</v>
      </c>
      <c r="AI87" s="519" t="str">
        <f t="shared" si="114"/>
        <v/>
      </c>
      <c r="AJ87" s="654">
        <f t="shared" si="115"/>
        <v>0</v>
      </c>
    </row>
    <row r="88" spans="1:36" x14ac:dyDescent="0.2">
      <c r="B88" s="553">
        <f t="shared" si="116"/>
        <v>85</v>
      </c>
      <c r="C88" s="519">
        <f t="shared" si="137"/>
        <v>1685</v>
      </c>
      <c r="D88" s="521">
        <f t="shared" si="138"/>
        <v>3370</v>
      </c>
      <c r="E88" s="522" t="s">
        <v>669</v>
      </c>
      <c r="F88" s="519">
        <f t="shared" si="117"/>
        <v>413</v>
      </c>
      <c r="G88" s="522" t="str">
        <f t="shared" si="136"/>
        <v>Kg</v>
      </c>
      <c r="H88" s="523">
        <f t="shared" si="139"/>
        <v>9</v>
      </c>
      <c r="I88" s="524" t="str">
        <f t="shared" si="110"/>
        <v>56:10 min.</v>
      </c>
      <c r="J88" s="519">
        <f t="shared" si="118"/>
        <v>3370</v>
      </c>
      <c r="K88" s="522" t="str">
        <f t="shared" si="146"/>
        <v>Sec.</v>
      </c>
      <c r="L88" s="525">
        <f t="shared" si="140"/>
        <v>80</v>
      </c>
      <c r="M88" s="521">
        <f t="shared" si="119"/>
        <v>337</v>
      </c>
      <c r="N88" s="522" t="str">
        <f t="shared" si="120"/>
        <v>m</v>
      </c>
      <c r="O88" s="519">
        <f t="shared" si="121"/>
        <v>70.399999999999991</v>
      </c>
      <c r="P88" s="522" t="str">
        <f t="shared" si="147"/>
        <v>m</v>
      </c>
      <c r="Q88" s="525">
        <f t="shared" si="141"/>
        <v>8</v>
      </c>
      <c r="R88" s="525">
        <f t="shared" si="142"/>
        <v>1.6</v>
      </c>
      <c r="S88" s="521">
        <f t="shared" si="111"/>
        <v>33.700000000000003</v>
      </c>
      <c r="T88" s="519">
        <f t="shared" si="122"/>
        <v>85</v>
      </c>
      <c r="U88" s="522" t="str">
        <f t="shared" si="148"/>
        <v>m</v>
      </c>
      <c r="V88" s="526">
        <f t="shared" si="143"/>
        <v>2</v>
      </c>
      <c r="W88" s="521">
        <f t="shared" si="123"/>
        <v>315</v>
      </c>
      <c r="X88" s="522" t="str">
        <f t="shared" si="149"/>
        <v>m</v>
      </c>
      <c r="Y88" s="520">
        <f t="shared" si="107"/>
        <v>6</v>
      </c>
      <c r="Z88" s="519">
        <f t="shared" si="124"/>
        <v>17.950000000000003</v>
      </c>
      <c r="AA88" s="522" t="str">
        <f t="shared" si="125"/>
        <v>m</v>
      </c>
      <c r="AB88" s="519">
        <f t="shared" si="132"/>
        <v>409</v>
      </c>
      <c r="AC88" s="522" t="str">
        <f t="shared" si="135"/>
        <v>m3</v>
      </c>
      <c r="AD88" s="525">
        <f t="shared" si="144"/>
        <v>0.4</v>
      </c>
      <c r="AE88" s="526">
        <f t="shared" si="145"/>
        <v>9</v>
      </c>
      <c r="AF88" s="519"/>
      <c r="AG88" s="521">
        <f t="shared" si="112"/>
        <v>0</v>
      </c>
      <c r="AH88" s="519">
        <f t="shared" si="113"/>
        <v>0</v>
      </c>
      <c r="AI88" s="519" t="str">
        <f t="shared" si="114"/>
        <v/>
      </c>
      <c r="AJ88" s="654">
        <f t="shared" si="115"/>
        <v>0</v>
      </c>
    </row>
    <row r="89" spans="1:36" x14ac:dyDescent="0.2">
      <c r="B89" s="553">
        <f t="shared" si="116"/>
        <v>86</v>
      </c>
      <c r="C89" s="519">
        <f t="shared" si="137"/>
        <v>1725</v>
      </c>
      <c r="D89" s="521">
        <f t="shared" si="138"/>
        <v>3450</v>
      </c>
      <c r="E89" s="522" t="s">
        <v>669</v>
      </c>
      <c r="F89" s="519">
        <f t="shared" si="117"/>
        <v>422</v>
      </c>
      <c r="G89" s="522" t="str">
        <f t="shared" si="136"/>
        <v>Kg</v>
      </c>
      <c r="H89" s="523">
        <f t="shared" si="139"/>
        <v>9</v>
      </c>
      <c r="I89" s="524" t="str">
        <f t="shared" si="110"/>
        <v>57:30 min.</v>
      </c>
      <c r="J89" s="519">
        <f t="shared" si="118"/>
        <v>3450</v>
      </c>
      <c r="K89" s="522" t="str">
        <f t="shared" si="146"/>
        <v>Sec.</v>
      </c>
      <c r="L89" s="525">
        <f t="shared" si="140"/>
        <v>80</v>
      </c>
      <c r="M89" s="521">
        <f t="shared" si="119"/>
        <v>345</v>
      </c>
      <c r="N89" s="522" t="str">
        <f t="shared" si="120"/>
        <v>m</v>
      </c>
      <c r="O89" s="519">
        <f t="shared" si="121"/>
        <v>71.999999999999986</v>
      </c>
      <c r="P89" s="522" t="str">
        <f t="shared" si="147"/>
        <v>m</v>
      </c>
      <c r="Q89" s="525">
        <f t="shared" si="141"/>
        <v>8</v>
      </c>
      <c r="R89" s="525">
        <f t="shared" si="142"/>
        <v>1.6</v>
      </c>
      <c r="S89" s="521">
        <f t="shared" si="111"/>
        <v>34.5</v>
      </c>
      <c r="T89" s="519">
        <f t="shared" si="122"/>
        <v>87</v>
      </c>
      <c r="U89" s="522" t="str">
        <f t="shared" si="148"/>
        <v>m</v>
      </c>
      <c r="V89" s="526">
        <f t="shared" si="143"/>
        <v>2</v>
      </c>
      <c r="W89" s="521">
        <f t="shared" si="123"/>
        <v>321</v>
      </c>
      <c r="X89" s="522" t="str">
        <f t="shared" si="149"/>
        <v>m</v>
      </c>
      <c r="Y89" s="520">
        <f t="shared" si="107"/>
        <v>6</v>
      </c>
      <c r="Z89" s="519">
        <f t="shared" si="124"/>
        <v>18.350000000000001</v>
      </c>
      <c r="AA89" s="522" t="str">
        <f t="shared" si="125"/>
        <v>m</v>
      </c>
      <c r="AB89" s="519">
        <f t="shared" si="132"/>
        <v>418</v>
      </c>
      <c r="AC89" s="522" t="str">
        <f t="shared" si="135"/>
        <v>m3</v>
      </c>
      <c r="AD89" s="525">
        <f t="shared" si="144"/>
        <v>0.4</v>
      </c>
      <c r="AE89" s="526">
        <f t="shared" si="145"/>
        <v>9</v>
      </c>
      <c r="AF89" s="519"/>
      <c r="AG89" s="521">
        <f t="shared" si="112"/>
        <v>0</v>
      </c>
      <c r="AH89" s="519">
        <f t="shared" si="113"/>
        <v>0</v>
      </c>
      <c r="AI89" s="519" t="str">
        <f t="shared" si="114"/>
        <v/>
      </c>
      <c r="AJ89" s="654">
        <f t="shared" si="115"/>
        <v>0</v>
      </c>
    </row>
    <row r="90" spans="1:36" x14ac:dyDescent="0.2">
      <c r="B90" s="548">
        <f t="shared" si="116"/>
        <v>87</v>
      </c>
      <c r="C90" s="549">
        <f t="shared" si="137"/>
        <v>1765</v>
      </c>
      <c r="D90" s="550">
        <f t="shared" si="138"/>
        <v>3530</v>
      </c>
      <c r="E90" s="551" t="s">
        <v>669</v>
      </c>
      <c r="F90" s="549">
        <f t="shared" si="117"/>
        <v>431</v>
      </c>
      <c r="G90" s="551" t="str">
        <f t="shared" si="136"/>
        <v>Kg</v>
      </c>
      <c r="H90" s="523">
        <f t="shared" si="139"/>
        <v>9</v>
      </c>
      <c r="I90" s="552" t="str">
        <f t="shared" si="110"/>
        <v>58:50 min.</v>
      </c>
      <c r="J90" s="549">
        <f t="shared" si="118"/>
        <v>3530</v>
      </c>
      <c r="K90" s="551" t="str">
        <f t="shared" si="146"/>
        <v>Sec.</v>
      </c>
      <c r="L90" s="525">
        <f t="shared" si="140"/>
        <v>80</v>
      </c>
      <c r="M90" s="550">
        <f t="shared" si="119"/>
        <v>353</v>
      </c>
      <c r="N90" s="551" t="str">
        <f t="shared" si="120"/>
        <v>m</v>
      </c>
      <c r="O90" s="549">
        <f t="shared" si="121"/>
        <v>73.59999999999998</v>
      </c>
      <c r="P90" s="551" t="str">
        <f t="shared" si="147"/>
        <v>m</v>
      </c>
      <c r="Q90" s="525">
        <f t="shared" si="141"/>
        <v>8</v>
      </c>
      <c r="R90" s="525">
        <f t="shared" si="142"/>
        <v>1.6</v>
      </c>
      <c r="S90" s="550">
        <f t="shared" si="111"/>
        <v>35.299999999999997</v>
      </c>
      <c r="T90" s="549">
        <f t="shared" si="122"/>
        <v>89</v>
      </c>
      <c r="U90" s="551" t="str">
        <f t="shared" si="148"/>
        <v>m</v>
      </c>
      <c r="V90" s="526">
        <f t="shared" si="143"/>
        <v>2</v>
      </c>
      <c r="W90" s="550">
        <f t="shared" si="123"/>
        <v>327</v>
      </c>
      <c r="X90" s="551" t="str">
        <f t="shared" si="149"/>
        <v>m</v>
      </c>
      <c r="Y90" s="520">
        <f t="shared" si="107"/>
        <v>6</v>
      </c>
      <c r="Z90" s="549">
        <f t="shared" si="124"/>
        <v>18.75</v>
      </c>
      <c r="AA90" s="551" t="str">
        <f t="shared" si="125"/>
        <v>m</v>
      </c>
      <c r="AB90" s="549">
        <f t="shared" si="132"/>
        <v>427</v>
      </c>
      <c r="AC90" s="551" t="str">
        <f t="shared" si="135"/>
        <v>m3</v>
      </c>
      <c r="AD90" s="525">
        <f t="shared" si="144"/>
        <v>0.4</v>
      </c>
      <c r="AE90" s="526">
        <f t="shared" si="145"/>
        <v>9</v>
      </c>
      <c r="AF90" s="549"/>
      <c r="AG90" s="521">
        <f t="shared" si="112"/>
        <v>0</v>
      </c>
      <c r="AH90" s="519">
        <f t="shared" si="113"/>
        <v>0</v>
      </c>
      <c r="AI90" s="519" t="str">
        <f t="shared" si="114"/>
        <v/>
      </c>
      <c r="AJ90" s="654">
        <f t="shared" si="115"/>
        <v>0</v>
      </c>
    </row>
    <row r="91" spans="1:36" x14ac:dyDescent="0.2">
      <c r="B91" s="548">
        <f t="shared" si="116"/>
        <v>88</v>
      </c>
      <c r="C91" s="549">
        <f t="shared" si="137"/>
        <v>1805</v>
      </c>
      <c r="D91" s="550">
        <f t="shared" si="138"/>
        <v>3610</v>
      </c>
      <c r="E91" s="551" t="s">
        <v>669</v>
      </c>
      <c r="F91" s="549">
        <f t="shared" si="117"/>
        <v>440</v>
      </c>
      <c r="G91" s="551" t="str">
        <f t="shared" si="136"/>
        <v>Kg</v>
      </c>
      <c r="H91" s="523">
        <f t="shared" si="139"/>
        <v>9</v>
      </c>
      <c r="I91" s="552" t="str">
        <f t="shared" si="110"/>
        <v>60:10 min.</v>
      </c>
      <c r="J91" s="549">
        <f t="shared" si="118"/>
        <v>3610</v>
      </c>
      <c r="K91" s="551" t="str">
        <f t="shared" si="146"/>
        <v>Sec.</v>
      </c>
      <c r="L91" s="525">
        <f t="shared" si="140"/>
        <v>80</v>
      </c>
      <c r="M91" s="550">
        <f t="shared" si="119"/>
        <v>361</v>
      </c>
      <c r="N91" s="551" t="str">
        <f t="shared" si="120"/>
        <v>m</v>
      </c>
      <c r="O91" s="549">
        <f t="shared" si="121"/>
        <v>75.199999999999974</v>
      </c>
      <c r="P91" s="551" t="str">
        <f t="shared" si="147"/>
        <v>m</v>
      </c>
      <c r="Q91" s="525">
        <f t="shared" si="141"/>
        <v>8</v>
      </c>
      <c r="R91" s="525">
        <f t="shared" si="142"/>
        <v>1.6</v>
      </c>
      <c r="S91" s="550">
        <f t="shared" si="111"/>
        <v>36.1</v>
      </c>
      <c r="T91" s="549">
        <f t="shared" si="122"/>
        <v>91</v>
      </c>
      <c r="U91" s="551" t="str">
        <f t="shared" si="148"/>
        <v>m</v>
      </c>
      <c r="V91" s="526">
        <f t="shared" si="143"/>
        <v>2</v>
      </c>
      <c r="W91" s="550">
        <f t="shared" si="123"/>
        <v>333</v>
      </c>
      <c r="X91" s="551" t="str">
        <f t="shared" si="149"/>
        <v>m</v>
      </c>
      <c r="Y91" s="520">
        <f t="shared" si="107"/>
        <v>6</v>
      </c>
      <c r="Z91" s="549">
        <f t="shared" si="124"/>
        <v>19.149999999999999</v>
      </c>
      <c r="AA91" s="551" t="str">
        <f t="shared" si="125"/>
        <v>m</v>
      </c>
      <c r="AB91" s="549">
        <f t="shared" si="132"/>
        <v>436</v>
      </c>
      <c r="AC91" s="551" t="str">
        <f t="shared" si="135"/>
        <v>m3</v>
      </c>
      <c r="AD91" s="525">
        <f t="shared" si="144"/>
        <v>0.4</v>
      </c>
      <c r="AE91" s="526">
        <f t="shared" si="145"/>
        <v>9</v>
      </c>
      <c r="AF91" s="549"/>
      <c r="AG91" s="521">
        <f t="shared" si="112"/>
        <v>0</v>
      </c>
      <c r="AH91" s="519">
        <f t="shared" si="113"/>
        <v>0</v>
      </c>
      <c r="AI91" s="519" t="str">
        <f t="shared" si="114"/>
        <v/>
      </c>
      <c r="AJ91" s="654">
        <f t="shared" si="115"/>
        <v>0</v>
      </c>
    </row>
    <row r="92" spans="1:36" x14ac:dyDescent="0.2">
      <c r="B92" s="548">
        <f t="shared" si="116"/>
        <v>89</v>
      </c>
      <c r="C92" s="549">
        <f t="shared" si="137"/>
        <v>1845</v>
      </c>
      <c r="D92" s="550">
        <f t="shared" si="138"/>
        <v>3690</v>
      </c>
      <c r="E92" s="551" t="s">
        <v>669</v>
      </c>
      <c r="F92" s="549">
        <f t="shared" si="117"/>
        <v>449</v>
      </c>
      <c r="G92" s="551" t="str">
        <f t="shared" si="136"/>
        <v>Kg</v>
      </c>
      <c r="H92" s="523">
        <v>10</v>
      </c>
      <c r="I92" s="552" t="str">
        <f t="shared" si="110"/>
        <v>61:30 min.</v>
      </c>
      <c r="J92" s="549">
        <f t="shared" si="118"/>
        <v>3690</v>
      </c>
      <c r="K92" s="551" t="str">
        <f t="shared" si="146"/>
        <v>Sec.</v>
      </c>
      <c r="L92" s="525">
        <v>90</v>
      </c>
      <c r="M92" s="550">
        <f t="shared" si="119"/>
        <v>369</v>
      </c>
      <c r="N92" s="551" t="str">
        <f t="shared" si="120"/>
        <v>m</v>
      </c>
      <c r="O92" s="549">
        <f t="shared" si="121"/>
        <v>76.799999999999969</v>
      </c>
      <c r="P92" s="551" t="str">
        <f t="shared" si="147"/>
        <v>m</v>
      </c>
      <c r="Q92" s="525">
        <v>9</v>
      </c>
      <c r="R92" s="525">
        <v>2.8</v>
      </c>
      <c r="S92" s="550">
        <f t="shared" si="111"/>
        <v>36.9</v>
      </c>
      <c r="T92" s="549">
        <f t="shared" si="122"/>
        <v>93</v>
      </c>
      <c r="U92" s="551" t="str">
        <f t="shared" si="148"/>
        <v>m</v>
      </c>
      <c r="V92" s="526">
        <v>2.25</v>
      </c>
      <c r="W92" s="550">
        <f t="shared" si="123"/>
        <v>339</v>
      </c>
      <c r="X92" s="551" t="str">
        <f t="shared" si="149"/>
        <v>m</v>
      </c>
      <c r="Y92" s="520">
        <f t="shared" si="107"/>
        <v>6</v>
      </c>
      <c r="Z92" s="549">
        <f t="shared" si="124"/>
        <v>19.549999999999997</v>
      </c>
      <c r="AA92" s="551" t="str">
        <f t="shared" si="125"/>
        <v>m</v>
      </c>
      <c r="AB92" s="549">
        <f t="shared" si="132"/>
        <v>445</v>
      </c>
      <c r="AC92" s="551" t="str">
        <f t="shared" si="135"/>
        <v>m3</v>
      </c>
      <c r="AD92" s="525">
        <v>0.45</v>
      </c>
      <c r="AE92" s="526">
        <v>10</v>
      </c>
      <c r="AF92" s="549"/>
      <c r="AG92" s="521">
        <f t="shared" si="112"/>
        <v>0</v>
      </c>
      <c r="AH92" s="519">
        <f t="shared" si="113"/>
        <v>0</v>
      </c>
      <c r="AI92" s="519" t="str">
        <f t="shared" si="114"/>
        <v/>
      </c>
      <c r="AJ92" s="654">
        <f t="shared" si="115"/>
        <v>0</v>
      </c>
    </row>
    <row r="93" spans="1:36" x14ac:dyDescent="0.2">
      <c r="B93" s="553">
        <f t="shared" si="116"/>
        <v>90</v>
      </c>
      <c r="C93" s="519">
        <f t="shared" ref="C93:C102" si="150">C92+45</f>
        <v>1890</v>
      </c>
      <c r="D93" s="521">
        <f t="shared" ref="D93:D102" si="151">D92+90</f>
        <v>3780</v>
      </c>
      <c r="E93" s="522" t="s">
        <v>669</v>
      </c>
      <c r="F93" s="519">
        <f t="shared" si="117"/>
        <v>459</v>
      </c>
      <c r="G93" s="522" t="str">
        <f t="shared" si="136"/>
        <v>Kg</v>
      </c>
      <c r="H93" s="523">
        <f t="shared" ref="H93:H101" si="152">H92</f>
        <v>10</v>
      </c>
      <c r="I93" s="524" t="str">
        <f t="shared" si="110"/>
        <v>63:0 min.</v>
      </c>
      <c r="J93" s="519">
        <f t="shared" si="118"/>
        <v>3780</v>
      </c>
      <c r="K93" s="522" t="str">
        <f t="shared" si="146"/>
        <v>Sec.</v>
      </c>
      <c r="L93" s="525">
        <f t="shared" ref="L93:L103" si="153">L92</f>
        <v>90</v>
      </c>
      <c r="M93" s="521">
        <f t="shared" si="119"/>
        <v>378</v>
      </c>
      <c r="N93" s="522" t="str">
        <f t="shared" si="120"/>
        <v>m</v>
      </c>
      <c r="O93" s="519">
        <f t="shared" si="121"/>
        <v>79.599999999999966</v>
      </c>
      <c r="P93" s="522" t="str">
        <f t="shared" si="147"/>
        <v>m</v>
      </c>
      <c r="Q93" s="525">
        <f t="shared" ref="Q93:Q101" si="154">Q92</f>
        <v>9</v>
      </c>
      <c r="R93" s="525">
        <v>1.8</v>
      </c>
      <c r="S93" s="521">
        <f t="shared" si="111"/>
        <v>37.799999999999997</v>
      </c>
      <c r="T93" s="519">
        <f t="shared" si="122"/>
        <v>95.25</v>
      </c>
      <c r="U93" s="522" t="str">
        <f t="shared" si="148"/>
        <v>m</v>
      </c>
      <c r="V93" s="526">
        <f t="shared" ref="V93:V101" si="155">V92</f>
        <v>2.25</v>
      </c>
      <c r="W93" s="521">
        <f t="shared" si="123"/>
        <v>345</v>
      </c>
      <c r="X93" s="522" t="str">
        <f t="shared" si="149"/>
        <v>m</v>
      </c>
      <c r="Y93" s="520">
        <f t="shared" si="107"/>
        <v>6</v>
      </c>
      <c r="Z93" s="519">
        <f t="shared" si="124"/>
        <v>19.999999999999996</v>
      </c>
      <c r="AA93" s="522" t="str">
        <f t="shared" si="125"/>
        <v>m</v>
      </c>
      <c r="AB93" s="519">
        <f t="shared" si="132"/>
        <v>455</v>
      </c>
      <c r="AC93" s="522" t="str">
        <f t="shared" si="135"/>
        <v>m3</v>
      </c>
      <c r="AD93" s="525">
        <f t="shared" ref="AD93:AD101" si="156">AD92</f>
        <v>0.45</v>
      </c>
      <c r="AE93" s="526">
        <f t="shared" ref="AE93:AE101" si="157">AE92</f>
        <v>10</v>
      </c>
      <c r="AF93" s="519"/>
      <c r="AG93" s="521">
        <f t="shared" si="112"/>
        <v>0</v>
      </c>
      <c r="AH93" s="519">
        <f t="shared" si="113"/>
        <v>0</v>
      </c>
      <c r="AI93" s="519" t="str">
        <f t="shared" si="114"/>
        <v/>
      </c>
      <c r="AJ93" s="654">
        <f t="shared" si="115"/>
        <v>0</v>
      </c>
    </row>
    <row r="94" spans="1:36" x14ac:dyDescent="0.2">
      <c r="B94" s="553">
        <f t="shared" si="116"/>
        <v>91</v>
      </c>
      <c r="C94" s="519">
        <f t="shared" si="150"/>
        <v>1935</v>
      </c>
      <c r="D94" s="521">
        <f t="shared" si="151"/>
        <v>3870</v>
      </c>
      <c r="E94" s="522" t="s">
        <v>669</v>
      </c>
      <c r="F94" s="519">
        <f t="shared" si="117"/>
        <v>469</v>
      </c>
      <c r="G94" s="522" t="str">
        <f t="shared" si="136"/>
        <v>Kg</v>
      </c>
      <c r="H94" s="523">
        <f t="shared" si="152"/>
        <v>10</v>
      </c>
      <c r="I94" s="524" t="str">
        <f t="shared" si="110"/>
        <v>64:30 min.</v>
      </c>
      <c r="J94" s="519">
        <f t="shared" si="118"/>
        <v>3870</v>
      </c>
      <c r="K94" s="522" t="str">
        <f t="shared" si="146"/>
        <v>Sec.</v>
      </c>
      <c r="L94" s="525">
        <f t="shared" si="153"/>
        <v>90</v>
      </c>
      <c r="M94" s="521">
        <f t="shared" si="119"/>
        <v>387</v>
      </c>
      <c r="N94" s="522" t="str">
        <f t="shared" si="120"/>
        <v>m</v>
      </c>
      <c r="O94" s="519">
        <f t="shared" si="121"/>
        <v>81.399999999999963</v>
      </c>
      <c r="P94" s="522" t="str">
        <f t="shared" si="147"/>
        <v>m</v>
      </c>
      <c r="Q94" s="525">
        <f t="shared" si="154"/>
        <v>9</v>
      </c>
      <c r="R94" s="525">
        <f t="shared" ref="R94:R101" si="158">R93</f>
        <v>1.8</v>
      </c>
      <c r="S94" s="521">
        <f t="shared" si="111"/>
        <v>38.700000000000003</v>
      </c>
      <c r="T94" s="519">
        <f t="shared" si="122"/>
        <v>97.5</v>
      </c>
      <c r="U94" s="522" t="str">
        <f t="shared" si="148"/>
        <v>m</v>
      </c>
      <c r="V94" s="526">
        <f t="shared" si="155"/>
        <v>2.25</v>
      </c>
      <c r="W94" s="521">
        <f t="shared" si="123"/>
        <v>351</v>
      </c>
      <c r="X94" s="522" t="str">
        <f t="shared" si="149"/>
        <v>m</v>
      </c>
      <c r="Y94" s="520">
        <f t="shared" si="107"/>
        <v>6</v>
      </c>
      <c r="Z94" s="519">
        <f t="shared" si="124"/>
        <v>20.449999999999996</v>
      </c>
      <c r="AA94" s="522" t="str">
        <f t="shared" si="125"/>
        <v>m</v>
      </c>
      <c r="AB94" s="519">
        <f t="shared" si="132"/>
        <v>465</v>
      </c>
      <c r="AC94" s="522" t="str">
        <f t="shared" si="135"/>
        <v>m3</v>
      </c>
      <c r="AD94" s="525">
        <f t="shared" si="156"/>
        <v>0.45</v>
      </c>
      <c r="AE94" s="526">
        <f t="shared" si="157"/>
        <v>10</v>
      </c>
      <c r="AF94" s="519"/>
      <c r="AG94" s="521">
        <f t="shared" si="112"/>
        <v>0</v>
      </c>
      <c r="AH94" s="519">
        <f t="shared" si="113"/>
        <v>0</v>
      </c>
      <c r="AI94" s="519" t="str">
        <f t="shared" si="114"/>
        <v/>
      </c>
      <c r="AJ94" s="654">
        <f t="shared" si="115"/>
        <v>0</v>
      </c>
    </row>
    <row r="95" spans="1:36" x14ac:dyDescent="0.2">
      <c r="B95" s="553">
        <f t="shared" si="116"/>
        <v>92</v>
      </c>
      <c r="C95" s="519">
        <f t="shared" si="150"/>
        <v>1980</v>
      </c>
      <c r="D95" s="521">
        <f t="shared" si="151"/>
        <v>3960</v>
      </c>
      <c r="E95" s="522" t="s">
        <v>669</v>
      </c>
      <c r="F95" s="519">
        <f t="shared" si="117"/>
        <v>479</v>
      </c>
      <c r="G95" s="522" t="str">
        <f t="shared" si="136"/>
        <v>Kg</v>
      </c>
      <c r="H95" s="523">
        <f t="shared" si="152"/>
        <v>10</v>
      </c>
      <c r="I95" s="524" t="str">
        <f t="shared" si="110"/>
        <v>66:0 min.</v>
      </c>
      <c r="J95" s="519">
        <f t="shared" si="118"/>
        <v>3960</v>
      </c>
      <c r="K95" s="522" t="str">
        <f t="shared" si="146"/>
        <v>Sec.</v>
      </c>
      <c r="L95" s="525">
        <f t="shared" si="153"/>
        <v>90</v>
      </c>
      <c r="M95" s="521">
        <f t="shared" si="119"/>
        <v>396</v>
      </c>
      <c r="N95" s="522" t="str">
        <f t="shared" si="120"/>
        <v>m</v>
      </c>
      <c r="O95" s="519">
        <f t="shared" si="121"/>
        <v>83.19999999999996</v>
      </c>
      <c r="P95" s="522" t="str">
        <f t="shared" si="147"/>
        <v>m</v>
      </c>
      <c r="Q95" s="525">
        <f t="shared" si="154"/>
        <v>9</v>
      </c>
      <c r="R95" s="525">
        <f t="shared" si="158"/>
        <v>1.8</v>
      </c>
      <c r="S95" s="521">
        <f t="shared" si="111"/>
        <v>39.6</v>
      </c>
      <c r="T95" s="519">
        <f t="shared" si="122"/>
        <v>99.75</v>
      </c>
      <c r="U95" s="522" t="str">
        <f t="shared" si="148"/>
        <v>m</v>
      </c>
      <c r="V95" s="526">
        <f t="shared" si="155"/>
        <v>2.25</v>
      </c>
      <c r="W95" s="521">
        <f t="shared" si="123"/>
        <v>357</v>
      </c>
      <c r="X95" s="522" t="str">
        <f t="shared" si="149"/>
        <v>m</v>
      </c>
      <c r="Y95" s="520">
        <f t="shared" si="107"/>
        <v>6</v>
      </c>
      <c r="Z95" s="519">
        <f t="shared" si="124"/>
        <v>20.899999999999995</v>
      </c>
      <c r="AA95" s="522" t="str">
        <f t="shared" si="125"/>
        <v>m</v>
      </c>
      <c r="AB95" s="519">
        <f t="shared" si="132"/>
        <v>475</v>
      </c>
      <c r="AC95" s="522" t="str">
        <f t="shared" si="135"/>
        <v>m3</v>
      </c>
      <c r="AD95" s="525">
        <f t="shared" si="156"/>
        <v>0.45</v>
      </c>
      <c r="AE95" s="526">
        <f t="shared" si="157"/>
        <v>10</v>
      </c>
      <c r="AF95" s="519"/>
      <c r="AG95" s="521">
        <f t="shared" si="112"/>
        <v>0</v>
      </c>
      <c r="AH95" s="519">
        <f t="shared" si="113"/>
        <v>0</v>
      </c>
      <c r="AI95" s="519" t="str">
        <f t="shared" si="114"/>
        <v/>
      </c>
      <c r="AJ95" s="654">
        <f t="shared" si="115"/>
        <v>0</v>
      </c>
    </row>
    <row r="96" spans="1:36" x14ac:dyDescent="0.2">
      <c r="B96" s="548">
        <f t="shared" si="116"/>
        <v>93</v>
      </c>
      <c r="C96" s="549">
        <f t="shared" si="150"/>
        <v>2025</v>
      </c>
      <c r="D96" s="550">
        <f t="shared" si="151"/>
        <v>4050</v>
      </c>
      <c r="E96" s="551" t="s">
        <v>669</v>
      </c>
      <c r="F96" s="549">
        <f t="shared" si="117"/>
        <v>489</v>
      </c>
      <c r="G96" s="551" t="str">
        <f t="shared" si="136"/>
        <v>Kg</v>
      </c>
      <c r="H96" s="523">
        <f t="shared" si="152"/>
        <v>10</v>
      </c>
      <c r="I96" s="552" t="str">
        <f t="shared" si="110"/>
        <v>67:30 min.</v>
      </c>
      <c r="J96" s="549">
        <f t="shared" si="118"/>
        <v>4050</v>
      </c>
      <c r="K96" s="551" t="str">
        <f t="shared" si="146"/>
        <v>Sec.</v>
      </c>
      <c r="L96" s="525">
        <f t="shared" si="153"/>
        <v>90</v>
      </c>
      <c r="M96" s="550">
        <f t="shared" si="119"/>
        <v>405</v>
      </c>
      <c r="N96" s="551" t="str">
        <f t="shared" si="120"/>
        <v>m</v>
      </c>
      <c r="O96" s="549">
        <f t="shared" si="121"/>
        <v>84.999999999999957</v>
      </c>
      <c r="P96" s="551" t="str">
        <f t="shared" si="147"/>
        <v>m</v>
      </c>
      <c r="Q96" s="525">
        <f t="shared" si="154"/>
        <v>9</v>
      </c>
      <c r="R96" s="525">
        <f t="shared" si="158"/>
        <v>1.8</v>
      </c>
      <c r="S96" s="550">
        <f t="shared" si="111"/>
        <v>40.5</v>
      </c>
      <c r="T96" s="549">
        <f t="shared" si="122"/>
        <v>102</v>
      </c>
      <c r="U96" s="551" t="str">
        <f t="shared" si="148"/>
        <v>m</v>
      </c>
      <c r="V96" s="526">
        <f t="shared" si="155"/>
        <v>2.25</v>
      </c>
      <c r="W96" s="550">
        <f t="shared" si="123"/>
        <v>363</v>
      </c>
      <c r="X96" s="551" t="str">
        <f t="shared" si="149"/>
        <v>m</v>
      </c>
      <c r="Y96" s="520">
        <f t="shared" si="107"/>
        <v>6</v>
      </c>
      <c r="Z96" s="549">
        <f t="shared" si="124"/>
        <v>21.349999999999994</v>
      </c>
      <c r="AA96" s="551" t="str">
        <f t="shared" si="125"/>
        <v>m</v>
      </c>
      <c r="AB96" s="549">
        <f t="shared" si="132"/>
        <v>485</v>
      </c>
      <c r="AC96" s="551" t="str">
        <f t="shared" si="135"/>
        <v>m3</v>
      </c>
      <c r="AD96" s="525">
        <f t="shared" si="156"/>
        <v>0.45</v>
      </c>
      <c r="AE96" s="526">
        <f t="shared" si="157"/>
        <v>10</v>
      </c>
      <c r="AF96" s="549"/>
      <c r="AG96" s="521">
        <f t="shared" si="112"/>
        <v>0</v>
      </c>
      <c r="AH96" s="519">
        <f t="shared" si="113"/>
        <v>0</v>
      </c>
      <c r="AI96" s="519" t="str">
        <f t="shared" si="114"/>
        <v/>
      </c>
      <c r="AJ96" s="654">
        <f t="shared" si="115"/>
        <v>0</v>
      </c>
    </row>
    <row r="97" spans="2:36" x14ac:dyDescent="0.2">
      <c r="B97" s="548">
        <f t="shared" si="116"/>
        <v>94</v>
      </c>
      <c r="C97" s="549">
        <f t="shared" si="150"/>
        <v>2070</v>
      </c>
      <c r="D97" s="550">
        <f t="shared" si="151"/>
        <v>4140</v>
      </c>
      <c r="E97" s="551" t="s">
        <v>669</v>
      </c>
      <c r="F97" s="549">
        <f t="shared" si="117"/>
        <v>499</v>
      </c>
      <c r="G97" s="551" t="str">
        <f t="shared" si="136"/>
        <v>Kg</v>
      </c>
      <c r="H97" s="523">
        <f t="shared" si="152"/>
        <v>10</v>
      </c>
      <c r="I97" s="552" t="str">
        <f t="shared" si="110"/>
        <v>69:0 min.</v>
      </c>
      <c r="J97" s="549">
        <f t="shared" si="118"/>
        <v>4140</v>
      </c>
      <c r="K97" s="551" t="str">
        <f t="shared" si="146"/>
        <v>Sec.</v>
      </c>
      <c r="L97" s="525">
        <f t="shared" si="153"/>
        <v>90</v>
      </c>
      <c r="M97" s="550">
        <f t="shared" si="119"/>
        <v>414</v>
      </c>
      <c r="N97" s="551" t="str">
        <f t="shared" si="120"/>
        <v>m</v>
      </c>
      <c r="O97" s="549">
        <f t="shared" si="121"/>
        <v>86.799999999999955</v>
      </c>
      <c r="P97" s="551" t="str">
        <f t="shared" si="147"/>
        <v>m</v>
      </c>
      <c r="Q97" s="525">
        <f t="shared" si="154"/>
        <v>9</v>
      </c>
      <c r="R97" s="525">
        <f t="shared" si="158"/>
        <v>1.8</v>
      </c>
      <c r="S97" s="550">
        <f t="shared" si="111"/>
        <v>41.4</v>
      </c>
      <c r="T97" s="549">
        <f t="shared" si="122"/>
        <v>104.25</v>
      </c>
      <c r="U97" s="551" t="str">
        <f t="shared" si="148"/>
        <v>m</v>
      </c>
      <c r="V97" s="526">
        <f t="shared" si="155"/>
        <v>2.25</v>
      </c>
      <c r="W97" s="550">
        <f t="shared" si="123"/>
        <v>369</v>
      </c>
      <c r="X97" s="551" t="str">
        <f t="shared" si="149"/>
        <v>m</v>
      </c>
      <c r="Y97" s="520">
        <f t="shared" si="107"/>
        <v>6</v>
      </c>
      <c r="Z97" s="549">
        <f t="shared" si="124"/>
        <v>21.799999999999994</v>
      </c>
      <c r="AA97" s="551" t="str">
        <f t="shared" si="125"/>
        <v>m</v>
      </c>
      <c r="AB97" s="549">
        <f t="shared" si="132"/>
        <v>495</v>
      </c>
      <c r="AC97" s="551" t="str">
        <f t="shared" si="135"/>
        <v>m3</v>
      </c>
      <c r="AD97" s="525">
        <f t="shared" si="156"/>
        <v>0.45</v>
      </c>
      <c r="AE97" s="526">
        <f t="shared" si="157"/>
        <v>10</v>
      </c>
      <c r="AF97" s="549"/>
      <c r="AG97" s="521">
        <f t="shared" si="112"/>
        <v>0</v>
      </c>
      <c r="AH97" s="519">
        <f t="shared" si="113"/>
        <v>0</v>
      </c>
      <c r="AI97" s="519" t="str">
        <f t="shared" si="114"/>
        <v/>
      </c>
      <c r="AJ97" s="654">
        <f t="shared" si="115"/>
        <v>0</v>
      </c>
    </row>
    <row r="98" spans="2:36" x14ac:dyDescent="0.2">
      <c r="B98" s="548">
        <f t="shared" si="116"/>
        <v>95</v>
      </c>
      <c r="C98" s="549">
        <f t="shared" si="150"/>
        <v>2115</v>
      </c>
      <c r="D98" s="550">
        <f t="shared" si="151"/>
        <v>4230</v>
      </c>
      <c r="E98" s="551" t="s">
        <v>669</v>
      </c>
      <c r="F98" s="549">
        <f t="shared" si="117"/>
        <v>509</v>
      </c>
      <c r="G98" s="551" t="str">
        <f t="shared" si="136"/>
        <v>Kg</v>
      </c>
      <c r="H98" s="523">
        <f t="shared" si="152"/>
        <v>10</v>
      </c>
      <c r="I98" s="552" t="str">
        <f t="shared" si="110"/>
        <v>70:30 min.</v>
      </c>
      <c r="J98" s="549">
        <f t="shared" si="118"/>
        <v>4230</v>
      </c>
      <c r="K98" s="551" t="str">
        <f t="shared" si="146"/>
        <v>Sec.</v>
      </c>
      <c r="L98" s="525">
        <f t="shared" si="153"/>
        <v>90</v>
      </c>
      <c r="M98" s="550">
        <f t="shared" si="119"/>
        <v>423</v>
      </c>
      <c r="N98" s="551" t="str">
        <f t="shared" si="120"/>
        <v>m</v>
      </c>
      <c r="O98" s="549">
        <f t="shared" si="121"/>
        <v>88.599999999999952</v>
      </c>
      <c r="P98" s="551" t="str">
        <f t="shared" si="147"/>
        <v>m</v>
      </c>
      <c r="Q98" s="525">
        <f t="shared" si="154"/>
        <v>9</v>
      </c>
      <c r="R98" s="525">
        <f t="shared" si="158"/>
        <v>1.8</v>
      </c>
      <c r="S98" s="550">
        <f t="shared" si="111"/>
        <v>42.3</v>
      </c>
      <c r="T98" s="549">
        <f t="shared" si="122"/>
        <v>106.5</v>
      </c>
      <c r="U98" s="551" t="str">
        <f t="shared" si="148"/>
        <v>m</v>
      </c>
      <c r="V98" s="526">
        <f t="shared" si="155"/>
        <v>2.25</v>
      </c>
      <c r="W98" s="550">
        <f t="shared" si="123"/>
        <v>375</v>
      </c>
      <c r="X98" s="551" t="str">
        <f t="shared" si="149"/>
        <v>m</v>
      </c>
      <c r="Y98" s="520">
        <f t="shared" si="107"/>
        <v>6</v>
      </c>
      <c r="Z98" s="549">
        <f t="shared" si="124"/>
        <v>22.249999999999993</v>
      </c>
      <c r="AA98" s="551" t="str">
        <f t="shared" si="125"/>
        <v>m</v>
      </c>
      <c r="AB98" s="549">
        <f t="shared" si="132"/>
        <v>505</v>
      </c>
      <c r="AC98" s="551" t="str">
        <f t="shared" si="135"/>
        <v>m3</v>
      </c>
      <c r="AD98" s="525">
        <f t="shared" si="156"/>
        <v>0.45</v>
      </c>
      <c r="AE98" s="526">
        <f t="shared" si="157"/>
        <v>10</v>
      </c>
      <c r="AF98" s="549"/>
      <c r="AG98" s="521">
        <f t="shared" si="112"/>
        <v>0</v>
      </c>
      <c r="AH98" s="519">
        <f t="shared" si="113"/>
        <v>0</v>
      </c>
      <c r="AI98" s="519" t="str">
        <f t="shared" si="114"/>
        <v/>
      </c>
      <c r="AJ98" s="654">
        <f t="shared" si="115"/>
        <v>0</v>
      </c>
    </row>
    <row r="99" spans="2:36" x14ac:dyDescent="0.2">
      <c r="B99" s="553">
        <f t="shared" si="116"/>
        <v>96</v>
      </c>
      <c r="C99" s="519">
        <f t="shared" si="150"/>
        <v>2160</v>
      </c>
      <c r="D99" s="521">
        <f t="shared" si="151"/>
        <v>4320</v>
      </c>
      <c r="E99" s="522" t="s">
        <v>669</v>
      </c>
      <c r="F99" s="519">
        <f t="shared" si="117"/>
        <v>519</v>
      </c>
      <c r="G99" s="522" t="str">
        <f t="shared" si="136"/>
        <v>Kg</v>
      </c>
      <c r="H99" s="523">
        <f t="shared" si="152"/>
        <v>10</v>
      </c>
      <c r="I99" s="524" t="str">
        <f t="shared" si="110"/>
        <v>72:0 min.</v>
      </c>
      <c r="J99" s="519">
        <f t="shared" si="118"/>
        <v>4320</v>
      </c>
      <c r="K99" s="522" t="str">
        <f t="shared" si="146"/>
        <v>Sec.</v>
      </c>
      <c r="L99" s="525">
        <f t="shared" si="153"/>
        <v>90</v>
      </c>
      <c r="M99" s="521">
        <f t="shared" si="119"/>
        <v>432</v>
      </c>
      <c r="N99" s="522" t="str">
        <f t="shared" si="120"/>
        <v>m</v>
      </c>
      <c r="O99" s="519">
        <f t="shared" si="121"/>
        <v>90.399999999999949</v>
      </c>
      <c r="P99" s="522" t="str">
        <f t="shared" si="147"/>
        <v>m</v>
      </c>
      <c r="Q99" s="525">
        <f t="shared" si="154"/>
        <v>9</v>
      </c>
      <c r="R99" s="525">
        <f t="shared" si="158"/>
        <v>1.8</v>
      </c>
      <c r="S99" s="521">
        <f t="shared" si="111"/>
        <v>43.2</v>
      </c>
      <c r="T99" s="519">
        <f t="shared" si="122"/>
        <v>108.75</v>
      </c>
      <c r="U99" s="522" t="str">
        <f t="shared" si="148"/>
        <v>m</v>
      </c>
      <c r="V99" s="526">
        <f t="shared" si="155"/>
        <v>2.25</v>
      </c>
      <c r="W99" s="521">
        <f t="shared" si="123"/>
        <v>381</v>
      </c>
      <c r="X99" s="522" t="str">
        <f t="shared" si="149"/>
        <v>m</v>
      </c>
      <c r="Y99" s="520">
        <f t="shared" si="107"/>
        <v>6</v>
      </c>
      <c r="Z99" s="519">
        <f t="shared" si="124"/>
        <v>22.699999999999992</v>
      </c>
      <c r="AA99" s="522" t="str">
        <f t="shared" si="125"/>
        <v>m</v>
      </c>
      <c r="AB99" s="519">
        <f t="shared" si="132"/>
        <v>515</v>
      </c>
      <c r="AC99" s="522" t="str">
        <f t="shared" si="135"/>
        <v>m3</v>
      </c>
      <c r="AD99" s="525">
        <f t="shared" si="156"/>
        <v>0.45</v>
      </c>
      <c r="AE99" s="526">
        <f t="shared" si="157"/>
        <v>10</v>
      </c>
      <c r="AF99" s="519"/>
      <c r="AG99" s="521">
        <f t="shared" si="112"/>
        <v>0</v>
      </c>
      <c r="AH99" s="519">
        <f t="shared" si="113"/>
        <v>0</v>
      </c>
      <c r="AI99" s="519" t="str">
        <f t="shared" si="114"/>
        <v/>
      </c>
      <c r="AJ99" s="654">
        <f t="shared" si="115"/>
        <v>0</v>
      </c>
    </row>
    <row r="100" spans="2:36" x14ac:dyDescent="0.2">
      <c r="B100" s="553">
        <f t="shared" si="116"/>
        <v>97</v>
      </c>
      <c r="C100" s="519">
        <f t="shared" si="150"/>
        <v>2205</v>
      </c>
      <c r="D100" s="521">
        <f t="shared" si="151"/>
        <v>4410</v>
      </c>
      <c r="E100" s="522" t="s">
        <v>669</v>
      </c>
      <c r="F100" s="519">
        <f t="shared" si="117"/>
        <v>529</v>
      </c>
      <c r="G100" s="522" t="str">
        <f t="shared" si="136"/>
        <v>Kg</v>
      </c>
      <c r="H100" s="523">
        <f t="shared" si="152"/>
        <v>10</v>
      </c>
      <c r="I100" s="524" t="str">
        <f>IF(J100&lt;60,J100&amp;"s",ROUNDDOWN(J100/60,0)&amp;":"&amp;(J100-(ROUNDDOWN(J100/60,0)*60)&amp;" min."))</f>
        <v>73:30 min.</v>
      </c>
      <c r="J100" s="519">
        <f t="shared" si="118"/>
        <v>4410</v>
      </c>
      <c r="K100" s="522" t="str">
        <f t="shared" si="146"/>
        <v>Sec.</v>
      </c>
      <c r="L100" s="525">
        <f t="shared" si="153"/>
        <v>90</v>
      </c>
      <c r="M100" s="521">
        <f t="shared" si="119"/>
        <v>441</v>
      </c>
      <c r="N100" s="522" t="str">
        <f t="shared" si="120"/>
        <v>m</v>
      </c>
      <c r="O100" s="519">
        <f t="shared" si="121"/>
        <v>92.199999999999946</v>
      </c>
      <c r="P100" s="522" t="str">
        <f t="shared" si="147"/>
        <v>m</v>
      </c>
      <c r="Q100" s="525">
        <f t="shared" si="154"/>
        <v>9</v>
      </c>
      <c r="R100" s="525">
        <f t="shared" si="158"/>
        <v>1.8</v>
      </c>
      <c r="S100" s="521">
        <f t="shared" si="111"/>
        <v>44.1</v>
      </c>
      <c r="T100" s="519">
        <f t="shared" si="122"/>
        <v>111</v>
      </c>
      <c r="U100" s="522" t="str">
        <f t="shared" si="148"/>
        <v>m</v>
      </c>
      <c r="V100" s="526">
        <f t="shared" si="155"/>
        <v>2.25</v>
      </c>
      <c r="W100" s="521">
        <f t="shared" si="123"/>
        <v>387</v>
      </c>
      <c r="X100" s="522" t="str">
        <f t="shared" si="149"/>
        <v>m</v>
      </c>
      <c r="Y100" s="520">
        <f t="shared" si="107"/>
        <v>6</v>
      </c>
      <c r="Z100" s="519">
        <f t="shared" si="124"/>
        <v>23.149999999999991</v>
      </c>
      <c r="AA100" s="522" t="str">
        <f t="shared" si="125"/>
        <v>m</v>
      </c>
      <c r="AB100" s="519">
        <f t="shared" si="132"/>
        <v>525</v>
      </c>
      <c r="AC100" s="522" t="str">
        <f t="shared" si="135"/>
        <v>m3</v>
      </c>
      <c r="AD100" s="525">
        <f t="shared" si="156"/>
        <v>0.45</v>
      </c>
      <c r="AE100" s="526">
        <f t="shared" si="157"/>
        <v>10</v>
      </c>
      <c r="AF100" s="519"/>
      <c r="AG100" s="521">
        <f t="shared" si="112"/>
        <v>0</v>
      </c>
      <c r="AH100" s="519">
        <f t="shared" si="113"/>
        <v>0</v>
      </c>
      <c r="AI100" s="519" t="str">
        <f t="shared" si="114"/>
        <v/>
      </c>
      <c r="AJ100" s="654">
        <f t="shared" si="115"/>
        <v>0</v>
      </c>
    </row>
    <row r="101" spans="2:36" x14ac:dyDescent="0.2">
      <c r="B101" s="553">
        <f t="shared" si="116"/>
        <v>98</v>
      </c>
      <c r="C101" s="519">
        <f t="shared" si="150"/>
        <v>2250</v>
      </c>
      <c r="D101" s="521">
        <f t="shared" si="151"/>
        <v>4500</v>
      </c>
      <c r="E101" s="522" t="s">
        <v>669</v>
      </c>
      <c r="F101" s="519">
        <f t="shared" si="117"/>
        <v>539</v>
      </c>
      <c r="G101" s="522" t="str">
        <f t="shared" si="136"/>
        <v>Kg</v>
      </c>
      <c r="H101" s="523">
        <f t="shared" si="152"/>
        <v>10</v>
      </c>
      <c r="I101" s="524" t="str">
        <f>IF(J101&lt;60,J101&amp;"s",ROUNDDOWN(J101/60,0)&amp;":"&amp;(J101-(ROUNDDOWN(J101/60,0)*60)&amp;" min."))</f>
        <v>75:0 min.</v>
      </c>
      <c r="J101" s="519">
        <f t="shared" si="118"/>
        <v>4500</v>
      </c>
      <c r="K101" s="522" t="str">
        <f t="shared" si="146"/>
        <v>Sec.</v>
      </c>
      <c r="L101" s="525">
        <f t="shared" si="153"/>
        <v>90</v>
      </c>
      <c r="M101" s="521">
        <f t="shared" si="119"/>
        <v>450</v>
      </c>
      <c r="N101" s="522" t="str">
        <f t="shared" si="120"/>
        <v>m</v>
      </c>
      <c r="O101" s="519">
        <f t="shared" si="121"/>
        <v>93.999999999999943</v>
      </c>
      <c r="P101" s="522" t="str">
        <f t="shared" si="147"/>
        <v>m</v>
      </c>
      <c r="Q101" s="525">
        <f t="shared" si="154"/>
        <v>9</v>
      </c>
      <c r="R101" s="525">
        <f t="shared" si="158"/>
        <v>1.8</v>
      </c>
      <c r="S101" s="521">
        <f t="shared" si="111"/>
        <v>45</v>
      </c>
      <c r="T101" s="519">
        <f t="shared" si="122"/>
        <v>113.25</v>
      </c>
      <c r="U101" s="522" t="str">
        <f t="shared" si="148"/>
        <v>m</v>
      </c>
      <c r="V101" s="526">
        <f t="shared" si="155"/>
        <v>2.25</v>
      </c>
      <c r="W101" s="521">
        <f t="shared" si="123"/>
        <v>393</v>
      </c>
      <c r="X101" s="522" t="str">
        <f t="shared" si="149"/>
        <v>m</v>
      </c>
      <c r="Y101" s="520">
        <f t="shared" si="107"/>
        <v>6</v>
      </c>
      <c r="Z101" s="519">
        <f t="shared" si="124"/>
        <v>23.599999999999991</v>
      </c>
      <c r="AA101" s="522" t="str">
        <f t="shared" si="125"/>
        <v>m</v>
      </c>
      <c r="AB101" s="519">
        <f t="shared" si="132"/>
        <v>535</v>
      </c>
      <c r="AC101" s="522" t="str">
        <f t="shared" si="135"/>
        <v>m3</v>
      </c>
      <c r="AD101" s="525">
        <f t="shared" si="156"/>
        <v>0.45</v>
      </c>
      <c r="AE101" s="526">
        <f t="shared" si="157"/>
        <v>10</v>
      </c>
      <c r="AF101" s="519"/>
      <c r="AG101" s="521">
        <f t="shared" si="112"/>
        <v>0</v>
      </c>
      <c r="AH101" s="519">
        <f t="shared" si="113"/>
        <v>0</v>
      </c>
      <c r="AI101" s="519" t="str">
        <f t="shared" si="114"/>
        <v/>
      </c>
      <c r="AJ101" s="654">
        <f t="shared" si="115"/>
        <v>0</v>
      </c>
    </row>
    <row r="102" spans="2:36" x14ac:dyDescent="0.2">
      <c r="B102" s="548">
        <f t="shared" si="116"/>
        <v>99</v>
      </c>
      <c r="C102" s="549">
        <f t="shared" si="150"/>
        <v>2295</v>
      </c>
      <c r="D102" s="550">
        <f t="shared" si="151"/>
        <v>4590</v>
      </c>
      <c r="E102" s="551" t="s">
        <v>669</v>
      </c>
      <c r="F102" s="549">
        <f t="shared" si="117"/>
        <v>549</v>
      </c>
      <c r="G102" s="551" t="str">
        <f t="shared" si="136"/>
        <v>Kg</v>
      </c>
      <c r="H102" s="523">
        <v>20</v>
      </c>
      <c r="I102" s="552" t="str">
        <f>IF(J102&lt;60,J102&amp;"s",ROUNDDOWN(J102/60,0)&amp;":"&amp;(J102-(ROUNDDOWN(J102/60,0)*60)&amp;" min."))</f>
        <v>76:30 min.</v>
      </c>
      <c r="J102" s="549">
        <f t="shared" si="118"/>
        <v>4590</v>
      </c>
      <c r="K102" s="551" t="str">
        <f t="shared" si="146"/>
        <v>Sec.</v>
      </c>
      <c r="L102" s="525">
        <f t="shared" si="153"/>
        <v>90</v>
      </c>
      <c r="M102" s="550">
        <f t="shared" si="119"/>
        <v>459</v>
      </c>
      <c r="N102" s="551" t="str">
        <f t="shared" si="120"/>
        <v>m</v>
      </c>
      <c r="O102" s="549">
        <f t="shared" si="121"/>
        <v>95.79999999999994</v>
      </c>
      <c r="P102" s="551" t="str">
        <f t="shared" si="147"/>
        <v>m</v>
      </c>
      <c r="Q102" s="525">
        <v>11</v>
      </c>
      <c r="R102" s="525">
        <v>2.2000000000000002</v>
      </c>
      <c r="S102" s="550">
        <f t="shared" si="111"/>
        <v>45.9</v>
      </c>
      <c r="T102" s="549">
        <f t="shared" si="122"/>
        <v>115.5</v>
      </c>
      <c r="U102" s="551" t="str">
        <f t="shared" si="148"/>
        <v>m</v>
      </c>
      <c r="V102" s="526">
        <v>2.5</v>
      </c>
      <c r="W102" s="550">
        <f t="shared" si="123"/>
        <v>399</v>
      </c>
      <c r="X102" s="551" t="str">
        <f t="shared" si="149"/>
        <v>m</v>
      </c>
      <c r="Y102" s="520">
        <f t="shared" si="107"/>
        <v>6</v>
      </c>
      <c r="Z102" s="549">
        <f t="shared" si="124"/>
        <v>24.04999999999999</v>
      </c>
      <c r="AA102" s="551" t="str">
        <f t="shared" si="125"/>
        <v>m</v>
      </c>
      <c r="AB102" s="549">
        <f t="shared" si="132"/>
        <v>545</v>
      </c>
      <c r="AC102" s="551" t="str">
        <f t="shared" si="135"/>
        <v>m3</v>
      </c>
      <c r="AD102" s="525">
        <v>0.95</v>
      </c>
      <c r="AE102" s="526">
        <v>15</v>
      </c>
      <c r="AF102" s="549"/>
      <c r="AG102" s="521">
        <f t="shared" si="112"/>
        <v>0</v>
      </c>
      <c r="AH102" s="519">
        <f t="shared" si="113"/>
        <v>0</v>
      </c>
      <c r="AI102" s="519" t="str">
        <f t="shared" si="114"/>
        <v/>
      </c>
      <c r="AJ102" s="654">
        <f t="shared" si="115"/>
        <v>0</v>
      </c>
    </row>
    <row r="103" spans="2:36" x14ac:dyDescent="0.2">
      <c r="B103" s="548">
        <f t="shared" si="116"/>
        <v>100</v>
      </c>
      <c r="C103" s="549">
        <f>C102+105</f>
        <v>2400</v>
      </c>
      <c r="D103" s="550">
        <f>D102+210</f>
        <v>4800</v>
      </c>
      <c r="E103" s="551" t="s">
        <v>669</v>
      </c>
      <c r="F103" s="549">
        <f t="shared" si="117"/>
        <v>569</v>
      </c>
      <c r="G103" s="551" t="str">
        <f t="shared" si="136"/>
        <v>Kg</v>
      </c>
      <c r="H103" s="523">
        <f>H102</f>
        <v>20</v>
      </c>
      <c r="I103" s="552" t="str">
        <f>IF(J103&lt;60,J103&amp;"s",ROUNDDOWN(J103/60,0)&amp;":"&amp;(J103-(ROUNDDOWN(J103/60,0)*60)&amp;" min."))</f>
        <v>78:0 min.</v>
      </c>
      <c r="J103" s="549">
        <f t="shared" si="118"/>
        <v>4680</v>
      </c>
      <c r="K103" s="551" t="str">
        <f t="shared" si="146"/>
        <v>Sec.</v>
      </c>
      <c r="L103" s="525">
        <f t="shared" si="153"/>
        <v>90</v>
      </c>
      <c r="M103" s="550">
        <f t="shared" si="119"/>
        <v>470</v>
      </c>
      <c r="N103" s="551" t="str">
        <f t="shared" si="120"/>
        <v>m</v>
      </c>
      <c r="O103" s="549">
        <f t="shared" si="121"/>
        <v>97.999999999999943</v>
      </c>
      <c r="P103" s="551" t="str">
        <f t="shared" si="147"/>
        <v>m</v>
      </c>
      <c r="Q103" s="525">
        <f>Q102</f>
        <v>11</v>
      </c>
      <c r="R103" s="525">
        <f>R102</f>
        <v>2.2000000000000002</v>
      </c>
      <c r="S103" s="550">
        <f t="shared" si="111"/>
        <v>47</v>
      </c>
      <c r="T103" s="549">
        <f t="shared" si="122"/>
        <v>118</v>
      </c>
      <c r="U103" s="551" t="str">
        <f t="shared" si="148"/>
        <v>m</v>
      </c>
      <c r="V103" s="526">
        <f>V102</f>
        <v>2.5</v>
      </c>
      <c r="W103" s="550">
        <f t="shared" si="123"/>
        <v>405</v>
      </c>
      <c r="X103" s="551" t="str">
        <f t="shared" si="149"/>
        <v>m</v>
      </c>
      <c r="Y103" s="520">
        <f t="shared" si="107"/>
        <v>6</v>
      </c>
      <c r="Z103" s="549">
        <f t="shared" si="124"/>
        <v>24.999999999999989</v>
      </c>
      <c r="AA103" s="551" t="str">
        <f t="shared" si="125"/>
        <v>m</v>
      </c>
      <c r="AB103" s="549">
        <f t="shared" si="132"/>
        <v>560</v>
      </c>
      <c r="AC103" s="551" t="str">
        <f t="shared" si="135"/>
        <v>m3</v>
      </c>
      <c r="AD103" s="525">
        <f>AD102</f>
        <v>0.95</v>
      </c>
      <c r="AE103" s="526">
        <f>AE102</f>
        <v>15</v>
      </c>
      <c r="AF103" s="549"/>
      <c r="AG103" s="521">
        <f t="shared" si="112"/>
        <v>0</v>
      </c>
      <c r="AH103" s="519">
        <f t="shared" si="113"/>
        <v>0</v>
      </c>
      <c r="AI103" s="519" t="str">
        <f t="shared" si="114"/>
        <v/>
      </c>
      <c r="AJ103" s="654">
        <f t="shared" si="115"/>
        <v>0</v>
      </c>
    </row>
    <row r="104" spans="2:36" x14ac:dyDescent="0.2">
      <c r="C104" s="519"/>
      <c r="D104" s="521"/>
      <c r="E104" s="522"/>
      <c r="F104" s="519"/>
      <c r="G104" s="522"/>
      <c r="I104" s="524"/>
      <c r="J104" s="519"/>
      <c r="K104" s="522"/>
      <c r="M104" s="521"/>
      <c r="N104" s="522"/>
      <c r="O104" s="519"/>
      <c r="P104" s="522"/>
      <c r="S104" s="521"/>
      <c r="T104" s="519"/>
      <c r="U104" s="522"/>
      <c r="W104" s="521"/>
      <c r="X104" s="522"/>
      <c r="Z104" s="519"/>
      <c r="AA104" s="522"/>
      <c r="AB104" s="519"/>
      <c r="AC104" s="522"/>
      <c r="AF104" s="224" t="s">
        <v>543</v>
      </c>
      <c r="AG104" s="571">
        <f>SUM(AG4:AG103)</f>
        <v>55</v>
      </c>
      <c r="AH104" s="571">
        <f>SUM(AH4:AH103)</f>
        <v>1.7000000000000002</v>
      </c>
      <c r="AI104" s="571"/>
      <c r="AJ104" s="656">
        <f>SUM(AJ4:AJ103)</f>
        <v>11</v>
      </c>
    </row>
    <row r="105" spans="2:36" x14ac:dyDescent="0.2">
      <c r="C105" s="519"/>
      <c r="D105" s="521"/>
      <c r="E105" s="522"/>
      <c r="F105" s="519"/>
      <c r="G105" s="522"/>
      <c r="I105" s="524"/>
      <c r="J105" s="519"/>
      <c r="K105" s="522"/>
      <c r="M105" s="521"/>
      <c r="N105" s="522"/>
      <c r="O105" s="519"/>
      <c r="P105" s="522"/>
      <c r="S105" s="521"/>
      <c r="T105" s="519"/>
      <c r="U105" s="522"/>
      <c r="W105" s="521"/>
      <c r="X105" s="522"/>
      <c r="Z105" s="519"/>
      <c r="AA105" s="522"/>
      <c r="AB105" s="519"/>
      <c r="AC105" s="522"/>
      <c r="AF105" s="519"/>
    </row>
    <row r="106" spans="2:36" x14ac:dyDescent="0.2">
      <c r="C106" s="519"/>
      <c r="D106" s="521"/>
      <c r="E106" s="522"/>
      <c r="F106" s="519"/>
      <c r="G106" s="522"/>
      <c r="I106" s="524"/>
      <c r="J106" s="519"/>
      <c r="K106" s="522"/>
      <c r="M106" s="521"/>
      <c r="N106" s="522"/>
      <c r="O106" s="519"/>
      <c r="P106" s="522"/>
      <c r="S106" s="521"/>
      <c r="T106" s="519"/>
      <c r="U106" s="522"/>
      <c r="W106" s="521"/>
      <c r="X106" s="522"/>
      <c r="Z106" s="519"/>
      <c r="AA106" s="522"/>
      <c r="AB106" s="519"/>
      <c r="AC106" s="522"/>
      <c r="AF106" s="519"/>
    </row>
    <row r="107" spans="2:36" x14ac:dyDescent="0.2">
      <c r="C107" s="519"/>
      <c r="D107" s="521"/>
      <c r="E107" s="522"/>
      <c r="F107" s="519"/>
      <c r="G107" s="522"/>
      <c r="I107" s="524"/>
      <c r="J107" s="519"/>
      <c r="K107" s="522"/>
      <c r="M107" s="521"/>
      <c r="N107" s="522"/>
      <c r="O107" s="519"/>
      <c r="P107" s="522"/>
      <c r="S107" s="521"/>
      <c r="T107" s="519"/>
      <c r="U107" s="522"/>
      <c r="W107" s="521"/>
      <c r="X107" s="522"/>
      <c r="Z107" s="519"/>
      <c r="AA107" s="522"/>
      <c r="AB107" s="519"/>
      <c r="AC107" s="522"/>
      <c r="AF107" s="519"/>
    </row>
    <row r="108" spans="2:36" x14ac:dyDescent="0.2">
      <c r="C108" s="519"/>
      <c r="D108" s="521"/>
      <c r="E108" s="522"/>
      <c r="F108" s="519"/>
      <c r="G108" s="522"/>
      <c r="I108" s="524"/>
      <c r="J108" s="519"/>
      <c r="K108" s="522"/>
      <c r="M108" s="521"/>
      <c r="N108" s="522"/>
      <c r="O108" s="519"/>
      <c r="P108" s="522"/>
      <c r="S108" s="521"/>
      <c r="T108" s="519"/>
      <c r="U108" s="522"/>
      <c r="W108" s="521"/>
      <c r="X108" s="522"/>
      <c r="Z108" s="519"/>
      <c r="AA108" s="522"/>
      <c r="AB108" s="519"/>
      <c r="AC108" s="522"/>
      <c r="AF108" s="519"/>
    </row>
    <row r="109" spans="2:36" x14ac:dyDescent="0.2">
      <c r="C109" s="519"/>
      <c r="D109" s="521"/>
      <c r="E109" s="522"/>
      <c r="F109" s="519"/>
      <c r="G109" s="522"/>
      <c r="I109" s="524"/>
      <c r="J109" s="519"/>
      <c r="K109" s="522"/>
      <c r="M109" s="521"/>
      <c r="N109" s="522"/>
      <c r="O109" s="519"/>
      <c r="P109" s="522"/>
      <c r="S109" s="521"/>
      <c r="T109" s="519"/>
      <c r="U109" s="522"/>
      <c r="W109" s="521"/>
      <c r="X109" s="522"/>
      <c r="Z109" s="519"/>
      <c r="AA109" s="522"/>
      <c r="AB109" s="519"/>
      <c r="AC109" s="522"/>
      <c r="AF109" s="519"/>
    </row>
    <row r="110" spans="2:36" x14ac:dyDescent="0.2">
      <c r="C110" s="519"/>
      <c r="D110" s="521"/>
      <c r="E110" s="522"/>
      <c r="F110" s="519"/>
      <c r="G110" s="522"/>
      <c r="I110" s="524"/>
      <c r="J110" s="519"/>
      <c r="K110" s="522"/>
      <c r="M110" s="521"/>
      <c r="N110" s="522"/>
      <c r="O110" s="519"/>
      <c r="P110" s="522"/>
      <c r="S110" s="521"/>
      <c r="T110" s="519"/>
      <c r="U110" s="522"/>
      <c r="W110" s="521"/>
      <c r="X110" s="522"/>
      <c r="Z110" s="519"/>
      <c r="AA110" s="522"/>
      <c r="AB110" s="519"/>
      <c r="AC110" s="522"/>
      <c r="AF110" s="519"/>
    </row>
    <row r="111" spans="2:36" x14ac:dyDescent="0.2">
      <c r="C111" s="519"/>
      <c r="D111" s="521"/>
      <c r="E111" s="522"/>
      <c r="F111" s="519"/>
      <c r="G111" s="522"/>
      <c r="I111" s="524"/>
      <c r="J111" s="519"/>
      <c r="K111" s="522"/>
      <c r="M111" s="521"/>
      <c r="N111" s="522"/>
      <c r="O111" s="519"/>
      <c r="P111" s="522"/>
      <c r="S111" s="521"/>
      <c r="T111" s="519"/>
      <c r="U111" s="522"/>
      <c r="W111" s="521"/>
      <c r="X111" s="522"/>
      <c r="Z111" s="519"/>
      <c r="AA111" s="522"/>
      <c r="AB111" s="519"/>
      <c r="AC111" s="522"/>
      <c r="AF111" s="519"/>
    </row>
    <row r="112" spans="2:36" x14ac:dyDescent="0.2">
      <c r="C112" s="519"/>
      <c r="D112" s="521"/>
      <c r="E112" s="522"/>
      <c r="F112" s="519"/>
      <c r="G112" s="522"/>
      <c r="I112" s="524"/>
      <c r="J112" s="519"/>
      <c r="K112" s="522"/>
      <c r="M112" s="521"/>
      <c r="N112" s="522"/>
      <c r="O112" s="519"/>
      <c r="P112" s="522"/>
      <c r="S112" s="521"/>
      <c r="T112" s="519"/>
      <c r="U112" s="522"/>
      <c r="W112" s="521"/>
      <c r="X112" s="522"/>
      <c r="Z112" s="519"/>
      <c r="AA112" s="522"/>
      <c r="AB112" s="519"/>
      <c r="AC112" s="522"/>
      <c r="AF112" s="519"/>
    </row>
    <row r="113" spans="3:32" x14ac:dyDescent="0.2">
      <c r="C113" s="519"/>
      <c r="D113" s="521"/>
      <c r="E113" s="522"/>
      <c r="F113" s="519"/>
      <c r="G113" s="522"/>
      <c r="I113" s="524"/>
      <c r="J113" s="519"/>
      <c r="K113" s="522"/>
      <c r="M113" s="521"/>
      <c r="N113" s="522"/>
      <c r="O113" s="519"/>
      <c r="P113" s="522"/>
      <c r="S113" s="521"/>
      <c r="T113" s="519"/>
      <c r="U113" s="522"/>
      <c r="W113" s="521"/>
      <c r="X113" s="522"/>
      <c r="Z113" s="519"/>
      <c r="AA113" s="522"/>
      <c r="AB113" s="519"/>
      <c r="AC113" s="522"/>
      <c r="AF113" s="519"/>
    </row>
    <row r="114" spans="3:32" x14ac:dyDescent="0.2">
      <c r="C114" s="519"/>
      <c r="D114" s="521"/>
      <c r="E114" s="522"/>
      <c r="F114" s="519"/>
      <c r="G114" s="522"/>
      <c r="I114" s="524"/>
      <c r="J114" s="519"/>
      <c r="K114" s="522"/>
      <c r="M114" s="521"/>
      <c r="N114" s="522"/>
      <c r="O114" s="519"/>
      <c r="P114" s="522"/>
      <c r="S114" s="521"/>
      <c r="T114" s="519"/>
      <c r="U114" s="522"/>
      <c r="W114" s="521"/>
      <c r="X114" s="522"/>
      <c r="Z114" s="519"/>
      <c r="AA114" s="522"/>
      <c r="AB114" s="519"/>
      <c r="AC114" s="522"/>
      <c r="AF114" s="519"/>
    </row>
    <row r="115" spans="3:32" x14ac:dyDescent="0.2">
      <c r="C115" s="519"/>
      <c r="D115" s="521"/>
      <c r="E115" s="522"/>
      <c r="F115" s="519"/>
      <c r="G115" s="522"/>
      <c r="I115" s="524"/>
      <c r="J115" s="519"/>
      <c r="K115" s="522"/>
      <c r="M115" s="521"/>
      <c r="N115" s="522"/>
      <c r="O115" s="519"/>
      <c r="P115" s="522"/>
      <c r="S115" s="521"/>
      <c r="T115" s="519"/>
      <c r="U115" s="522"/>
      <c r="W115" s="521"/>
      <c r="X115" s="522"/>
      <c r="Z115" s="519"/>
      <c r="AA115" s="522"/>
      <c r="AB115" s="519"/>
      <c r="AC115" s="522"/>
      <c r="AF115" s="519"/>
    </row>
    <row r="116" spans="3:32" x14ac:dyDescent="0.2">
      <c r="C116" s="519"/>
      <c r="D116" s="521"/>
      <c r="E116" s="522"/>
      <c r="F116" s="519"/>
      <c r="G116" s="522"/>
      <c r="I116" s="524"/>
      <c r="J116" s="519"/>
      <c r="K116" s="522"/>
      <c r="M116" s="521"/>
      <c r="N116" s="522"/>
      <c r="O116" s="519"/>
      <c r="P116" s="522"/>
      <c r="S116" s="521"/>
      <c r="T116" s="519"/>
      <c r="U116" s="522"/>
      <c r="W116" s="521"/>
      <c r="X116" s="522"/>
      <c r="Z116" s="519"/>
      <c r="AA116" s="522"/>
      <c r="AB116" s="519"/>
      <c r="AC116" s="522"/>
      <c r="AF116" s="519"/>
    </row>
    <row r="117" spans="3:32" x14ac:dyDescent="0.2">
      <c r="C117" s="519"/>
      <c r="D117" s="521"/>
      <c r="E117" s="522"/>
      <c r="F117" s="519"/>
      <c r="G117" s="522"/>
      <c r="I117" s="524"/>
      <c r="J117" s="519"/>
      <c r="K117" s="522"/>
      <c r="M117" s="521"/>
      <c r="N117" s="522"/>
      <c r="O117" s="519"/>
      <c r="P117" s="522"/>
      <c r="S117" s="521"/>
      <c r="T117" s="519"/>
      <c r="U117" s="522"/>
      <c r="W117" s="521"/>
      <c r="X117" s="522"/>
      <c r="Z117" s="519"/>
      <c r="AA117" s="522"/>
      <c r="AB117" s="519"/>
      <c r="AC117" s="522"/>
      <c r="AF117" s="519"/>
    </row>
    <row r="118" spans="3:32" x14ac:dyDescent="0.2">
      <c r="C118" s="519"/>
      <c r="D118" s="521"/>
      <c r="E118" s="522"/>
      <c r="F118" s="519"/>
      <c r="G118" s="522"/>
      <c r="I118" s="524"/>
      <c r="J118" s="519"/>
      <c r="K118" s="522"/>
      <c r="M118" s="521"/>
      <c r="N118" s="522"/>
      <c r="O118" s="519"/>
      <c r="P118" s="522"/>
      <c r="S118" s="521"/>
      <c r="T118" s="519"/>
      <c r="U118" s="522"/>
      <c r="W118" s="521"/>
      <c r="X118" s="522"/>
      <c r="Z118" s="519"/>
      <c r="AA118" s="522"/>
      <c r="AB118" s="519"/>
      <c r="AC118" s="522"/>
      <c r="AF118" s="519"/>
    </row>
    <row r="119" spans="3:32" x14ac:dyDescent="0.2">
      <c r="C119" s="519"/>
      <c r="D119" s="521"/>
      <c r="E119" s="522"/>
      <c r="F119" s="519"/>
      <c r="G119" s="522"/>
      <c r="I119" s="524"/>
      <c r="J119" s="519"/>
      <c r="K119" s="522"/>
      <c r="M119" s="521"/>
      <c r="N119" s="522"/>
      <c r="O119" s="519"/>
      <c r="P119" s="522"/>
      <c r="S119" s="521"/>
      <c r="T119" s="519"/>
      <c r="U119" s="522"/>
      <c r="W119" s="521"/>
      <c r="X119" s="522"/>
      <c r="Z119" s="519"/>
      <c r="AA119" s="522"/>
      <c r="AB119" s="519"/>
      <c r="AC119" s="522"/>
      <c r="AF119" s="519"/>
    </row>
    <row r="120" spans="3:32" x14ac:dyDescent="0.2">
      <c r="C120" s="519"/>
      <c r="D120" s="521"/>
      <c r="E120" s="522"/>
      <c r="F120" s="519"/>
      <c r="G120" s="522"/>
      <c r="I120" s="524"/>
      <c r="J120" s="519"/>
      <c r="K120" s="522"/>
      <c r="M120" s="521"/>
      <c r="N120" s="522"/>
      <c r="O120" s="519"/>
      <c r="P120" s="522"/>
      <c r="S120" s="521"/>
      <c r="T120" s="519"/>
      <c r="U120" s="522"/>
      <c r="W120" s="521"/>
      <c r="X120" s="522"/>
      <c r="Z120" s="519"/>
      <c r="AA120" s="522"/>
      <c r="AB120" s="519"/>
      <c r="AC120" s="522"/>
      <c r="AF120" s="519"/>
    </row>
    <row r="121" spans="3:32" x14ac:dyDescent="0.2">
      <c r="C121" s="519"/>
      <c r="D121" s="521"/>
      <c r="E121" s="522"/>
      <c r="F121" s="519"/>
      <c r="G121" s="522"/>
      <c r="I121" s="524"/>
      <c r="J121" s="519"/>
      <c r="K121" s="522"/>
      <c r="M121" s="521"/>
      <c r="N121" s="522"/>
      <c r="O121" s="519"/>
      <c r="P121" s="522"/>
      <c r="S121" s="521"/>
      <c r="T121" s="519"/>
      <c r="U121" s="522"/>
      <c r="W121" s="521"/>
      <c r="X121" s="522"/>
      <c r="Z121" s="519"/>
      <c r="AA121" s="522"/>
      <c r="AB121" s="519"/>
      <c r="AC121" s="522"/>
      <c r="AF121" s="519"/>
    </row>
    <row r="122" spans="3:32" x14ac:dyDescent="0.2">
      <c r="C122" s="519"/>
      <c r="D122" s="521"/>
      <c r="E122" s="522"/>
      <c r="F122" s="519"/>
      <c r="G122" s="522"/>
      <c r="I122" s="524"/>
      <c r="J122" s="519"/>
      <c r="K122" s="522"/>
      <c r="M122" s="521"/>
      <c r="N122" s="522"/>
      <c r="O122" s="519"/>
      <c r="P122" s="522"/>
      <c r="S122" s="521"/>
      <c r="T122" s="519"/>
      <c r="U122" s="522"/>
      <c r="W122" s="521"/>
      <c r="X122" s="522"/>
      <c r="Z122" s="519"/>
      <c r="AA122" s="522"/>
      <c r="AB122" s="519"/>
      <c r="AC122" s="522"/>
      <c r="AF122" s="519"/>
    </row>
    <row r="123" spans="3:32" x14ac:dyDescent="0.2">
      <c r="C123" s="519"/>
      <c r="D123" s="521"/>
      <c r="E123" s="522"/>
      <c r="F123" s="519"/>
      <c r="G123" s="522"/>
      <c r="I123" s="524"/>
      <c r="J123" s="519"/>
      <c r="K123" s="522"/>
      <c r="M123" s="521"/>
      <c r="N123" s="522"/>
      <c r="O123" s="519"/>
      <c r="P123" s="522"/>
      <c r="S123" s="521"/>
      <c r="T123" s="519"/>
      <c r="U123" s="522"/>
      <c r="W123" s="521"/>
      <c r="X123" s="522"/>
      <c r="Z123" s="519"/>
      <c r="AA123" s="522"/>
      <c r="AB123" s="519"/>
      <c r="AC123" s="522"/>
      <c r="AF123" s="519"/>
    </row>
    <row r="124" spans="3:32" x14ac:dyDescent="0.2">
      <c r="C124" s="519"/>
      <c r="D124" s="521"/>
      <c r="E124" s="522"/>
      <c r="F124" s="519"/>
      <c r="G124" s="522"/>
      <c r="I124" s="524"/>
      <c r="J124" s="519"/>
      <c r="K124" s="522"/>
      <c r="M124" s="521"/>
      <c r="N124" s="522"/>
      <c r="O124" s="519"/>
      <c r="P124" s="522"/>
      <c r="S124" s="521"/>
      <c r="T124" s="519"/>
      <c r="U124" s="522"/>
      <c r="W124" s="521"/>
      <c r="X124" s="522"/>
      <c r="Z124" s="519"/>
      <c r="AA124" s="522"/>
      <c r="AB124" s="519"/>
      <c r="AC124" s="522"/>
      <c r="AF124" s="519"/>
    </row>
    <row r="125" spans="3:32" x14ac:dyDescent="0.2">
      <c r="C125" s="519"/>
      <c r="D125" s="521"/>
      <c r="E125" s="522"/>
      <c r="F125" s="519"/>
      <c r="G125" s="522"/>
      <c r="I125" s="524"/>
      <c r="J125" s="519"/>
      <c r="K125" s="522"/>
      <c r="M125" s="521"/>
      <c r="N125" s="522"/>
      <c r="O125" s="519"/>
      <c r="P125" s="522"/>
      <c r="S125" s="521"/>
      <c r="T125" s="519"/>
      <c r="U125" s="522"/>
      <c r="W125" s="521"/>
      <c r="X125" s="522"/>
      <c r="Z125" s="519"/>
      <c r="AA125" s="522"/>
      <c r="AB125" s="519"/>
      <c r="AC125" s="522"/>
      <c r="AF125" s="519"/>
    </row>
    <row r="126" spans="3:32" x14ac:dyDescent="0.2">
      <c r="C126" s="519"/>
      <c r="D126" s="521"/>
      <c r="E126" s="522"/>
      <c r="F126" s="519"/>
      <c r="G126" s="522"/>
      <c r="I126" s="524"/>
      <c r="J126" s="519"/>
      <c r="K126" s="522"/>
      <c r="M126" s="521"/>
      <c r="N126" s="522"/>
      <c r="O126" s="519"/>
      <c r="P126" s="522"/>
      <c r="S126" s="521"/>
      <c r="T126" s="519"/>
      <c r="U126" s="522"/>
      <c r="W126" s="521"/>
      <c r="X126" s="522"/>
      <c r="Z126" s="519"/>
      <c r="AA126" s="522"/>
      <c r="AB126" s="519"/>
      <c r="AC126" s="522"/>
      <c r="AF126" s="519"/>
    </row>
    <row r="127" spans="3:32" x14ac:dyDescent="0.2">
      <c r="C127" s="519"/>
      <c r="D127" s="521"/>
      <c r="E127" s="522"/>
      <c r="F127" s="519"/>
      <c r="G127" s="522"/>
      <c r="I127" s="524"/>
      <c r="J127" s="519"/>
      <c r="K127" s="522"/>
      <c r="M127" s="521"/>
      <c r="N127" s="522"/>
      <c r="O127" s="519"/>
      <c r="P127" s="522"/>
      <c r="S127" s="521"/>
      <c r="T127" s="519"/>
      <c r="U127" s="522"/>
      <c r="W127" s="521"/>
      <c r="X127" s="522"/>
      <c r="Z127" s="519"/>
      <c r="AA127" s="522"/>
      <c r="AB127" s="519"/>
      <c r="AC127" s="522"/>
      <c r="AF127" s="519"/>
    </row>
    <row r="128" spans="3:32" x14ac:dyDescent="0.2">
      <c r="C128" s="519"/>
      <c r="D128" s="521"/>
      <c r="E128" s="522"/>
      <c r="F128" s="519"/>
      <c r="G128" s="522"/>
      <c r="I128" s="524"/>
      <c r="J128" s="519"/>
      <c r="K128" s="522"/>
      <c r="M128" s="521"/>
      <c r="N128" s="522"/>
      <c r="O128" s="519"/>
      <c r="P128" s="522"/>
      <c r="S128" s="521"/>
      <c r="T128" s="519"/>
      <c r="U128" s="522"/>
      <c r="W128" s="521"/>
      <c r="X128" s="522"/>
      <c r="Z128" s="519"/>
      <c r="AA128" s="522"/>
      <c r="AB128" s="519"/>
      <c r="AC128" s="522"/>
      <c r="AF128" s="519"/>
    </row>
    <row r="129" spans="3:32" x14ac:dyDescent="0.2">
      <c r="C129" s="519"/>
      <c r="D129" s="521"/>
      <c r="E129" s="522"/>
      <c r="F129" s="519"/>
      <c r="G129" s="522"/>
      <c r="I129" s="524"/>
      <c r="J129" s="519"/>
      <c r="K129" s="522"/>
      <c r="M129" s="521"/>
      <c r="N129" s="522"/>
      <c r="O129" s="519"/>
      <c r="P129" s="522"/>
      <c r="S129" s="521"/>
      <c r="T129" s="519"/>
      <c r="U129" s="522"/>
      <c r="W129" s="521"/>
      <c r="X129" s="522"/>
      <c r="Z129" s="519"/>
      <c r="AA129" s="522"/>
      <c r="AB129" s="519"/>
      <c r="AC129" s="522"/>
      <c r="AF129" s="519"/>
    </row>
    <row r="130" spans="3:32" x14ac:dyDescent="0.2">
      <c r="C130" s="519"/>
      <c r="D130" s="521"/>
      <c r="E130" s="522"/>
      <c r="F130" s="519"/>
      <c r="G130" s="522"/>
      <c r="I130" s="524"/>
      <c r="J130" s="519"/>
      <c r="K130" s="522"/>
      <c r="M130" s="521"/>
      <c r="N130" s="522"/>
      <c r="O130" s="519"/>
      <c r="P130" s="522"/>
      <c r="S130" s="521"/>
      <c r="T130" s="519"/>
      <c r="U130" s="522"/>
      <c r="W130" s="521"/>
      <c r="X130" s="522"/>
      <c r="Z130" s="519"/>
      <c r="AA130" s="522"/>
      <c r="AB130" s="519"/>
      <c r="AC130" s="522"/>
      <c r="AF130" s="519"/>
    </row>
    <row r="131" spans="3:32" x14ac:dyDescent="0.2">
      <c r="C131" s="519"/>
      <c r="D131" s="521"/>
      <c r="E131" s="522"/>
      <c r="F131" s="519"/>
      <c r="G131" s="522"/>
      <c r="I131" s="524"/>
      <c r="J131" s="519"/>
      <c r="K131" s="522"/>
      <c r="M131" s="521"/>
      <c r="N131" s="522"/>
      <c r="O131" s="519"/>
      <c r="P131" s="522"/>
      <c r="S131" s="521"/>
      <c r="T131" s="519"/>
      <c r="U131" s="522"/>
      <c r="W131" s="521"/>
      <c r="X131" s="522"/>
      <c r="Z131" s="519"/>
      <c r="AA131" s="522"/>
      <c r="AB131" s="519"/>
      <c r="AC131" s="522"/>
      <c r="AF131" s="519"/>
    </row>
    <row r="132" spans="3:32" x14ac:dyDescent="0.2">
      <c r="C132" s="519"/>
      <c r="D132" s="521"/>
      <c r="E132" s="522"/>
      <c r="F132" s="519"/>
      <c r="G132" s="522"/>
      <c r="I132" s="524"/>
      <c r="J132" s="519"/>
      <c r="K132" s="522"/>
      <c r="M132" s="521"/>
      <c r="N132" s="522"/>
      <c r="O132" s="519"/>
      <c r="P132" s="522"/>
      <c r="S132" s="521"/>
      <c r="T132" s="519"/>
      <c r="U132" s="522"/>
      <c r="W132" s="521"/>
      <c r="X132" s="522"/>
      <c r="Z132" s="519"/>
      <c r="AA132" s="522"/>
      <c r="AB132" s="519"/>
      <c r="AC132" s="522"/>
      <c r="AF132" s="519"/>
    </row>
    <row r="133" spans="3:32" x14ac:dyDescent="0.2">
      <c r="C133" s="519"/>
      <c r="D133" s="521"/>
      <c r="E133" s="522"/>
      <c r="F133" s="519"/>
      <c r="G133" s="522"/>
      <c r="I133" s="524"/>
      <c r="J133" s="519"/>
      <c r="K133" s="522"/>
      <c r="M133" s="521"/>
      <c r="N133" s="522"/>
      <c r="O133" s="519"/>
      <c r="P133" s="522"/>
      <c r="S133" s="521"/>
      <c r="T133" s="519"/>
      <c r="U133" s="522"/>
      <c r="W133" s="521"/>
      <c r="X133" s="522"/>
      <c r="Z133" s="519"/>
      <c r="AA133" s="522"/>
      <c r="AB133" s="519"/>
      <c r="AC133" s="522"/>
      <c r="AF133" s="519"/>
    </row>
    <row r="134" spans="3:32" x14ac:dyDescent="0.2">
      <c r="C134" s="519"/>
      <c r="D134" s="521"/>
      <c r="E134" s="522"/>
      <c r="F134" s="519"/>
      <c r="G134" s="522"/>
      <c r="I134" s="524"/>
      <c r="J134" s="519"/>
      <c r="K134" s="522"/>
      <c r="M134" s="521"/>
      <c r="N134" s="522"/>
      <c r="O134" s="519"/>
      <c r="P134" s="522"/>
      <c r="S134" s="521"/>
      <c r="T134" s="519"/>
      <c r="U134" s="522"/>
      <c r="W134" s="521"/>
      <c r="X134" s="522"/>
      <c r="Z134" s="519"/>
      <c r="AA134" s="522"/>
      <c r="AB134" s="519"/>
      <c r="AC134" s="522"/>
      <c r="AF134" s="519"/>
    </row>
    <row r="135" spans="3:32" x14ac:dyDescent="0.2">
      <c r="C135" s="519"/>
      <c r="D135" s="521"/>
      <c r="E135" s="522"/>
      <c r="F135" s="519"/>
      <c r="G135" s="522"/>
      <c r="I135" s="524"/>
      <c r="J135" s="519"/>
      <c r="K135" s="522"/>
      <c r="M135" s="521"/>
      <c r="N135" s="522"/>
      <c r="O135" s="519"/>
      <c r="P135" s="522"/>
      <c r="S135" s="521"/>
      <c r="T135" s="519"/>
      <c r="U135" s="522"/>
      <c r="W135" s="521"/>
      <c r="X135" s="522"/>
      <c r="Z135" s="519"/>
      <c r="AA135" s="522"/>
      <c r="AB135" s="519"/>
      <c r="AC135" s="522"/>
      <c r="AF135" s="519"/>
    </row>
    <row r="136" spans="3:32" x14ac:dyDescent="0.2">
      <c r="C136" s="519"/>
      <c r="D136" s="521"/>
      <c r="E136" s="522"/>
      <c r="F136" s="519"/>
      <c r="G136" s="522"/>
      <c r="I136" s="524"/>
      <c r="J136" s="519"/>
      <c r="K136" s="522"/>
      <c r="M136" s="521"/>
      <c r="N136" s="522"/>
      <c r="O136" s="519"/>
      <c r="P136" s="522"/>
      <c r="S136" s="521"/>
      <c r="T136" s="519"/>
      <c r="U136" s="522"/>
      <c r="W136" s="521"/>
      <c r="X136" s="522"/>
      <c r="Z136" s="519"/>
      <c r="AA136" s="522"/>
      <c r="AB136" s="519"/>
      <c r="AC136" s="522"/>
      <c r="AF136" s="519"/>
    </row>
    <row r="137" spans="3:32" x14ac:dyDescent="0.2">
      <c r="C137" s="519"/>
      <c r="D137" s="521"/>
      <c r="E137" s="522"/>
      <c r="F137" s="519"/>
      <c r="G137" s="522"/>
      <c r="I137" s="524"/>
      <c r="J137" s="519"/>
      <c r="K137" s="522"/>
      <c r="M137" s="521"/>
      <c r="N137" s="522"/>
      <c r="O137" s="519"/>
      <c r="P137" s="522"/>
      <c r="S137" s="521"/>
      <c r="T137" s="519"/>
      <c r="U137" s="522"/>
      <c r="W137" s="521"/>
      <c r="X137" s="522"/>
      <c r="Z137" s="519"/>
      <c r="AA137" s="522"/>
      <c r="AB137" s="519"/>
      <c r="AC137" s="522"/>
      <c r="AF137" s="519"/>
    </row>
    <row r="138" spans="3:32" x14ac:dyDescent="0.2">
      <c r="C138" s="519"/>
      <c r="D138" s="521"/>
      <c r="E138" s="522"/>
      <c r="F138" s="519"/>
      <c r="G138" s="522"/>
      <c r="I138" s="524"/>
      <c r="J138" s="519"/>
      <c r="K138" s="522"/>
      <c r="M138" s="521"/>
      <c r="N138" s="522"/>
      <c r="O138" s="519"/>
      <c r="P138" s="522"/>
      <c r="S138" s="521"/>
      <c r="T138" s="519"/>
      <c r="U138" s="522"/>
      <c r="W138" s="521"/>
      <c r="X138" s="522"/>
      <c r="Z138" s="519"/>
      <c r="AA138" s="522"/>
      <c r="AB138" s="519"/>
      <c r="AC138" s="522"/>
      <c r="AF138" s="519"/>
    </row>
    <row r="139" spans="3:32" x14ac:dyDescent="0.2">
      <c r="C139" s="519"/>
      <c r="D139" s="521"/>
      <c r="E139" s="522"/>
      <c r="F139" s="519"/>
      <c r="G139" s="522"/>
      <c r="I139" s="524"/>
      <c r="J139" s="519"/>
      <c r="K139" s="522"/>
      <c r="M139" s="521"/>
      <c r="N139" s="522"/>
      <c r="O139" s="519"/>
      <c r="P139" s="522"/>
      <c r="S139" s="521"/>
      <c r="T139" s="519"/>
      <c r="U139" s="522"/>
      <c r="W139" s="521"/>
      <c r="X139" s="522"/>
      <c r="Z139" s="519"/>
      <c r="AA139" s="522"/>
      <c r="AB139" s="519"/>
      <c r="AC139" s="522"/>
      <c r="AF139" s="519"/>
    </row>
    <row r="140" spans="3:32" x14ac:dyDescent="0.2">
      <c r="C140" s="519"/>
      <c r="D140" s="521"/>
      <c r="E140" s="522"/>
      <c r="F140" s="519"/>
      <c r="G140" s="522"/>
      <c r="I140" s="524"/>
      <c r="J140" s="519"/>
      <c r="K140" s="522"/>
      <c r="M140" s="521"/>
      <c r="N140" s="522"/>
      <c r="O140" s="519"/>
      <c r="P140" s="522"/>
      <c r="S140" s="521"/>
      <c r="T140" s="519"/>
      <c r="U140" s="522"/>
      <c r="W140" s="521"/>
      <c r="X140" s="522"/>
      <c r="Z140" s="519"/>
      <c r="AA140" s="522"/>
      <c r="AB140" s="519"/>
      <c r="AC140" s="522"/>
      <c r="AF140" s="519"/>
    </row>
    <row r="141" spans="3:32" x14ac:dyDescent="0.2">
      <c r="C141" s="519"/>
      <c r="D141" s="521"/>
      <c r="E141" s="522"/>
      <c r="F141" s="519"/>
      <c r="G141" s="522"/>
      <c r="I141" s="524"/>
      <c r="J141" s="519"/>
      <c r="K141" s="522"/>
      <c r="M141" s="521"/>
      <c r="N141" s="522"/>
      <c r="O141" s="519"/>
      <c r="P141" s="522"/>
      <c r="S141" s="521"/>
      <c r="T141" s="519"/>
      <c r="U141" s="522"/>
      <c r="W141" s="521"/>
      <c r="X141" s="522"/>
      <c r="Z141" s="519"/>
      <c r="AA141" s="522"/>
      <c r="AB141" s="519"/>
      <c r="AC141" s="522"/>
      <c r="AF141" s="519"/>
    </row>
    <row r="142" spans="3:32" x14ac:dyDescent="0.2">
      <c r="C142" s="519"/>
      <c r="D142" s="521"/>
      <c r="E142" s="522"/>
      <c r="F142" s="519"/>
      <c r="G142" s="522"/>
      <c r="I142" s="524"/>
      <c r="J142" s="519"/>
      <c r="K142" s="522"/>
      <c r="M142" s="521"/>
      <c r="N142" s="522"/>
      <c r="O142" s="519"/>
      <c r="P142" s="522"/>
      <c r="S142" s="521"/>
      <c r="T142" s="519"/>
      <c r="U142" s="522"/>
      <c r="W142" s="521"/>
      <c r="X142" s="522"/>
      <c r="Z142" s="519"/>
      <c r="AA142" s="522"/>
      <c r="AB142" s="519"/>
      <c r="AC142" s="522"/>
      <c r="AF142" s="519"/>
    </row>
    <row r="143" spans="3:32" x14ac:dyDescent="0.2">
      <c r="C143" s="519"/>
      <c r="D143" s="521"/>
      <c r="E143" s="522"/>
      <c r="F143" s="519"/>
      <c r="G143" s="522"/>
      <c r="I143" s="524"/>
      <c r="J143" s="519"/>
      <c r="K143" s="522"/>
      <c r="M143" s="521"/>
      <c r="N143" s="522"/>
      <c r="O143" s="519"/>
      <c r="P143" s="522"/>
      <c r="S143" s="521"/>
      <c r="T143" s="519"/>
      <c r="U143" s="522"/>
      <c r="W143" s="521"/>
      <c r="X143" s="522"/>
      <c r="Z143" s="519"/>
      <c r="AA143" s="522"/>
      <c r="AB143" s="519"/>
      <c r="AC143" s="522"/>
      <c r="AF143" s="519"/>
    </row>
    <row r="144" spans="3:32" x14ac:dyDescent="0.2">
      <c r="C144" s="519"/>
      <c r="D144" s="521"/>
      <c r="E144" s="522"/>
      <c r="F144" s="519"/>
      <c r="G144" s="522"/>
      <c r="I144" s="524"/>
      <c r="J144" s="519"/>
      <c r="K144" s="522"/>
      <c r="M144" s="521"/>
      <c r="N144" s="522"/>
      <c r="O144" s="519"/>
      <c r="P144" s="522"/>
      <c r="S144" s="521"/>
      <c r="T144" s="519"/>
      <c r="U144" s="522"/>
      <c r="W144" s="521"/>
      <c r="X144" s="522"/>
      <c r="Z144" s="519"/>
      <c r="AA144" s="522"/>
      <c r="AB144" s="519"/>
      <c r="AC144" s="522"/>
      <c r="AF144" s="519"/>
    </row>
    <row r="145" spans="3:32" x14ac:dyDescent="0.2">
      <c r="C145" s="519"/>
      <c r="D145" s="521"/>
      <c r="E145" s="522"/>
      <c r="F145" s="519"/>
      <c r="G145" s="522"/>
      <c r="I145" s="524"/>
      <c r="J145" s="519"/>
      <c r="K145" s="522"/>
      <c r="M145" s="521"/>
      <c r="N145" s="522"/>
      <c r="O145" s="519"/>
      <c r="P145" s="522"/>
      <c r="S145" s="521"/>
      <c r="T145" s="519"/>
      <c r="U145" s="522"/>
      <c r="W145" s="521"/>
      <c r="X145" s="522"/>
      <c r="Z145" s="519"/>
      <c r="AA145" s="522"/>
      <c r="AB145" s="519"/>
      <c r="AC145" s="522"/>
      <c r="AF145" s="519"/>
    </row>
    <row r="146" spans="3:32" x14ac:dyDescent="0.2">
      <c r="C146" s="519"/>
      <c r="D146" s="521"/>
      <c r="E146" s="522"/>
      <c r="F146" s="519"/>
      <c r="G146" s="522"/>
      <c r="I146" s="524"/>
      <c r="J146" s="519"/>
      <c r="K146" s="522"/>
      <c r="M146" s="521"/>
      <c r="N146" s="522"/>
      <c r="O146" s="519"/>
      <c r="P146" s="522"/>
      <c r="S146" s="521"/>
      <c r="T146" s="519"/>
      <c r="U146" s="522"/>
      <c r="W146" s="521"/>
      <c r="X146" s="522"/>
      <c r="Z146" s="519"/>
      <c r="AA146" s="522"/>
      <c r="AB146" s="519"/>
      <c r="AC146" s="522"/>
      <c r="AF146" s="519"/>
    </row>
    <row r="147" spans="3:32" x14ac:dyDescent="0.2">
      <c r="C147" s="519"/>
      <c r="D147" s="521"/>
      <c r="E147" s="522"/>
      <c r="F147" s="519"/>
      <c r="G147" s="522"/>
      <c r="I147" s="524"/>
      <c r="J147" s="519"/>
      <c r="K147" s="522"/>
      <c r="M147" s="521"/>
      <c r="N147" s="522"/>
      <c r="O147" s="519"/>
      <c r="P147" s="522"/>
      <c r="S147" s="521"/>
      <c r="T147" s="519"/>
      <c r="U147" s="522"/>
      <c r="W147" s="521"/>
      <c r="X147" s="522"/>
      <c r="Z147" s="519"/>
      <c r="AA147" s="522"/>
      <c r="AB147" s="519"/>
      <c r="AC147" s="522"/>
      <c r="AF147" s="519"/>
    </row>
    <row r="148" spans="3:32" x14ac:dyDescent="0.2">
      <c r="C148" s="519"/>
      <c r="D148" s="521"/>
      <c r="E148" s="522"/>
      <c r="F148" s="519"/>
      <c r="G148" s="522"/>
      <c r="I148" s="524"/>
      <c r="J148" s="519"/>
      <c r="K148" s="522"/>
      <c r="M148" s="521"/>
      <c r="N148" s="522"/>
      <c r="O148" s="519"/>
      <c r="P148" s="522"/>
      <c r="S148" s="521"/>
      <c r="T148" s="519"/>
      <c r="U148" s="522"/>
      <c r="W148" s="521"/>
      <c r="X148" s="522"/>
      <c r="Z148" s="519"/>
      <c r="AA148" s="522"/>
      <c r="AB148" s="519"/>
      <c r="AC148" s="522"/>
      <c r="AF148" s="519"/>
    </row>
    <row r="149" spans="3:32" x14ac:dyDescent="0.2">
      <c r="C149" s="519"/>
      <c r="D149" s="521"/>
      <c r="E149" s="522"/>
      <c r="F149" s="519"/>
      <c r="G149" s="522"/>
      <c r="I149" s="524"/>
      <c r="J149" s="519"/>
      <c r="K149" s="522"/>
      <c r="M149" s="521"/>
      <c r="N149" s="522"/>
      <c r="O149" s="519"/>
      <c r="P149" s="522"/>
      <c r="S149" s="521"/>
      <c r="T149" s="519"/>
      <c r="U149" s="522"/>
      <c r="W149" s="521"/>
      <c r="X149" s="522"/>
      <c r="Z149" s="519"/>
      <c r="AA149" s="522"/>
      <c r="AB149" s="519"/>
      <c r="AC149" s="522"/>
      <c r="AF149" s="519"/>
    </row>
    <row r="150" spans="3:32" x14ac:dyDescent="0.2">
      <c r="C150" s="519"/>
      <c r="D150" s="521"/>
      <c r="E150" s="522"/>
      <c r="F150" s="519"/>
      <c r="G150" s="522"/>
      <c r="I150" s="524"/>
      <c r="J150" s="519"/>
      <c r="K150" s="522"/>
      <c r="M150" s="521"/>
      <c r="N150" s="522"/>
      <c r="O150" s="519"/>
      <c r="P150" s="522"/>
      <c r="S150" s="521"/>
      <c r="T150" s="519"/>
      <c r="U150" s="522"/>
      <c r="W150" s="521"/>
      <c r="X150" s="522"/>
      <c r="Z150" s="519"/>
      <c r="AA150" s="522"/>
      <c r="AB150" s="519"/>
      <c r="AC150" s="522"/>
      <c r="AF150" s="519"/>
    </row>
    <row r="151" spans="3:32" x14ac:dyDescent="0.2">
      <c r="C151" s="519"/>
      <c r="D151" s="521"/>
      <c r="E151" s="522"/>
      <c r="F151" s="519"/>
      <c r="G151" s="522"/>
      <c r="I151" s="524"/>
      <c r="J151" s="519"/>
      <c r="K151" s="522"/>
      <c r="M151" s="521"/>
      <c r="N151" s="522"/>
      <c r="O151" s="519"/>
      <c r="P151" s="522"/>
      <c r="S151" s="521"/>
      <c r="T151" s="519"/>
      <c r="U151" s="522"/>
      <c r="W151" s="521"/>
      <c r="X151" s="522"/>
      <c r="Z151" s="519"/>
      <c r="AA151" s="522"/>
      <c r="AB151" s="519"/>
      <c r="AC151" s="522"/>
      <c r="AF151" s="519"/>
    </row>
    <row r="152" spans="3:32" x14ac:dyDescent="0.2">
      <c r="C152" s="519"/>
      <c r="D152" s="521"/>
      <c r="E152" s="522"/>
      <c r="F152" s="519"/>
      <c r="G152" s="522"/>
      <c r="I152" s="524"/>
      <c r="J152" s="519"/>
      <c r="K152" s="522"/>
      <c r="M152" s="521"/>
      <c r="N152" s="522"/>
      <c r="O152" s="519"/>
      <c r="P152" s="522"/>
      <c r="S152" s="521"/>
      <c r="T152" s="519"/>
      <c r="U152" s="522"/>
      <c r="W152" s="521"/>
      <c r="X152" s="522"/>
      <c r="Z152" s="519"/>
      <c r="AA152" s="522"/>
      <c r="AB152" s="519"/>
      <c r="AC152" s="522"/>
      <c r="AF152" s="519"/>
    </row>
    <row r="153" spans="3:32" x14ac:dyDescent="0.2">
      <c r="C153" s="519"/>
      <c r="D153" s="521"/>
      <c r="E153" s="522"/>
      <c r="F153" s="519"/>
      <c r="G153" s="522"/>
      <c r="I153" s="524"/>
      <c r="J153" s="519"/>
      <c r="K153" s="522"/>
      <c r="M153" s="521"/>
      <c r="N153" s="522"/>
      <c r="O153" s="519"/>
      <c r="P153" s="522"/>
      <c r="S153" s="521"/>
      <c r="T153" s="519"/>
      <c r="U153" s="522"/>
      <c r="W153" s="521"/>
      <c r="X153" s="522"/>
      <c r="Z153" s="519"/>
      <c r="AA153" s="522"/>
      <c r="AB153" s="519"/>
      <c r="AC153" s="522"/>
      <c r="AF153" s="519"/>
    </row>
    <row r="154" spans="3:32" x14ac:dyDescent="0.2">
      <c r="C154" s="519"/>
      <c r="D154" s="521"/>
      <c r="E154" s="522"/>
      <c r="F154" s="519"/>
      <c r="G154" s="522"/>
      <c r="I154" s="524"/>
      <c r="J154" s="519"/>
      <c r="K154" s="522"/>
      <c r="M154" s="521"/>
      <c r="N154" s="522"/>
      <c r="O154" s="519"/>
      <c r="P154" s="522"/>
      <c r="S154" s="521"/>
      <c r="T154" s="519"/>
      <c r="U154" s="522"/>
      <c r="W154" s="521"/>
      <c r="X154" s="522"/>
      <c r="Z154" s="519"/>
      <c r="AA154" s="522"/>
      <c r="AB154" s="519"/>
      <c r="AC154" s="522"/>
      <c r="AF154" s="519"/>
    </row>
    <row r="155" spans="3:32" x14ac:dyDescent="0.2">
      <c r="C155" s="519"/>
      <c r="D155" s="521"/>
      <c r="E155" s="522"/>
      <c r="F155" s="519"/>
      <c r="G155" s="522"/>
      <c r="I155" s="524"/>
      <c r="J155" s="519"/>
      <c r="K155" s="522"/>
      <c r="M155" s="521"/>
      <c r="N155" s="522"/>
      <c r="O155" s="519"/>
      <c r="P155" s="522"/>
      <c r="S155" s="521"/>
      <c r="T155" s="519"/>
      <c r="U155" s="522"/>
      <c r="W155" s="521"/>
      <c r="X155" s="522"/>
      <c r="Z155" s="519"/>
      <c r="AA155" s="522"/>
      <c r="AB155" s="519"/>
      <c r="AC155" s="522"/>
      <c r="AF155" s="519"/>
    </row>
    <row r="156" spans="3:32" x14ac:dyDescent="0.2">
      <c r="C156" s="519"/>
      <c r="D156" s="521"/>
      <c r="E156" s="522"/>
      <c r="F156" s="519"/>
      <c r="G156" s="522"/>
      <c r="I156" s="524"/>
      <c r="J156" s="519"/>
      <c r="K156" s="522"/>
      <c r="M156" s="521"/>
      <c r="N156" s="522"/>
      <c r="O156" s="519"/>
      <c r="P156" s="522"/>
      <c r="S156" s="521"/>
      <c r="T156" s="519"/>
      <c r="U156" s="522"/>
      <c r="W156" s="521"/>
      <c r="X156" s="522"/>
      <c r="Z156" s="519"/>
      <c r="AA156" s="522"/>
      <c r="AB156" s="519"/>
      <c r="AC156" s="522"/>
      <c r="AF156" s="519"/>
    </row>
    <row r="157" spans="3:32" x14ac:dyDescent="0.2">
      <c r="C157" s="519"/>
      <c r="D157" s="521"/>
      <c r="E157" s="522"/>
      <c r="F157" s="519"/>
      <c r="G157" s="522"/>
      <c r="I157" s="524"/>
      <c r="J157" s="519"/>
      <c r="K157" s="522"/>
      <c r="M157" s="521"/>
      <c r="N157" s="522"/>
      <c r="O157" s="519"/>
      <c r="P157" s="522"/>
      <c r="S157" s="521"/>
      <c r="T157" s="519"/>
      <c r="U157" s="522"/>
      <c r="W157" s="521"/>
      <c r="X157" s="522"/>
      <c r="Z157" s="519"/>
      <c r="AA157" s="522"/>
      <c r="AB157" s="519"/>
      <c r="AC157" s="522"/>
      <c r="AF157" s="519"/>
    </row>
    <row r="158" spans="3:32" x14ac:dyDescent="0.2">
      <c r="C158" s="519"/>
      <c r="D158" s="521"/>
      <c r="E158" s="522"/>
      <c r="F158" s="519"/>
      <c r="G158" s="522"/>
      <c r="I158" s="524"/>
      <c r="J158" s="519"/>
      <c r="K158" s="522"/>
      <c r="M158" s="521"/>
      <c r="N158" s="522"/>
      <c r="O158" s="519"/>
      <c r="P158" s="522"/>
      <c r="S158" s="521"/>
      <c r="T158" s="519"/>
      <c r="U158" s="522"/>
      <c r="W158" s="521"/>
      <c r="X158" s="522"/>
      <c r="Z158" s="519"/>
      <c r="AA158" s="522"/>
      <c r="AB158" s="519"/>
      <c r="AC158" s="522"/>
      <c r="AF158" s="519"/>
    </row>
    <row r="159" spans="3:32" x14ac:dyDescent="0.2">
      <c r="C159" s="519"/>
      <c r="D159" s="521"/>
      <c r="E159" s="522"/>
      <c r="F159" s="519"/>
      <c r="G159" s="522"/>
      <c r="I159" s="524"/>
      <c r="J159" s="519"/>
      <c r="K159" s="522"/>
      <c r="M159" s="521"/>
      <c r="N159" s="522"/>
      <c r="O159" s="519"/>
      <c r="P159" s="522"/>
      <c r="S159" s="521"/>
      <c r="T159" s="519"/>
      <c r="U159" s="522"/>
      <c r="W159" s="521"/>
      <c r="X159" s="522"/>
      <c r="Z159" s="519"/>
      <c r="AA159" s="522"/>
      <c r="AB159" s="519"/>
      <c r="AC159" s="522"/>
      <c r="AF159" s="519"/>
    </row>
    <row r="160" spans="3:32" x14ac:dyDescent="0.2">
      <c r="C160" s="519"/>
      <c r="D160" s="521"/>
      <c r="E160" s="522"/>
      <c r="F160" s="519"/>
      <c r="G160" s="522"/>
      <c r="I160" s="524"/>
      <c r="J160" s="519"/>
      <c r="K160" s="522"/>
      <c r="M160" s="521"/>
      <c r="N160" s="522"/>
      <c r="O160" s="519"/>
      <c r="P160" s="522"/>
      <c r="S160" s="521"/>
      <c r="T160" s="519"/>
      <c r="U160" s="522"/>
      <c r="W160" s="521"/>
      <c r="X160" s="522"/>
      <c r="Z160" s="519"/>
      <c r="AA160" s="522"/>
      <c r="AB160" s="519"/>
      <c r="AC160" s="522"/>
      <c r="AF160" s="519"/>
    </row>
    <row r="161" spans="3:32" x14ac:dyDescent="0.2">
      <c r="C161" s="519"/>
      <c r="D161" s="521"/>
      <c r="E161" s="522"/>
      <c r="F161" s="519"/>
      <c r="G161" s="522"/>
      <c r="I161" s="524"/>
      <c r="J161" s="519"/>
      <c r="K161" s="522"/>
      <c r="M161" s="521"/>
      <c r="N161" s="522"/>
      <c r="O161" s="519"/>
      <c r="P161" s="522"/>
      <c r="S161" s="521"/>
      <c r="T161" s="519"/>
      <c r="U161" s="522"/>
      <c r="W161" s="521"/>
      <c r="X161" s="522"/>
      <c r="Z161" s="519"/>
      <c r="AA161" s="522"/>
      <c r="AB161" s="519"/>
      <c r="AC161" s="522"/>
      <c r="AF161" s="519"/>
    </row>
    <row r="162" spans="3:32" x14ac:dyDescent="0.2">
      <c r="C162" s="519"/>
      <c r="D162" s="521"/>
      <c r="E162" s="522"/>
      <c r="F162" s="519"/>
      <c r="G162" s="522"/>
      <c r="I162" s="524"/>
      <c r="J162" s="519"/>
      <c r="K162" s="522"/>
      <c r="M162" s="521"/>
      <c r="N162" s="522"/>
      <c r="O162" s="519"/>
      <c r="P162" s="522"/>
      <c r="S162" s="521"/>
      <c r="T162" s="519"/>
      <c r="U162" s="522"/>
      <c r="W162" s="521"/>
      <c r="X162" s="522"/>
      <c r="Z162" s="519"/>
      <c r="AA162" s="522"/>
      <c r="AB162" s="519"/>
      <c r="AC162" s="522"/>
      <c r="AF162" s="519"/>
    </row>
    <row r="163" spans="3:32" x14ac:dyDescent="0.2">
      <c r="C163" s="519"/>
      <c r="D163" s="521"/>
      <c r="E163" s="522"/>
      <c r="F163" s="519"/>
      <c r="G163" s="522"/>
      <c r="I163" s="524"/>
      <c r="J163" s="519"/>
      <c r="K163" s="522"/>
      <c r="M163" s="521"/>
      <c r="N163" s="522"/>
      <c r="O163" s="519"/>
      <c r="P163" s="522"/>
      <c r="S163" s="521"/>
      <c r="T163" s="519"/>
      <c r="U163" s="522"/>
      <c r="W163" s="521"/>
      <c r="X163" s="522"/>
      <c r="Z163" s="519"/>
      <c r="AA163" s="522"/>
      <c r="AB163" s="519"/>
      <c r="AC163" s="522"/>
      <c r="AF163" s="519"/>
    </row>
    <row r="164" spans="3:32" x14ac:dyDescent="0.2">
      <c r="C164" s="519"/>
      <c r="D164" s="521"/>
      <c r="E164" s="522"/>
      <c r="F164" s="519"/>
      <c r="G164" s="522"/>
      <c r="I164" s="524"/>
      <c r="J164" s="519"/>
      <c r="K164" s="522"/>
      <c r="M164" s="521"/>
      <c r="N164" s="522"/>
      <c r="O164" s="519"/>
      <c r="P164" s="522"/>
      <c r="S164" s="521"/>
      <c r="T164" s="519"/>
      <c r="U164" s="522"/>
      <c r="W164" s="521"/>
      <c r="X164" s="522"/>
      <c r="Z164" s="519"/>
      <c r="AA164" s="522"/>
      <c r="AB164" s="519"/>
      <c r="AC164" s="522"/>
      <c r="AF164" s="519"/>
    </row>
    <row r="165" spans="3:32" x14ac:dyDescent="0.2">
      <c r="C165" s="519"/>
      <c r="D165" s="521"/>
      <c r="E165" s="522"/>
      <c r="F165" s="519"/>
      <c r="G165" s="522"/>
      <c r="I165" s="524"/>
      <c r="J165" s="519"/>
      <c r="K165" s="522"/>
      <c r="M165" s="521"/>
      <c r="N165" s="522"/>
      <c r="O165" s="519"/>
      <c r="P165" s="522"/>
      <c r="S165" s="521"/>
      <c r="T165" s="519"/>
      <c r="U165" s="522"/>
      <c r="W165" s="521"/>
      <c r="X165" s="522"/>
      <c r="Z165" s="519"/>
      <c r="AA165" s="522"/>
      <c r="AB165" s="519"/>
      <c r="AC165" s="522"/>
      <c r="AF165" s="519"/>
    </row>
    <row r="166" spans="3:32" x14ac:dyDescent="0.2">
      <c r="C166" s="519"/>
      <c r="D166" s="521"/>
      <c r="E166" s="522"/>
      <c r="F166" s="519"/>
      <c r="G166" s="522"/>
      <c r="I166" s="524"/>
      <c r="J166" s="519"/>
      <c r="K166" s="522"/>
      <c r="M166" s="521"/>
      <c r="N166" s="522"/>
      <c r="O166" s="519"/>
      <c r="P166" s="522"/>
      <c r="S166" s="521"/>
      <c r="T166" s="519"/>
      <c r="U166" s="522"/>
      <c r="W166" s="521"/>
      <c r="X166" s="522"/>
      <c r="Z166" s="519"/>
      <c r="AA166" s="522"/>
      <c r="AB166" s="519"/>
      <c r="AC166" s="522"/>
      <c r="AF166" s="519"/>
    </row>
    <row r="167" spans="3:32" x14ac:dyDescent="0.2">
      <c r="C167" s="519"/>
      <c r="D167" s="521"/>
      <c r="E167" s="522"/>
      <c r="F167" s="519"/>
      <c r="G167" s="522"/>
      <c r="I167" s="524"/>
      <c r="J167" s="519"/>
      <c r="K167" s="522"/>
      <c r="M167" s="521"/>
      <c r="N167" s="522"/>
      <c r="O167" s="519"/>
      <c r="P167" s="522"/>
      <c r="S167" s="521"/>
      <c r="T167" s="519"/>
      <c r="U167" s="522"/>
      <c r="W167" s="521"/>
      <c r="X167" s="522"/>
      <c r="Z167" s="519"/>
      <c r="AA167" s="522"/>
      <c r="AB167" s="519"/>
      <c r="AC167" s="522"/>
      <c r="AF167" s="519"/>
    </row>
    <row r="168" spans="3:32" x14ac:dyDescent="0.2">
      <c r="C168" s="519"/>
      <c r="D168" s="521"/>
      <c r="E168" s="522"/>
      <c r="F168" s="519"/>
      <c r="G168" s="522"/>
      <c r="I168" s="524"/>
      <c r="J168" s="519"/>
      <c r="K168" s="522"/>
      <c r="M168" s="521"/>
      <c r="N168" s="522"/>
      <c r="O168" s="519"/>
      <c r="P168" s="522"/>
      <c r="S168" s="521"/>
      <c r="T168" s="519"/>
      <c r="U168" s="522"/>
      <c r="W168" s="521"/>
      <c r="X168" s="522"/>
      <c r="Z168" s="519"/>
      <c r="AA168" s="522"/>
      <c r="AB168" s="519"/>
      <c r="AC168" s="522"/>
      <c r="AF168" s="519"/>
    </row>
    <row r="169" spans="3:32" x14ac:dyDescent="0.2">
      <c r="C169" s="519"/>
      <c r="D169" s="521"/>
      <c r="E169" s="522"/>
      <c r="F169" s="519"/>
      <c r="G169" s="522"/>
      <c r="I169" s="524"/>
      <c r="J169" s="519"/>
      <c r="K169" s="522"/>
      <c r="M169" s="521"/>
      <c r="N169" s="522"/>
      <c r="O169" s="519"/>
      <c r="P169" s="522"/>
      <c r="S169" s="521"/>
      <c r="T169" s="519"/>
      <c r="U169" s="522"/>
      <c r="W169" s="521"/>
      <c r="X169" s="522"/>
      <c r="Z169" s="519"/>
      <c r="AA169" s="522"/>
      <c r="AB169" s="519"/>
      <c r="AC169" s="522"/>
      <c r="AF169" s="519"/>
    </row>
    <row r="170" spans="3:32" x14ac:dyDescent="0.2">
      <c r="C170" s="519"/>
      <c r="D170" s="521"/>
      <c r="E170" s="522"/>
      <c r="F170" s="519"/>
      <c r="G170" s="522"/>
      <c r="I170" s="524"/>
      <c r="J170" s="519"/>
      <c r="K170" s="522"/>
      <c r="M170" s="521"/>
      <c r="N170" s="522"/>
      <c r="O170" s="519"/>
      <c r="P170" s="522"/>
      <c r="S170" s="521"/>
      <c r="T170" s="519"/>
      <c r="U170" s="522"/>
      <c r="W170" s="521"/>
      <c r="X170" s="522"/>
      <c r="Z170" s="519"/>
      <c r="AA170" s="522"/>
      <c r="AB170" s="519"/>
      <c r="AC170" s="522"/>
      <c r="AF170" s="519"/>
    </row>
    <row r="171" spans="3:32" x14ac:dyDescent="0.2">
      <c r="C171" s="519"/>
      <c r="D171" s="521"/>
      <c r="E171" s="522"/>
      <c r="F171" s="519"/>
      <c r="G171" s="522"/>
      <c r="I171" s="524"/>
      <c r="J171" s="519"/>
      <c r="K171" s="522"/>
      <c r="M171" s="521"/>
      <c r="N171" s="522"/>
      <c r="O171" s="519"/>
      <c r="P171" s="522"/>
      <c r="S171" s="521"/>
      <c r="T171" s="519"/>
      <c r="U171" s="522"/>
      <c r="W171" s="521"/>
      <c r="X171" s="522"/>
      <c r="Z171" s="519"/>
      <c r="AA171" s="522"/>
      <c r="AB171" s="519"/>
      <c r="AC171" s="522"/>
      <c r="AF171" s="519"/>
    </row>
    <row r="172" spans="3:32" x14ac:dyDescent="0.2">
      <c r="C172" s="519"/>
      <c r="D172" s="521"/>
      <c r="E172" s="522"/>
      <c r="F172" s="519"/>
      <c r="G172" s="522"/>
      <c r="I172" s="524"/>
      <c r="J172" s="519"/>
      <c r="K172" s="522"/>
      <c r="M172" s="521"/>
      <c r="N172" s="522"/>
      <c r="O172" s="519"/>
      <c r="P172" s="522"/>
      <c r="S172" s="521"/>
      <c r="T172" s="519"/>
      <c r="U172" s="522"/>
      <c r="W172" s="521"/>
      <c r="X172" s="522"/>
      <c r="Z172" s="519"/>
      <c r="AA172" s="522"/>
      <c r="AB172" s="519"/>
      <c r="AC172" s="522"/>
      <c r="AF172" s="519"/>
    </row>
    <row r="173" spans="3:32" x14ac:dyDescent="0.2">
      <c r="C173" s="519"/>
      <c r="D173" s="521"/>
      <c r="E173" s="522"/>
      <c r="F173" s="519"/>
      <c r="G173" s="522"/>
      <c r="I173" s="524"/>
      <c r="J173" s="519"/>
      <c r="K173" s="522"/>
      <c r="M173" s="521"/>
      <c r="N173" s="522"/>
      <c r="O173" s="519"/>
      <c r="P173" s="522"/>
      <c r="S173" s="521"/>
      <c r="T173" s="519"/>
      <c r="U173" s="522"/>
      <c r="W173" s="521"/>
      <c r="X173" s="522"/>
      <c r="Z173" s="519"/>
      <c r="AA173" s="522"/>
      <c r="AB173" s="519"/>
      <c r="AC173" s="522"/>
      <c r="AF173" s="519"/>
    </row>
    <row r="174" spans="3:32" x14ac:dyDescent="0.2">
      <c r="C174" s="519"/>
      <c r="D174" s="521"/>
      <c r="E174" s="522"/>
      <c r="F174" s="519"/>
      <c r="G174" s="522"/>
      <c r="I174" s="524"/>
      <c r="J174" s="519"/>
      <c r="K174" s="522"/>
      <c r="M174" s="521"/>
      <c r="N174" s="522"/>
      <c r="O174" s="519"/>
      <c r="P174" s="522"/>
      <c r="S174" s="521"/>
      <c r="T174" s="519"/>
      <c r="U174" s="522"/>
      <c r="W174" s="521"/>
      <c r="X174" s="522"/>
      <c r="Z174" s="519"/>
      <c r="AA174" s="522"/>
      <c r="AB174" s="519"/>
      <c r="AC174" s="522"/>
      <c r="AF174" s="519"/>
    </row>
    <row r="175" spans="3:32" x14ac:dyDescent="0.2">
      <c r="C175" s="519"/>
      <c r="D175" s="521"/>
      <c r="E175" s="522"/>
      <c r="F175" s="519"/>
      <c r="G175" s="522"/>
      <c r="I175" s="524"/>
      <c r="J175" s="519"/>
      <c r="K175" s="522"/>
      <c r="M175" s="521"/>
      <c r="N175" s="522"/>
      <c r="O175" s="519"/>
      <c r="P175" s="522"/>
      <c r="S175" s="521"/>
      <c r="T175" s="519"/>
      <c r="U175" s="522"/>
      <c r="W175" s="521"/>
      <c r="X175" s="522"/>
      <c r="Z175" s="519"/>
      <c r="AA175" s="522"/>
      <c r="AB175" s="519"/>
      <c r="AC175" s="522"/>
      <c r="AF175" s="519"/>
    </row>
    <row r="176" spans="3:32" x14ac:dyDescent="0.2">
      <c r="C176" s="519"/>
      <c r="D176" s="521"/>
      <c r="E176" s="522"/>
      <c r="F176" s="519"/>
      <c r="G176" s="522"/>
      <c r="I176" s="524"/>
      <c r="J176" s="519"/>
      <c r="K176" s="522"/>
      <c r="M176" s="521"/>
      <c r="N176" s="522"/>
      <c r="O176" s="519"/>
      <c r="P176" s="522"/>
      <c r="S176" s="521"/>
      <c r="T176" s="519"/>
      <c r="U176" s="522"/>
      <c r="W176" s="521"/>
      <c r="X176" s="522"/>
      <c r="Z176" s="519"/>
      <c r="AA176" s="522"/>
      <c r="AB176" s="519"/>
      <c r="AC176" s="522"/>
      <c r="AF176" s="519"/>
    </row>
    <row r="177" spans="3:32" x14ac:dyDescent="0.2">
      <c r="C177" s="519"/>
      <c r="D177" s="521"/>
      <c r="E177" s="522"/>
      <c r="F177" s="519"/>
      <c r="G177" s="522"/>
      <c r="I177" s="524"/>
      <c r="J177" s="519"/>
      <c r="K177" s="522"/>
      <c r="M177" s="521"/>
      <c r="N177" s="522"/>
      <c r="O177" s="519"/>
      <c r="P177" s="522"/>
      <c r="S177" s="521"/>
      <c r="T177" s="519"/>
      <c r="U177" s="522"/>
      <c r="W177" s="521"/>
      <c r="X177" s="522"/>
      <c r="Z177" s="519"/>
      <c r="AA177" s="522"/>
      <c r="AB177" s="519"/>
      <c r="AC177" s="522"/>
      <c r="AF177" s="519"/>
    </row>
    <row r="178" spans="3:32" x14ac:dyDescent="0.2">
      <c r="C178" s="519"/>
      <c r="D178" s="521"/>
      <c r="E178" s="522"/>
      <c r="F178" s="519"/>
      <c r="G178" s="522"/>
      <c r="I178" s="524"/>
      <c r="J178" s="519"/>
      <c r="K178" s="522"/>
      <c r="M178" s="521"/>
      <c r="N178" s="522"/>
      <c r="O178" s="519"/>
      <c r="P178" s="522"/>
      <c r="S178" s="521"/>
      <c r="T178" s="519"/>
      <c r="U178" s="522"/>
      <c r="W178" s="521"/>
      <c r="X178" s="522"/>
      <c r="Z178" s="519"/>
      <c r="AA178" s="522"/>
      <c r="AB178" s="519"/>
      <c r="AC178" s="522"/>
      <c r="AF178" s="519"/>
    </row>
    <row r="179" spans="3:32" x14ac:dyDescent="0.2">
      <c r="C179" s="519"/>
      <c r="D179" s="521"/>
      <c r="E179" s="522"/>
      <c r="F179" s="519"/>
      <c r="G179" s="522"/>
      <c r="I179" s="524"/>
      <c r="J179" s="519"/>
      <c r="K179" s="522"/>
      <c r="M179" s="521"/>
      <c r="N179" s="522"/>
      <c r="O179" s="519"/>
      <c r="P179" s="522"/>
      <c r="S179" s="521"/>
      <c r="T179" s="519"/>
      <c r="U179" s="522"/>
      <c r="W179" s="521"/>
      <c r="X179" s="522"/>
      <c r="Z179" s="519"/>
      <c r="AA179" s="522"/>
      <c r="AB179" s="519"/>
      <c r="AC179" s="522"/>
      <c r="AF179" s="519"/>
    </row>
    <row r="180" spans="3:32" x14ac:dyDescent="0.2">
      <c r="C180" s="519"/>
      <c r="D180" s="521"/>
      <c r="E180" s="522"/>
      <c r="F180" s="519"/>
      <c r="G180" s="522"/>
      <c r="I180" s="524"/>
      <c r="J180" s="519"/>
      <c r="K180" s="522"/>
      <c r="M180" s="521"/>
      <c r="N180" s="522"/>
      <c r="O180" s="519"/>
      <c r="P180" s="522"/>
      <c r="S180" s="521"/>
      <c r="T180" s="519"/>
      <c r="U180" s="522"/>
      <c r="W180" s="521"/>
      <c r="X180" s="522"/>
      <c r="Z180" s="519"/>
      <c r="AA180" s="522"/>
      <c r="AB180" s="519"/>
      <c r="AC180" s="522"/>
      <c r="AF180" s="519"/>
    </row>
    <row r="181" spans="3:32" x14ac:dyDescent="0.2">
      <c r="C181" s="519"/>
      <c r="D181" s="521"/>
      <c r="E181" s="522"/>
      <c r="F181" s="519"/>
      <c r="G181" s="522"/>
      <c r="I181" s="524"/>
      <c r="J181" s="519"/>
      <c r="K181" s="522"/>
      <c r="M181" s="521"/>
      <c r="N181" s="522"/>
      <c r="O181" s="519"/>
      <c r="P181" s="522"/>
      <c r="S181" s="521"/>
      <c r="T181" s="519"/>
      <c r="U181" s="522"/>
      <c r="W181" s="521"/>
      <c r="X181" s="522"/>
      <c r="Z181" s="519"/>
      <c r="AA181" s="522"/>
      <c r="AB181" s="519"/>
      <c r="AC181" s="522"/>
      <c r="AF181" s="519"/>
    </row>
    <row r="182" spans="3:32" x14ac:dyDescent="0.2">
      <c r="C182" s="519"/>
      <c r="D182" s="521"/>
      <c r="E182" s="522"/>
      <c r="F182" s="519"/>
      <c r="G182" s="522"/>
      <c r="I182" s="524"/>
      <c r="J182" s="519"/>
      <c r="K182" s="522"/>
      <c r="M182" s="521"/>
      <c r="N182" s="522"/>
      <c r="O182" s="519"/>
      <c r="P182" s="522"/>
      <c r="S182" s="521"/>
      <c r="T182" s="519"/>
      <c r="U182" s="522"/>
      <c r="W182" s="521"/>
      <c r="X182" s="522"/>
      <c r="Z182" s="519"/>
      <c r="AA182" s="522"/>
      <c r="AB182" s="519"/>
      <c r="AC182" s="522"/>
      <c r="AF182" s="519"/>
    </row>
    <row r="183" spans="3:32" x14ac:dyDescent="0.2">
      <c r="C183" s="519"/>
      <c r="D183" s="521"/>
      <c r="E183" s="522"/>
      <c r="F183" s="519"/>
      <c r="G183" s="522"/>
      <c r="I183" s="524"/>
      <c r="J183" s="519"/>
      <c r="K183" s="522"/>
      <c r="M183" s="521"/>
      <c r="N183" s="522"/>
      <c r="O183" s="519"/>
      <c r="P183" s="522"/>
      <c r="S183" s="521"/>
      <c r="T183" s="519"/>
      <c r="U183" s="522"/>
      <c r="W183" s="521"/>
      <c r="X183" s="522"/>
      <c r="Z183" s="519"/>
      <c r="AA183" s="522"/>
      <c r="AB183" s="519"/>
      <c r="AC183" s="522"/>
      <c r="AF183" s="519"/>
    </row>
    <row r="184" spans="3:32" x14ac:dyDescent="0.2">
      <c r="C184" s="519"/>
      <c r="D184" s="521"/>
      <c r="E184" s="522"/>
      <c r="F184" s="519"/>
      <c r="G184" s="522"/>
      <c r="I184" s="524"/>
      <c r="J184" s="519"/>
      <c r="K184" s="522"/>
      <c r="M184" s="521"/>
      <c r="N184" s="522"/>
      <c r="O184" s="519"/>
      <c r="P184" s="522"/>
      <c r="S184" s="521"/>
      <c r="T184" s="519"/>
      <c r="U184" s="522"/>
      <c r="W184" s="521"/>
      <c r="X184" s="522"/>
      <c r="Z184" s="519"/>
      <c r="AA184" s="522"/>
      <c r="AB184" s="519"/>
      <c r="AC184" s="522"/>
      <c r="AF184" s="519"/>
    </row>
    <row r="185" spans="3:32" x14ac:dyDescent="0.2">
      <c r="C185" s="519"/>
      <c r="D185" s="521"/>
      <c r="E185" s="522"/>
      <c r="F185" s="519"/>
      <c r="G185" s="522"/>
      <c r="I185" s="524"/>
      <c r="J185" s="519"/>
      <c r="K185" s="522"/>
      <c r="M185" s="521"/>
      <c r="N185" s="522"/>
      <c r="O185" s="519"/>
      <c r="P185" s="522"/>
      <c r="S185" s="521"/>
      <c r="T185" s="519"/>
      <c r="U185" s="522"/>
      <c r="W185" s="521"/>
      <c r="X185" s="522"/>
      <c r="Z185" s="519"/>
      <c r="AA185" s="522"/>
      <c r="AB185" s="519"/>
      <c r="AC185" s="522"/>
      <c r="AF185" s="519"/>
    </row>
    <row r="186" spans="3:32" x14ac:dyDescent="0.2">
      <c r="C186" s="519"/>
      <c r="D186" s="521"/>
      <c r="E186" s="522"/>
      <c r="F186" s="519"/>
      <c r="G186" s="522"/>
      <c r="I186" s="524"/>
      <c r="J186" s="519"/>
      <c r="K186" s="522"/>
      <c r="M186" s="521"/>
      <c r="N186" s="522"/>
      <c r="O186" s="519"/>
      <c r="P186" s="522"/>
      <c r="S186" s="521"/>
      <c r="T186" s="519"/>
      <c r="U186" s="522"/>
      <c r="W186" s="521"/>
      <c r="X186" s="522"/>
      <c r="Z186" s="519"/>
      <c r="AA186" s="522"/>
      <c r="AB186" s="519"/>
      <c r="AC186" s="522"/>
      <c r="AF186" s="519"/>
    </row>
    <row r="187" spans="3:32" x14ac:dyDescent="0.2">
      <c r="C187" s="519"/>
      <c r="D187" s="521"/>
      <c r="E187" s="522"/>
      <c r="F187" s="519"/>
      <c r="G187" s="522"/>
      <c r="I187" s="524"/>
      <c r="J187" s="519"/>
      <c r="K187" s="522"/>
      <c r="M187" s="521"/>
      <c r="N187" s="522"/>
      <c r="O187" s="519"/>
      <c r="P187" s="522"/>
      <c r="S187" s="521"/>
      <c r="T187" s="519"/>
      <c r="U187" s="522"/>
      <c r="W187" s="521"/>
      <c r="X187" s="522"/>
      <c r="Z187" s="519"/>
      <c r="AA187" s="522"/>
      <c r="AB187" s="519"/>
      <c r="AC187" s="522"/>
      <c r="AF187" s="519"/>
    </row>
    <row r="188" spans="3:32" x14ac:dyDescent="0.2">
      <c r="C188" s="519"/>
      <c r="D188" s="521"/>
      <c r="E188" s="522"/>
      <c r="F188" s="519"/>
      <c r="G188" s="522"/>
      <c r="I188" s="524"/>
      <c r="J188" s="519"/>
      <c r="K188" s="522"/>
      <c r="M188" s="521"/>
      <c r="N188" s="522"/>
      <c r="O188" s="519"/>
      <c r="P188" s="522"/>
      <c r="S188" s="521"/>
      <c r="T188" s="519"/>
      <c r="U188" s="522"/>
      <c r="W188" s="521"/>
      <c r="X188" s="522"/>
      <c r="Z188" s="519"/>
      <c r="AA188" s="522"/>
      <c r="AB188" s="519"/>
      <c r="AC188" s="522"/>
      <c r="AF188" s="519"/>
    </row>
    <row r="189" spans="3:32" x14ac:dyDescent="0.2">
      <c r="C189" s="519"/>
      <c r="D189" s="521"/>
      <c r="E189" s="522"/>
      <c r="F189" s="519"/>
      <c r="G189" s="522"/>
      <c r="I189" s="524"/>
      <c r="J189" s="519"/>
      <c r="K189" s="522"/>
      <c r="M189" s="521"/>
      <c r="N189" s="522"/>
      <c r="O189" s="519"/>
      <c r="P189" s="522"/>
      <c r="S189" s="521"/>
      <c r="T189" s="519"/>
      <c r="U189" s="522"/>
      <c r="W189" s="521"/>
      <c r="X189" s="522"/>
      <c r="Z189" s="519"/>
      <c r="AA189" s="522"/>
      <c r="AB189" s="519"/>
      <c r="AC189" s="522"/>
      <c r="AF189" s="519"/>
    </row>
    <row r="190" spans="3:32" x14ac:dyDescent="0.2">
      <c r="C190" s="519"/>
      <c r="D190" s="521"/>
      <c r="E190" s="522"/>
      <c r="F190" s="519"/>
      <c r="G190" s="522"/>
      <c r="I190" s="524"/>
      <c r="J190" s="519"/>
      <c r="K190" s="522"/>
      <c r="M190" s="521"/>
      <c r="N190" s="522"/>
      <c r="O190" s="519"/>
      <c r="P190" s="522"/>
      <c r="S190" s="521"/>
      <c r="T190" s="519"/>
      <c r="U190" s="522"/>
      <c r="W190" s="521"/>
      <c r="X190" s="522"/>
      <c r="Z190" s="519"/>
      <c r="AA190" s="522"/>
      <c r="AB190" s="519"/>
      <c r="AC190" s="522"/>
      <c r="AF190" s="519"/>
    </row>
    <row r="191" spans="3:32" x14ac:dyDescent="0.2">
      <c r="C191" s="519"/>
      <c r="D191" s="521"/>
      <c r="E191" s="522"/>
      <c r="F191" s="519"/>
      <c r="G191" s="522"/>
      <c r="I191" s="524"/>
      <c r="J191" s="519"/>
      <c r="K191" s="522"/>
      <c r="M191" s="521"/>
      <c r="N191" s="522"/>
      <c r="O191" s="519"/>
      <c r="P191" s="522"/>
      <c r="S191" s="521"/>
      <c r="T191" s="519"/>
      <c r="U191" s="522"/>
      <c r="W191" s="521"/>
      <c r="X191" s="522"/>
      <c r="Z191" s="519"/>
      <c r="AA191" s="522"/>
      <c r="AB191" s="519"/>
      <c r="AC191" s="522"/>
      <c r="AF191" s="519"/>
    </row>
    <row r="192" spans="3:32" x14ac:dyDescent="0.2">
      <c r="C192" s="519"/>
      <c r="D192" s="521"/>
      <c r="E192" s="522"/>
      <c r="F192" s="519"/>
      <c r="G192" s="522"/>
      <c r="I192" s="524"/>
      <c r="J192" s="519"/>
      <c r="K192" s="522"/>
      <c r="M192" s="521"/>
      <c r="N192" s="522"/>
      <c r="O192" s="519"/>
      <c r="P192" s="522"/>
      <c r="S192" s="521"/>
      <c r="T192" s="519"/>
      <c r="U192" s="522"/>
      <c r="W192" s="521"/>
      <c r="X192" s="522"/>
      <c r="Z192" s="519"/>
      <c r="AA192" s="522"/>
      <c r="AB192" s="519"/>
      <c r="AC192" s="522"/>
      <c r="AF192" s="519"/>
    </row>
    <row r="193" spans="3:32" x14ac:dyDescent="0.2">
      <c r="C193" s="519"/>
      <c r="D193" s="521"/>
      <c r="E193" s="522"/>
      <c r="F193" s="519"/>
      <c r="G193" s="522"/>
      <c r="I193" s="524"/>
      <c r="J193" s="519"/>
      <c r="K193" s="522"/>
      <c r="M193" s="521"/>
      <c r="N193" s="522"/>
      <c r="O193" s="519"/>
      <c r="P193" s="522"/>
      <c r="S193" s="521"/>
      <c r="T193" s="519"/>
      <c r="U193" s="522"/>
      <c r="W193" s="521"/>
      <c r="X193" s="522"/>
      <c r="Z193" s="519"/>
      <c r="AA193" s="522"/>
      <c r="AB193" s="519"/>
      <c r="AC193" s="522"/>
      <c r="AF193" s="519"/>
    </row>
    <row r="194" spans="3:32" x14ac:dyDescent="0.2">
      <c r="C194" s="519"/>
      <c r="D194" s="521"/>
      <c r="E194" s="522"/>
      <c r="F194" s="519"/>
      <c r="G194" s="522"/>
      <c r="I194" s="524"/>
      <c r="J194" s="519"/>
      <c r="K194" s="522"/>
      <c r="M194" s="521"/>
      <c r="N194" s="522"/>
      <c r="O194" s="519"/>
      <c r="P194" s="522"/>
      <c r="S194" s="521"/>
      <c r="T194" s="519"/>
      <c r="U194" s="522"/>
      <c r="W194" s="521"/>
      <c r="X194" s="522"/>
      <c r="Z194" s="519"/>
      <c r="AA194" s="522"/>
      <c r="AB194" s="519"/>
      <c r="AC194" s="522"/>
      <c r="AF194" s="519"/>
    </row>
    <row r="195" spans="3:32" x14ac:dyDescent="0.2">
      <c r="C195" s="519"/>
      <c r="D195" s="521"/>
      <c r="E195" s="522"/>
      <c r="F195" s="519"/>
      <c r="G195" s="522"/>
      <c r="I195" s="524"/>
      <c r="J195" s="519"/>
      <c r="K195" s="522"/>
      <c r="M195" s="521"/>
      <c r="N195" s="522"/>
      <c r="O195" s="519"/>
      <c r="P195" s="522"/>
      <c r="S195" s="521"/>
      <c r="T195" s="519"/>
      <c r="U195" s="522"/>
      <c r="W195" s="521"/>
      <c r="X195" s="522"/>
      <c r="Z195" s="519"/>
      <c r="AA195" s="522"/>
      <c r="AB195" s="519"/>
      <c r="AC195" s="522"/>
      <c r="AF195" s="519"/>
    </row>
    <row r="196" spans="3:32" x14ac:dyDescent="0.2">
      <c r="C196" s="519"/>
      <c r="D196" s="521"/>
      <c r="E196" s="522"/>
      <c r="F196" s="519"/>
      <c r="G196" s="522"/>
      <c r="I196" s="524"/>
      <c r="J196" s="519"/>
      <c r="K196" s="522"/>
      <c r="M196" s="521"/>
      <c r="N196" s="522"/>
      <c r="O196" s="519"/>
      <c r="P196" s="522"/>
      <c r="S196" s="521"/>
      <c r="T196" s="519"/>
      <c r="U196" s="522"/>
      <c r="W196" s="521"/>
      <c r="X196" s="522"/>
      <c r="Z196" s="519"/>
      <c r="AA196" s="522"/>
      <c r="AB196" s="519"/>
      <c r="AC196" s="522"/>
      <c r="AF196" s="519"/>
    </row>
    <row r="197" spans="3:32" x14ac:dyDescent="0.2">
      <c r="C197" s="519"/>
      <c r="D197" s="521"/>
      <c r="E197" s="522"/>
      <c r="F197" s="519"/>
      <c r="G197" s="522"/>
      <c r="I197" s="524"/>
      <c r="J197" s="519"/>
      <c r="K197" s="522"/>
      <c r="M197" s="521"/>
      <c r="N197" s="522"/>
      <c r="O197" s="519"/>
      <c r="P197" s="522"/>
      <c r="S197" s="521"/>
      <c r="T197" s="519"/>
      <c r="U197" s="522"/>
      <c r="W197" s="521"/>
      <c r="X197" s="522"/>
      <c r="Z197" s="519"/>
      <c r="AA197" s="522"/>
      <c r="AB197" s="519"/>
      <c r="AC197" s="522"/>
      <c r="AF197" s="519"/>
    </row>
    <row r="198" spans="3:32" x14ac:dyDescent="0.2">
      <c r="C198" s="519"/>
      <c r="D198" s="521"/>
      <c r="E198" s="522"/>
      <c r="F198" s="519"/>
      <c r="G198" s="522"/>
      <c r="I198" s="524"/>
      <c r="J198" s="519"/>
      <c r="K198" s="522"/>
      <c r="M198" s="521"/>
      <c r="N198" s="522"/>
      <c r="O198" s="519"/>
      <c r="P198" s="522"/>
      <c r="S198" s="521"/>
      <c r="T198" s="519"/>
      <c r="U198" s="522"/>
      <c r="W198" s="521"/>
      <c r="X198" s="522"/>
      <c r="Z198" s="519"/>
      <c r="AA198" s="522"/>
      <c r="AB198" s="519"/>
      <c r="AC198" s="522"/>
      <c r="AF198" s="519"/>
    </row>
    <row r="199" spans="3:32" x14ac:dyDescent="0.2">
      <c r="C199" s="519"/>
      <c r="D199" s="521"/>
      <c r="E199" s="522"/>
      <c r="F199" s="519"/>
      <c r="G199" s="522"/>
      <c r="I199" s="524"/>
      <c r="J199" s="519"/>
      <c r="K199" s="522"/>
      <c r="M199" s="521"/>
      <c r="N199" s="522"/>
      <c r="O199" s="519"/>
      <c r="P199" s="522"/>
      <c r="S199" s="521"/>
      <c r="T199" s="519"/>
      <c r="U199" s="522"/>
      <c r="W199" s="521"/>
      <c r="X199" s="522"/>
      <c r="Z199" s="519"/>
      <c r="AA199" s="522"/>
      <c r="AB199" s="519"/>
      <c r="AC199" s="522"/>
      <c r="AF199" s="519"/>
    </row>
    <row r="200" spans="3:32" x14ac:dyDescent="0.2">
      <c r="C200" s="519"/>
      <c r="D200" s="521"/>
      <c r="E200" s="522"/>
      <c r="F200" s="519"/>
      <c r="G200" s="522"/>
      <c r="I200" s="524"/>
      <c r="J200" s="519"/>
      <c r="K200" s="522"/>
      <c r="M200" s="521"/>
      <c r="N200" s="522"/>
      <c r="O200" s="519"/>
      <c r="P200" s="522"/>
      <c r="S200" s="521"/>
      <c r="T200" s="519"/>
      <c r="U200" s="522"/>
      <c r="W200" s="521"/>
      <c r="X200" s="522"/>
      <c r="Z200" s="519"/>
      <c r="AA200" s="522"/>
      <c r="AB200" s="519"/>
      <c r="AC200" s="522"/>
      <c r="AF200" s="519"/>
    </row>
    <row r="201" spans="3:32" x14ac:dyDescent="0.2">
      <c r="C201" s="519"/>
      <c r="D201" s="521"/>
      <c r="E201" s="522"/>
      <c r="F201" s="519"/>
      <c r="G201" s="522"/>
      <c r="I201" s="524"/>
      <c r="J201" s="519"/>
      <c r="K201" s="522"/>
      <c r="M201" s="521"/>
      <c r="N201" s="522"/>
      <c r="O201" s="519"/>
      <c r="P201" s="522"/>
      <c r="S201" s="521"/>
      <c r="T201" s="519"/>
      <c r="U201" s="522"/>
      <c r="W201" s="521"/>
      <c r="X201" s="522"/>
      <c r="Z201" s="519"/>
      <c r="AA201" s="522"/>
      <c r="AB201" s="519"/>
      <c r="AC201" s="522"/>
      <c r="AF201" s="519"/>
    </row>
    <row r="202" spans="3:32" x14ac:dyDescent="0.2">
      <c r="C202" s="519"/>
      <c r="D202" s="521"/>
      <c r="E202" s="522"/>
      <c r="F202" s="519"/>
      <c r="G202" s="522"/>
      <c r="I202" s="524"/>
      <c r="J202" s="519"/>
      <c r="K202" s="522"/>
      <c r="M202" s="521"/>
      <c r="N202" s="522"/>
      <c r="O202" s="519"/>
      <c r="P202" s="522"/>
      <c r="S202" s="521"/>
      <c r="T202" s="519"/>
      <c r="U202" s="522"/>
      <c r="W202" s="521"/>
      <c r="X202" s="522"/>
      <c r="Z202" s="519"/>
      <c r="AA202" s="522"/>
      <c r="AB202" s="519"/>
      <c r="AC202" s="522"/>
      <c r="AF202" s="519"/>
    </row>
    <row r="203" spans="3:32" x14ac:dyDescent="0.2">
      <c r="C203" s="519"/>
      <c r="D203" s="521"/>
      <c r="E203" s="522"/>
      <c r="F203" s="519"/>
      <c r="G203" s="522"/>
      <c r="I203" s="524"/>
      <c r="J203" s="519"/>
      <c r="K203" s="522"/>
      <c r="M203" s="521"/>
      <c r="N203" s="522"/>
      <c r="O203" s="519"/>
      <c r="P203" s="522"/>
      <c r="S203" s="521"/>
      <c r="T203" s="519"/>
      <c r="U203" s="522"/>
      <c r="W203" s="521"/>
      <c r="X203" s="522"/>
      <c r="Z203" s="519"/>
      <c r="AA203" s="522"/>
      <c r="AB203" s="519"/>
      <c r="AC203" s="522"/>
      <c r="AF203" s="519"/>
    </row>
    <row r="204" spans="3:32" x14ac:dyDescent="0.2">
      <c r="C204" s="519"/>
      <c r="D204" s="521"/>
      <c r="E204" s="522"/>
      <c r="F204" s="519"/>
      <c r="G204" s="522"/>
      <c r="I204" s="524"/>
      <c r="J204" s="519"/>
      <c r="K204" s="522"/>
      <c r="M204" s="521"/>
      <c r="N204" s="522"/>
      <c r="O204" s="519"/>
      <c r="P204" s="522"/>
      <c r="S204" s="521"/>
      <c r="T204" s="519"/>
      <c r="U204" s="522"/>
      <c r="W204" s="521"/>
      <c r="X204" s="522"/>
      <c r="Z204" s="519"/>
      <c r="AA204" s="522"/>
      <c r="AB204" s="519"/>
      <c r="AC204" s="522"/>
      <c r="AF204" s="519"/>
    </row>
    <row r="205" spans="3:32" x14ac:dyDescent="0.2">
      <c r="C205" s="519"/>
      <c r="D205" s="521"/>
      <c r="E205" s="522"/>
      <c r="F205" s="519"/>
      <c r="G205" s="522"/>
      <c r="I205" s="524"/>
      <c r="J205" s="519"/>
      <c r="K205" s="522"/>
      <c r="M205" s="521"/>
      <c r="N205" s="522"/>
      <c r="O205" s="519"/>
      <c r="P205" s="522"/>
      <c r="S205" s="521"/>
      <c r="T205" s="519"/>
      <c r="U205" s="522"/>
      <c r="W205" s="521"/>
      <c r="X205" s="522"/>
      <c r="Z205" s="519"/>
      <c r="AA205" s="522"/>
      <c r="AB205" s="519"/>
      <c r="AC205" s="522"/>
      <c r="AF205" s="519"/>
    </row>
    <row r="206" spans="3:32" x14ac:dyDescent="0.2">
      <c r="C206" s="519"/>
      <c r="D206" s="521"/>
      <c r="E206" s="522"/>
      <c r="F206" s="519"/>
      <c r="G206" s="522"/>
      <c r="I206" s="524"/>
      <c r="J206" s="519"/>
      <c r="K206" s="522"/>
      <c r="M206" s="521"/>
      <c r="N206" s="522"/>
      <c r="O206" s="519"/>
      <c r="P206" s="522"/>
      <c r="S206" s="521"/>
      <c r="T206" s="519"/>
      <c r="U206" s="522"/>
      <c r="W206" s="521"/>
      <c r="X206" s="522"/>
      <c r="Z206" s="519"/>
      <c r="AA206" s="522"/>
      <c r="AB206" s="519"/>
      <c r="AC206" s="522"/>
      <c r="AF206" s="519"/>
    </row>
    <row r="207" spans="3:32" x14ac:dyDescent="0.2">
      <c r="C207" s="519"/>
      <c r="D207" s="521"/>
      <c r="E207" s="522"/>
      <c r="F207" s="519"/>
      <c r="G207" s="522"/>
      <c r="I207" s="524"/>
      <c r="J207" s="519"/>
      <c r="K207" s="522"/>
      <c r="M207" s="521"/>
      <c r="N207" s="522"/>
      <c r="O207" s="519"/>
      <c r="P207" s="522"/>
      <c r="S207" s="521"/>
      <c r="T207" s="519"/>
      <c r="U207" s="522"/>
      <c r="W207" s="521"/>
      <c r="X207" s="522"/>
      <c r="Z207" s="519"/>
      <c r="AA207" s="522"/>
      <c r="AB207" s="519"/>
      <c r="AC207" s="522"/>
      <c r="AF207" s="519"/>
    </row>
    <row r="208" spans="3:32" x14ac:dyDescent="0.2">
      <c r="C208" s="519"/>
      <c r="D208" s="521"/>
      <c r="E208" s="522"/>
      <c r="F208" s="519"/>
      <c r="G208" s="522"/>
      <c r="I208" s="524"/>
      <c r="J208" s="519"/>
      <c r="K208" s="522"/>
      <c r="M208" s="521"/>
      <c r="N208" s="522"/>
      <c r="O208" s="519"/>
      <c r="P208" s="522"/>
      <c r="S208" s="521"/>
      <c r="T208" s="519"/>
      <c r="U208" s="522"/>
      <c r="W208" s="521"/>
      <c r="X208" s="522"/>
      <c r="Z208" s="519"/>
      <c r="AA208" s="522"/>
      <c r="AB208" s="519"/>
      <c r="AC208" s="522"/>
      <c r="AF208" s="519"/>
    </row>
    <row r="209" spans="3:32" x14ac:dyDescent="0.2">
      <c r="C209" s="519"/>
      <c r="D209" s="521"/>
      <c r="E209" s="522"/>
      <c r="F209" s="519"/>
      <c r="G209" s="522"/>
      <c r="I209" s="524"/>
      <c r="J209" s="519"/>
      <c r="K209" s="522"/>
      <c r="M209" s="521"/>
      <c r="N209" s="522"/>
      <c r="O209" s="519"/>
      <c r="P209" s="522"/>
      <c r="S209" s="521"/>
      <c r="T209" s="519"/>
      <c r="U209" s="522"/>
      <c r="W209" s="521"/>
      <c r="X209" s="522"/>
      <c r="Z209" s="519"/>
      <c r="AA209" s="522"/>
      <c r="AB209" s="519"/>
      <c r="AC209" s="522"/>
      <c r="AF209" s="519"/>
    </row>
    <row r="210" spans="3:32" x14ac:dyDescent="0.2">
      <c r="C210" s="519"/>
      <c r="D210" s="521"/>
      <c r="E210" s="522"/>
      <c r="F210" s="519"/>
      <c r="G210" s="522"/>
      <c r="I210" s="524"/>
      <c r="J210" s="519"/>
      <c r="K210" s="522"/>
      <c r="M210" s="521"/>
      <c r="N210" s="522"/>
      <c r="O210" s="519"/>
      <c r="P210" s="522"/>
      <c r="S210" s="521"/>
      <c r="T210" s="519"/>
      <c r="U210" s="522"/>
      <c r="W210" s="521"/>
      <c r="X210" s="522"/>
      <c r="Z210" s="519"/>
      <c r="AA210" s="522"/>
      <c r="AB210" s="519"/>
      <c r="AC210" s="522"/>
      <c r="AF210" s="519"/>
    </row>
    <row r="211" spans="3:32" x14ac:dyDescent="0.2">
      <c r="C211" s="519"/>
      <c r="D211" s="521"/>
      <c r="E211" s="522"/>
      <c r="F211" s="519"/>
      <c r="G211" s="522"/>
      <c r="I211" s="524"/>
      <c r="J211" s="519"/>
      <c r="K211" s="522"/>
      <c r="M211" s="521"/>
      <c r="N211" s="522"/>
      <c r="O211" s="519"/>
      <c r="P211" s="522"/>
      <c r="S211" s="521"/>
      <c r="T211" s="519"/>
      <c r="U211" s="522"/>
      <c r="W211" s="521"/>
      <c r="X211" s="522"/>
      <c r="Z211" s="519"/>
      <c r="AA211" s="522"/>
      <c r="AB211" s="519"/>
      <c r="AC211" s="522"/>
      <c r="AF211" s="519"/>
    </row>
    <row r="212" spans="3:32" x14ac:dyDescent="0.2">
      <c r="C212" s="519"/>
      <c r="D212" s="521"/>
      <c r="E212" s="522"/>
      <c r="F212" s="519"/>
      <c r="G212" s="522"/>
      <c r="I212" s="524"/>
      <c r="J212" s="519"/>
      <c r="K212" s="522"/>
      <c r="M212" s="521"/>
      <c r="N212" s="522"/>
      <c r="O212" s="519"/>
      <c r="P212" s="522"/>
      <c r="S212" s="521"/>
      <c r="T212" s="519"/>
      <c r="U212" s="522"/>
      <c r="W212" s="521"/>
      <c r="X212" s="522"/>
      <c r="Z212" s="519"/>
      <c r="AA212" s="522"/>
      <c r="AB212" s="519"/>
      <c r="AC212" s="522"/>
      <c r="AF212" s="519"/>
    </row>
    <row r="213" spans="3:32" x14ac:dyDescent="0.2">
      <c r="C213" s="519"/>
      <c r="D213" s="521"/>
      <c r="E213" s="522"/>
      <c r="F213" s="519"/>
      <c r="G213" s="522"/>
      <c r="I213" s="524"/>
      <c r="J213" s="519"/>
      <c r="K213" s="522"/>
      <c r="M213" s="521"/>
      <c r="N213" s="522"/>
      <c r="O213" s="519"/>
      <c r="P213" s="522"/>
      <c r="S213" s="521"/>
      <c r="T213" s="519"/>
      <c r="U213" s="522"/>
      <c r="W213" s="521"/>
      <c r="X213" s="522"/>
      <c r="Z213" s="519"/>
      <c r="AA213" s="522"/>
      <c r="AB213" s="519"/>
      <c r="AC213" s="522"/>
      <c r="AF213" s="519"/>
    </row>
    <row r="214" spans="3:32" x14ac:dyDescent="0.2">
      <c r="C214" s="519"/>
      <c r="D214" s="521"/>
      <c r="E214" s="522"/>
      <c r="F214" s="519"/>
      <c r="G214" s="522"/>
      <c r="I214" s="524"/>
      <c r="J214" s="519"/>
      <c r="K214" s="522"/>
      <c r="M214" s="521"/>
      <c r="N214" s="522"/>
      <c r="O214" s="519"/>
      <c r="P214" s="522"/>
      <c r="S214" s="521"/>
      <c r="T214" s="519"/>
      <c r="U214" s="522"/>
      <c r="W214" s="521"/>
      <c r="X214" s="522"/>
      <c r="Z214" s="519"/>
      <c r="AA214" s="522"/>
      <c r="AB214" s="519"/>
      <c r="AC214" s="522"/>
      <c r="AF214" s="519"/>
    </row>
    <row r="215" spans="3:32" x14ac:dyDescent="0.2">
      <c r="C215" s="519"/>
      <c r="D215" s="521"/>
      <c r="E215" s="522"/>
      <c r="F215" s="519"/>
      <c r="G215" s="522"/>
      <c r="I215" s="524"/>
      <c r="J215" s="519"/>
      <c r="K215" s="522"/>
      <c r="M215" s="521"/>
      <c r="N215" s="522"/>
      <c r="O215" s="519"/>
      <c r="P215" s="522"/>
      <c r="S215" s="521"/>
      <c r="T215" s="519"/>
      <c r="U215" s="522"/>
      <c r="W215" s="521"/>
      <c r="X215" s="522"/>
      <c r="Z215" s="519"/>
      <c r="AA215" s="522"/>
      <c r="AB215" s="519"/>
      <c r="AC215" s="522"/>
      <c r="AF215" s="519"/>
    </row>
    <row r="216" spans="3:32" x14ac:dyDescent="0.2">
      <c r="C216" s="519"/>
      <c r="D216" s="521"/>
      <c r="E216" s="522"/>
      <c r="F216" s="519"/>
      <c r="G216" s="522"/>
      <c r="I216" s="524"/>
      <c r="J216" s="519"/>
      <c r="K216" s="522"/>
      <c r="M216" s="521"/>
      <c r="N216" s="522"/>
      <c r="O216" s="519"/>
      <c r="P216" s="522"/>
      <c r="S216" s="521"/>
      <c r="T216" s="519"/>
      <c r="U216" s="522"/>
      <c r="W216" s="521"/>
      <c r="X216" s="522"/>
      <c r="Z216" s="519"/>
      <c r="AA216" s="522"/>
      <c r="AB216" s="519"/>
      <c r="AC216" s="522"/>
      <c r="AF216" s="519"/>
    </row>
    <row r="217" spans="3:32" x14ac:dyDescent="0.2">
      <c r="C217" s="519"/>
      <c r="D217" s="521"/>
      <c r="E217" s="522"/>
      <c r="F217" s="519"/>
      <c r="G217" s="522"/>
      <c r="I217" s="524"/>
      <c r="J217" s="519"/>
      <c r="K217" s="522"/>
      <c r="M217" s="521"/>
      <c r="N217" s="522"/>
      <c r="O217" s="519"/>
      <c r="P217" s="522"/>
      <c r="S217" s="521"/>
      <c r="T217" s="519"/>
      <c r="U217" s="522"/>
      <c r="W217" s="521"/>
      <c r="X217" s="522"/>
      <c r="Z217" s="519"/>
      <c r="AA217" s="522"/>
      <c r="AB217" s="519"/>
      <c r="AC217" s="522"/>
      <c r="AF217" s="519"/>
    </row>
    <row r="218" spans="3:32" x14ac:dyDescent="0.2">
      <c r="C218" s="519"/>
      <c r="D218" s="521"/>
      <c r="E218" s="522"/>
      <c r="F218" s="519"/>
      <c r="G218" s="522"/>
      <c r="I218" s="524"/>
      <c r="J218" s="519"/>
      <c r="K218" s="522"/>
      <c r="M218" s="521"/>
      <c r="N218" s="522"/>
      <c r="O218" s="519"/>
      <c r="P218" s="522"/>
      <c r="S218" s="521"/>
      <c r="T218" s="519"/>
      <c r="U218" s="522"/>
      <c r="W218" s="521"/>
      <c r="X218" s="522"/>
      <c r="Z218" s="519"/>
      <c r="AA218" s="522"/>
      <c r="AB218" s="519"/>
      <c r="AC218" s="522"/>
      <c r="AF218" s="519"/>
    </row>
    <row r="219" spans="3:32" x14ac:dyDescent="0.2">
      <c r="C219" s="519"/>
      <c r="D219" s="521"/>
      <c r="E219" s="522"/>
      <c r="F219" s="519"/>
      <c r="G219" s="522"/>
      <c r="I219" s="524"/>
      <c r="J219" s="519"/>
      <c r="K219" s="522"/>
      <c r="M219" s="521"/>
      <c r="N219" s="522"/>
      <c r="O219" s="519"/>
      <c r="P219" s="522"/>
      <c r="S219" s="521"/>
      <c r="T219" s="519"/>
      <c r="U219" s="522"/>
      <c r="W219" s="521"/>
      <c r="X219" s="522"/>
      <c r="Z219" s="519"/>
      <c r="AA219" s="522"/>
      <c r="AB219" s="519"/>
      <c r="AC219" s="522"/>
      <c r="AF219" s="519"/>
    </row>
    <row r="220" spans="3:32" x14ac:dyDescent="0.2">
      <c r="C220" s="519"/>
      <c r="D220" s="521"/>
      <c r="E220" s="522"/>
      <c r="F220" s="519"/>
      <c r="G220" s="522"/>
      <c r="I220" s="524"/>
      <c r="J220" s="519"/>
      <c r="K220" s="522"/>
      <c r="M220" s="521"/>
      <c r="N220" s="522"/>
      <c r="O220" s="519"/>
      <c r="P220" s="522"/>
      <c r="S220" s="521"/>
      <c r="T220" s="519"/>
      <c r="U220" s="522"/>
      <c r="W220" s="521"/>
      <c r="X220" s="522"/>
      <c r="Z220" s="519"/>
      <c r="AA220" s="522"/>
      <c r="AB220" s="519"/>
      <c r="AC220" s="522"/>
      <c r="AF220" s="519"/>
    </row>
    <row r="221" spans="3:32" x14ac:dyDescent="0.2">
      <c r="C221" s="519"/>
      <c r="D221" s="521"/>
      <c r="E221" s="522"/>
      <c r="F221" s="519"/>
      <c r="G221" s="522"/>
      <c r="I221" s="524"/>
      <c r="J221" s="519"/>
      <c r="K221" s="522"/>
      <c r="M221" s="521"/>
      <c r="N221" s="522"/>
      <c r="O221" s="519"/>
      <c r="P221" s="522"/>
      <c r="S221" s="521"/>
      <c r="T221" s="519"/>
      <c r="U221" s="522"/>
      <c r="W221" s="521"/>
      <c r="X221" s="522"/>
      <c r="Z221" s="519"/>
      <c r="AA221" s="522"/>
      <c r="AB221" s="519"/>
      <c r="AC221" s="522"/>
      <c r="AF221" s="519"/>
    </row>
    <row r="222" spans="3:32" x14ac:dyDescent="0.2">
      <c r="C222" s="519"/>
      <c r="D222" s="521"/>
      <c r="E222" s="522"/>
      <c r="F222" s="519"/>
      <c r="G222" s="522"/>
      <c r="I222" s="524"/>
      <c r="J222" s="519"/>
      <c r="K222" s="522"/>
      <c r="M222" s="521"/>
      <c r="N222" s="522"/>
      <c r="O222" s="519"/>
      <c r="P222" s="522"/>
      <c r="S222" s="521"/>
      <c r="T222" s="519"/>
      <c r="U222" s="522"/>
      <c r="W222" s="521"/>
      <c r="X222" s="522"/>
      <c r="Z222" s="519"/>
      <c r="AA222" s="522"/>
      <c r="AB222" s="519"/>
      <c r="AC222" s="522"/>
      <c r="AF222" s="519"/>
    </row>
    <row r="223" spans="3:32" x14ac:dyDescent="0.2">
      <c r="C223" s="519"/>
      <c r="D223" s="521"/>
      <c r="E223" s="522"/>
      <c r="F223" s="519"/>
      <c r="G223" s="522"/>
      <c r="I223" s="524"/>
      <c r="J223" s="519"/>
      <c r="K223" s="522"/>
      <c r="M223" s="521"/>
      <c r="N223" s="522"/>
      <c r="O223" s="519"/>
      <c r="P223" s="522"/>
      <c r="S223" s="521"/>
      <c r="T223" s="519"/>
      <c r="U223" s="522"/>
      <c r="W223" s="521"/>
      <c r="X223" s="522"/>
      <c r="Z223" s="519"/>
      <c r="AA223" s="522"/>
      <c r="AB223" s="519"/>
      <c r="AC223" s="522"/>
      <c r="AF223" s="519"/>
    </row>
    <row r="224" spans="3:32" x14ac:dyDescent="0.2">
      <c r="C224" s="519"/>
      <c r="D224" s="521"/>
      <c r="E224" s="522"/>
      <c r="F224" s="519"/>
      <c r="G224" s="522"/>
      <c r="I224" s="524"/>
      <c r="J224" s="519"/>
      <c r="K224" s="522"/>
      <c r="M224" s="521"/>
      <c r="N224" s="522"/>
      <c r="O224" s="519"/>
      <c r="P224" s="522"/>
      <c r="S224" s="521"/>
      <c r="T224" s="519"/>
      <c r="U224" s="522"/>
      <c r="W224" s="521"/>
      <c r="X224" s="522"/>
      <c r="Z224" s="519"/>
      <c r="AA224" s="522"/>
      <c r="AB224" s="519"/>
      <c r="AC224" s="522"/>
      <c r="AF224" s="519"/>
    </row>
    <row r="225" spans="3:32" x14ac:dyDescent="0.2">
      <c r="C225" s="519"/>
      <c r="D225" s="521"/>
      <c r="E225" s="522"/>
      <c r="F225" s="519"/>
      <c r="G225" s="522"/>
      <c r="I225" s="524"/>
      <c r="J225" s="519"/>
      <c r="K225" s="522"/>
      <c r="M225" s="521"/>
      <c r="N225" s="522"/>
      <c r="O225" s="519"/>
      <c r="P225" s="522"/>
      <c r="S225" s="521"/>
      <c r="T225" s="519"/>
      <c r="U225" s="522"/>
      <c r="W225" s="521"/>
      <c r="X225" s="522"/>
      <c r="Z225" s="519"/>
      <c r="AA225" s="522"/>
      <c r="AB225" s="519"/>
      <c r="AC225" s="522"/>
      <c r="AF225" s="519"/>
    </row>
    <row r="226" spans="3:32" x14ac:dyDescent="0.2">
      <c r="C226" s="519"/>
      <c r="D226" s="521"/>
      <c r="E226" s="522"/>
      <c r="F226" s="519"/>
      <c r="G226" s="522"/>
      <c r="I226" s="524"/>
      <c r="J226" s="519"/>
      <c r="K226" s="522"/>
      <c r="M226" s="521"/>
      <c r="N226" s="522"/>
      <c r="O226" s="519"/>
      <c r="P226" s="522"/>
      <c r="S226" s="521"/>
      <c r="T226" s="519"/>
      <c r="U226" s="522"/>
      <c r="W226" s="521"/>
      <c r="X226" s="522"/>
      <c r="Z226" s="519"/>
      <c r="AA226" s="522"/>
      <c r="AB226" s="519"/>
      <c r="AC226" s="522"/>
      <c r="AF226" s="519"/>
    </row>
    <row r="227" spans="3:32" x14ac:dyDescent="0.2">
      <c r="C227" s="519"/>
      <c r="D227" s="521"/>
      <c r="E227" s="522"/>
      <c r="F227" s="519"/>
      <c r="G227" s="522"/>
      <c r="I227" s="524"/>
      <c r="J227" s="519"/>
      <c r="K227" s="522"/>
      <c r="M227" s="521"/>
      <c r="N227" s="522"/>
      <c r="O227" s="519"/>
      <c r="P227" s="522"/>
      <c r="S227" s="521"/>
      <c r="T227" s="519"/>
      <c r="U227" s="522"/>
      <c r="W227" s="521"/>
      <c r="X227" s="522"/>
      <c r="Z227" s="519"/>
      <c r="AA227" s="522"/>
      <c r="AB227" s="519"/>
      <c r="AC227" s="522"/>
      <c r="AF227" s="519"/>
    </row>
    <row r="228" spans="3:32" x14ac:dyDescent="0.2">
      <c r="C228" s="519"/>
      <c r="D228" s="521"/>
      <c r="E228" s="522"/>
      <c r="F228" s="519"/>
      <c r="G228" s="522"/>
      <c r="I228" s="524"/>
      <c r="J228" s="519"/>
      <c r="K228" s="522"/>
      <c r="M228" s="521"/>
      <c r="N228" s="522"/>
      <c r="O228" s="519"/>
      <c r="P228" s="522"/>
      <c r="S228" s="521"/>
      <c r="T228" s="519"/>
      <c r="U228" s="522"/>
      <c r="W228" s="521"/>
      <c r="X228" s="522"/>
      <c r="Z228" s="519"/>
      <c r="AA228" s="522"/>
      <c r="AB228" s="519"/>
      <c r="AC228" s="522"/>
      <c r="AF228" s="519"/>
    </row>
    <row r="229" spans="3:32" x14ac:dyDescent="0.2">
      <c r="C229" s="519"/>
      <c r="D229" s="521"/>
      <c r="E229" s="522"/>
      <c r="F229" s="519"/>
      <c r="G229" s="522"/>
      <c r="I229" s="524"/>
      <c r="J229" s="519"/>
      <c r="K229" s="522"/>
      <c r="M229" s="521"/>
      <c r="N229" s="522"/>
      <c r="O229" s="519"/>
      <c r="P229" s="522"/>
      <c r="S229" s="521"/>
      <c r="T229" s="519"/>
      <c r="U229" s="522"/>
      <c r="W229" s="521"/>
      <c r="X229" s="522"/>
      <c r="Z229" s="519"/>
      <c r="AA229" s="522"/>
      <c r="AB229" s="519"/>
      <c r="AC229" s="522"/>
      <c r="AF229" s="519"/>
    </row>
    <row r="230" spans="3:32" x14ac:dyDescent="0.2">
      <c r="C230" s="519"/>
      <c r="D230" s="521"/>
      <c r="E230" s="522"/>
      <c r="F230" s="519"/>
      <c r="G230" s="522"/>
      <c r="I230" s="524"/>
      <c r="J230" s="519"/>
      <c r="K230" s="522"/>
      <c r="M230" s="521"/>
      <c r="N230" s="522"/>
      <c r="O230" s="519"/>
      <c r="P230" s="522"/>
      <c r="S230" s="521"/>
      <c r="T230" s="519"/>
      <c r="U230" s="522"/>
      <c r="W230" s="521"/>
      <c r="X230" s="522"/>
      <c r="Z230" s="519"/>
      <c r="AA230" s="522"/>
      <c r="AB230" s="519"/>
      <c r="AC230" s="522"/>
      <c r="AF230" s="519"/>
    </row>
    <row r="231" spans="3:32" x14ac:dyDescent="0.2">
      <c r="C231" s="519"/>
      <c r="D231" s="521"/>
      <c r="E231" s="522"/>
      <c r="F231" s="519"/>
      <c r="G231" s="522"/>
      <c r="I231" s="524"/>
      <c r="J231" s="519"/>
      <c r="K231" s="522"/>
      <c r="M231" s="521"/>
      <c r="N231" s="522"/>
      <c r="O231" s="519"/>
      <c r="P231" s="522"/>
      <c r="S231" s="521"/>
      <c r="T231" s="519"/>
      <c r="U231" s="522"/>
      <c r="W231" s="521"/>
      <c r="X231" s="522"/>
      <c r="Z231" s="519"/>
      <c r="AA231" s="522"/>
      <c r="AB231" s="519"/>
      <c r="AC231" s="522"/>
      <c r="AF231" s="519"/>
    </row>
    <row r="232" spans="3:32" x14ac:dyDescent="0.2">
      <c r="C232" s="519"/>
      <c r="D232" s="521"/>
      <c r="E232" s="522"/>
      <c r="F232" s="519"/>
      <c r="G232" s="522"/>
      <c r="I232" s="524"/>
      <c r="J232" s="519"/>
      <c r="K232" s="522"/>
      <c r="M232" s="521"/>
      <c r="N232" s="522"/>
      <c r="O232" s="519"/>
      <c r="P232" s="522"/>
      <c r="S232" s="521"/>
      <c r="T232" s="519"/>
      <c r="U232" s="522"/>
      <c r="W232" s="521"/>
      <c r="X232" s="522"/>
      <c r="Z232" s="519"/>
      <c r="AA232" s="522"/>
      <c r="AB232" s="519"/>
      <c r="AC232" s="522"/>
      <c r="AF232" s="519"/>
    </row>
    <row r="233" spans="3:32" x14ac:dyDescent="0.2">
      <c r="C233" s="519"/>
      <c r="D233" s="521"/>
      <c r="E233" s="522"/>
      <c r="F233" s="519"/>
      <c r="G233" s="522"/>
      <c r="I233" s="524"/>
      <c r="J233" s="519"/>
      <c r="K233" s="522"/>
      <c r="M233" s="521"/>
      <c r="N233" s="522"/>
      <c r="O233" s="519"/>
      <c r="P233" s="522"/>
      <c r="S233" s="521"/>
      <c r="T233" s="519"/>
      <c r="U233" s="522"/>
      <c r="W233" s="521"/>
      <c r="X233" s="522"/>
      <c r="Z233" s="519"/>
      <c r="AA233" s="522"/>
      <c r="AB233" s="519"/>
      <c r="AC233" s="522"/>
      <c r="AF233" s="519"/>
    </row>
    <row r="234" spans="3:32" x14ac:dyDescent="0.2">
      <c r="C234" s="519"/>
      <c r="D234" s="521"/>
      <c r="E234" s="522"/>
      <c r="F234" s="519"/>
      <c r="G234" s="522"/>
      <c r="I234" s="524"/>
      <c r="J234" s="519"/>
      <c r="K234" s="522"/>
      <c r="M234" s="521"/>
      <c r="N234" s="522"/>
      <c r="O234" s="519"/>
      <c r="P234" s="522"/>
      <c r="S234" s="521"/>
      <c r="T234" s="519"/>
      <c r="U234" s="522"/>
      <c r="W234" s="521"/>
      <c r="X234" s="522"/>
      <c r="Z234" s="519"/>
      <c r="AA234" s="522"/>
      <c r="AB234" s="519"/>
      <c r="AC234" s="522"/>
      <c r="AF234" s="519"/>
    </row>
    <row r="235" spans="3:32" x14ac:dyDescent="0.2">
      <c r="C235" s="519"/>
      <c r="D235" s="521"/>
      <c r="E235" s="522"/>
      <c r="F235" s="519"/>
      <c r="G235" s="522"/>
      <c r="I235" s="524"/>
      <c r="J235" s="519"/>
      <c r="K235" s="522"/>
      <c r="M235" s="521"/>
      <c r="N235" s="522"/>
      <c r="O235" s="519"/>
      <c r="P235" s="522"/>
      <c r="S235" s="521"/>
      <c r="T235" s="519"/>
      <c r="U235" s="522"/>
      <c r="W235" s="521"/>
      <c r="X235" s="522"/>
      <c r="Z235" s="519"/>
      <c r="AA235" s="522"/>
      <c r="AB235" s="519"/>
      <c r="AC235" s="522"/>
      <c r="AF235" s="519"/>
    </row>
    <row r="236" spans="3:32" x14ac:dyDescent="0.2">
      <c r="C236" s="519"/>
      <c r="D236" s="521"/>
      <c r="E236" s="522"/>
      <c r="F236" s="519"/>
      <c r="G236" s="522"/>
      <c r="I236" s="524"/>
      <c r="J236" s="519"/>
      <c r="K236" s="522"/>
      <c r="M236" s="521"/>
      <c r="N236" s="522"/>
      <c r="O236" s="519"/>
      <c r="P236" s="522"/>
      <c r="S236" s="521"/>
      <c r="T236" s="519"/>
      <c r="U236" s="522"/>
      <c r="W236" s="521"/>
      <c r="X236" s="522"/>
      <c r="Z236" s="519"/>
      <c r="AA236" s="522"/>
      <c r="AB236" s="519"/>
      <c r="AC236" s="522"/>
      <c r="AF236" s="519"/>
    </row>
    <row r="237" spans="3:32" x14ac:dyDescent="0.2">
      <c r="C237" s="519"/>
      <c r="D237" s="521"/>
      <c r="E237" s="522"/>
      <c r="F237" s="519"/>
      <c r="G237" s="522"/>
      <c r="I237" s="524"/>
      <c r="J237" s="519"/>
      <c r="K237" s="522"/>
      <c r="M237" s="521"/>
      <c r="N237" s="522"/>
      <c r="O237" s="519"/>
      <c r="P237" s="522"/>
      <c r="S237" s="521"/>
      <c r="T237" s="519"/>
      <c r="U237" s="522"/>
      <c r="W237" s="521"/>
      <c r="X237" s="522"/>
      <c r="Z237" s="519"/>
      <c r="AA237" s="522"/>
      <c r="AB237" s="519"/>
      <c r="AC237" s="522"/>
      <c r="AF237" s="519"/>
    </row>
    <row r="238" spans="3:32" x14ac:dyDescent="0.2">
      <c r="C238" s="519"/>
      <c r="D238" s="521"/>
      <c r="E238" s="522"/>
      <c r="F238" s="519"/>
      <c r="G238" s="522"/>
      <c r="I238" s="524"/>
      <c r="J238" s="519"/>
      <c r="K238" s="522"/>
      <c r="M238" s="521"/>
      <c r="N238" s="522"/>
      <c r="O238" s="519"/>
      <c r="P238" s="522"/>
      <c r="S238" s="521"/>
      <c r="T238" s="519"/>
      <c r="U238" s="522"/>
      <c r="W238" s="521"/>
      <c r="X238" s="522"/>
      <c r="Z238" s="519"/>
      <c r="AA238" s="522"/>
      <c r="AB238" s="519"/>
      <c r="AC238" s="522"/>
      <c r="AF238" s="519"/>
    </row>
    <row r="239" spans="3:32" x14ac:dyDescent="0.2">
      <c r="C239" s="519"/>
      <c r="D239" s="521"/>
      <c r="E239" s="522"/>
      <c r="F239" s="519"/>
      <c r="G239" s="522"/>
      <c r="I239" s="524"/>
      <c r="J239" s="519"/>
      <c r="K239" s="522"/>
      <c r="M239" s="521"/>
      <c r="N239" s="522"/>
      <c r="O239" s="519"/>
      <c r="P239" s="522"/>
      <c r="S239" s="521"/>
      <c r="T239" s="519"/>
      <c r="U239" s="522"/>
      <c r="W239" s="521"/>
      <c r="X239" s="522"/>
      <c r="Z239" s="519"/>
      <c r="AA239" s="522"/>
      <c r="AB239" s="519"/>
      <c r="AC239" s="522"/>
      <c r="AF239" s="519"/>
    </row>
    <row r="240" spans="3:32" x14ac:dyDescent="0.2">
      <c r="C240" s="519"/>
      <c r="D240" s="521"/>
      <c r="E240" s="522"/>
      <c r="F240" s="519"/>
      <c r="G240" s="522"/>
      <c r="I240" s="524"/>
      <c r="J240" s="519"/>
      <c r="K240" s="522"/>
      <c r="M240" s="521"/>
      <c r="N240" s="522"/>
      <c r="O240" s="519"/>
      <c r="P240" s="522"/>
      <c r="S240" s="521"/>
      <c r="T240" s="519"/>
      <c r="U240" s="522"/>
      <c r="W240" s="521"/>
      <c r="X240" s="522"/>
      <c r="Z240" s="519"/>
      <c r="AA240" s="522"/>
      <c r="AB240" s="519"/>
      <c r="AC240" s="522"/>
      <c r="AF240" s="519"/>
    </row>
    <row r="241" spans="3:32" x14ac:dyDescent="0.2">
      <c r="C241" s="519"/>
      <c r="D241" s="521"/>
      <c r="E241" s="522"/>
      <c r="F241" s="519"/>
      <c r="G241" s="522"/>
      <c r="I241" s="524"/>
      <c r="J241" s="519"/>
      <c r="K241" s="522"/>
      <c r="M241" s="521"/>
      <c r="N241" s="522"/>
      <c r="O241" s="519"/>
      <c r="P241" s="522"/>
      <c r="S241" s="521"/>
      <c r="T241" s="519"/>
      <c r="U241" s="522"/>
      <c r="W241" s="521"/>
      <c r="X241" s="522"/>
      <c r="Z241" s="519"/>
      <c r="AA241" s="522"/>
      <c r="AB241" s="519"/>
      <c r="AC241" s="522"/>
      <c r="AF241" s="519"/>
    </row>
    <row r="242" spans="3:32" x14ac:dyDescent="0.2">
      <c r="C242" s="519"/>
      <c r="D242" s="521"/>
      <c r="E242" s="522"/>
      <c r="F242" s="519"/>
      <c r="G242" s="522"/>
      <c r="I242" s="524"/>
      <c r="J242" s="519"/>
      <c r="K242" s="522"/>
      <c r="M242" s="521"/>
      <c r="N242" s="522"/>
      <c r="O242" s="519"/>
      <c r="P242" s="522"/>
      <c r="S242" s="521"/>
      <c r="T242" s="519"/>
      <c r="U242" s="522"/>
      <c r="W242" s="521"/>
      <c r="X242" s="522"/>
      <c r="Z242" s="519"/>
      <c r="AA242" s="522"/>
      <c r="AB242" s="519"/>
      <c r="AC242" s="522"/>
      <c r="AF242" s="519"/>
    </row>
    <row r="243" spans="3:32" x14ac:dyDescent="0.2">
      <c r="C243" s="519"/>
      <c r="D243" s="521"/>
      <c r="E243" s="522"/>
      <c r="F243" s="519"/>
      <c r="G243" s="522"/>
      <c r="I243" s="524"/>
      <c r="J243" s="519"/>
      <c r="K243" s="522"/>
      <c r="M243" s="521"/>
      <c r="N243" s="522"/>
      <c r="O243" s="519"/>
      <c r="P243" s="522"/>
      <c r="S243" s="521"/>
      <c r="T243" s="519"/>
      <c r="U243" s="522"/>
      <c r="W243" s="521"/>
      <c r="X243" s="522"/>
      <c r="Z243" s="519"/>
      <c r="AA243" s="522"/>
      <c r="AB243" s="519"/>
      <c r="AC243" s="522"/>
      <c r="AF243" s="519"/>
    </row>
    <row r="244" spans="3:32" x14ac:dyDescent="0.2">
      <c r="C244" s="519"/>
      <c r="D244" s="521"/>
      <c r="E244" s="522"/>
      <c r="F244" s="519"/>
      <c r="G244" s="522"/>
      <c r="I244" s="524"/>
      <c r="J244" s="519"/>
      <c r="K244" s="522"/>
      <c r="M244" s="521"/>
      <c r="N244" s="522"/>
      <c r="O244" s="519"/>
      <c r="P244" s="522"/>
      <c r="S244" s="521"/>
      <c r="T244" s="519"/>
      <c r="U244" s="522"/>
      <c r="W244" s="521"/>
      <c r="X244" s="522"/>
      <c r="Z244" s="519"/>
      <c r="AA244" s="522"/>
      <c r="AB244" s="519"/>
      <c r="AC244" s="522"/>
      <c r="AF244" s="519"/>
    </row>
    <row r="245" spans="3:32" x14ac:dyDescent="0.2">
      <c r="C245" s="519"/>
      <c r="D245" s="521"/>
      <c r="E245" s="522"/>
      <c r="F245" s="519"/>
      <c r="G245" s="522"/>
      <c r="I245" s="524"/>
      <c r="J245" s="519"/>
      <c r="K245" s="522"/>
      <c r="M245" s="521"/>
      <c r="N245" s="522"/>
      <c r="O245" s="519"/>
      <c r="P245" s="522"/>
      <c r="S245" s="521"/>
      <c r="T245" s="519"/>
      <c r="U245" s="522"/>
      <c r="W245" s="521"/>
      <c r="X245" s="522"/>
      <c r="Z245" s="519"/>
      <c r="AA245" s="522"/>
      <c r="AB245" s="519"/>
      <c r="AC245" s="522"/>
      <c r="AF245" s="519"/>
    </row>
    <row r="246" spans="3:32" x14ac:dyDescent="0.2">
      <c r="C246" s="519"/>
      <c r="D246" s="521"/>
      <c r="E246" s="522"/>
      <c r="F246" s="519"/>
      <c r="G246" s="522"/>
      <c r="I246" s="524"/>
      <c r="J246" s="519"/>
      <c r="K246" s="522"/>
      <c r="M246" s="521"/>
      <c r="N246" s="522"/>
      <c r="O246" s="519"/>
      <c r="P246" s="522"/>
      <c r="S246" s="521"/>
      <c r="T246" s="519"/>
      <c r="U246" s="522"/>
      <c r="W246" s="521"/>
      <c r="X246" s="522"/>
      <c r="Z246" s="519"/>
      <c r="AA246" s="522"/>
      <c r="AB246" s="519"/>
      <c r="AC246" s="522"/>
      <c r="AF246" s="519"/>
    </row>
    <row r="247" spans="3:32" x14ac:dyDescent="0.2">
      <c r="C247" s="519"/>
      <c r="D247" s="521"/>
      <c r="E247" s="522"/>
      <c r="F247" s="519"/>
      <c r="G247" s="522"/>
      <c r="I247" s="524"/>
      <c r="J247" s="519"/>
      <c r="K247" s="522"/>
      <c r="M247" s="521"/>
      <c r="N247" s="522"/>
      <c r="O247" s="519"/>
      <c r="P247" s="522"/>
      <c r="S247" s="521"/>
      <c r="T247" s="519"/>
      <c r="U247" s="522"/>
      <c r="W247" s="521"/>
      <c r="X247" s="522"/>
      <c r="Z247" s="519"/>
      <c r="AA247" s="522"/>
      <c r="AB247" s="519"/>
      <c r="AC247" s="522"/>
      <c r="AF247" s="519"/>
    </row>
    <row r="248" spans="3:32" x14ac:dyDescent="0.2">
      <c r="C248" s="519"/>
      <c r="D248" s="521"/>
      <c r="E248" s="522"/>
      <c r="F248" s="519"/>
      <c r="G248" s="522"/>
      <c r="I248" s="524"/>
      <c r="J248" s="519"/>
      <c r="K248" s="522"/>
      <c r="M248" s="521"/>
      <c r="N248" s="522"/>
      <c r="O248" s="519"/>
      <c r="P248" s="522"/>
      <c r="S248" s="521"/>
      <c r="T248" s="519"/>
      <c r="U248" s="522"/>
      <c r="W248" s="521"/>
      <c r="X248" s="522"/>
      <c r="Z248" s="519"/>
      <c r="AA248" s="522"/>
      <c r="AB248" s="519"/>
      <c r="AC248" s="522"/>
      <c r="AF248" s="519"/>
    </row>
    <row r="249" spans="3:32" x14ac:dyDescent="0.2">
      <c r="C249" s="519"/>
      <c r="D249" s="521"/>
      <c r="E249" s="522"/>
      <c r="F249" s="519"/>
      <c r="G249" s="522"/>
      <c r="I249" s="524"/>
      <c r="J249" s="519"/>
      <c r="K249" s="522"/>
      <c r="M249" s="521"/>
      <c r="N249" s="522"/>
      <c r="O249" s="519"/>
      <c r="P249" s="522"/>
      <c r="S249" s="521"/>
      <c r="T249" s="519"/>
      <c r="U249" s="522"/>
      <c r="W249" s="521"/>
      <c r="X249" s="522"/>
      <c r="Z249" s="519"/>
      <c r="AA249" s="522"/>
      <c r="AB249" s="519"/>
      <c r="AC249" s="522"/>
      <c r="AF249" s="519"/>
    </row>
    <row r="250" spans="3:32" x14ac:dyDescent="0.2">
      <c r="C250" s="519"/>
      <c r="D250" s="521"/>
      <c r="E250" s="522"/>
      <c r="F250" s="519"/>
      <c r="G250" s="522"/>
      <c r="I250" s="524"/>
      <c r="J250" s="519"/>
      <c r="K250" s="522"/>
      <c r="M250" s="521"/>
      <c r="N250" s="522"/>
      <c r="O250" s="519"/>
      <c r="P250" s="522"/>
      <c r="S250" s="521"/>
      <c r="T250" s="519"/>
      <c r="U250" s="522"/>
      <c r="W250" s="521"/>
      <c r="X250" s="522"/>
      <c r="Z250" s="519"/>
      <c r="AA250" s="522"/>
      <c r="AB250" s="519"/>
      <c r="AC250" s="522"/>
      <c r="AF250" s="519"/>
    </row>
  </sheetData>
  <mergeCells count="1">
    <mergeCell ref="B2:B3"/>
  </mergeCells>
  <phoneticPr fontId="67" type="noConversion"/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BI248"/>
  <sheetViews>
    <sheetView workbookViewId="0">
      <selection activeCell="AI1" sqref="AI1"/>
    </sheetView>
  </sheetViews>
  <sheetFormatPr baseColWidth="10" defaultColWidth="2.28515625" defaultRowHeight="12.75" x14ac:dyDescent="0.2"/>
  <cols>
    <col min="1" max="1" width="2.28515625" style="59" customWidth="1"/>
    <col min="2" max="3" width="4.5703125" style="59" customWidth="1"/>
    <col min="4" max="4" width="3" style="59" customWidth="1"/>
    <col min="5" max="5" width="10.42578125" style="59" customWidth="1"/>
    <col min="6" max="6" width="2.28515625" style="59" customWidth="1"/>
    <col min="7" max="7" width="14.140625" style="59" customWidth="1"/>
    <col min="8" max="9" width="2.28515625" style="59" customWidth="1"/>
    <col min="10" max="12" width="3" style="59" customWidth="1"/>
    <col min="13" max="15" width="2.28515625" style="59" customWidth="1"/>
    <col min="16" max="16" width="3.140625" style="59" customWidth="1"/>
    <col min="17" max="18" width="2.28515625" style="59" customWidth="1"/>
    <col min="19" max="23" width="2.85546875" style="59" customWidth="1"/>
    <col min="24" max="24" width="3" style="59" customWidth="1"/>
    <col min="25" max="30" width="2.85546875" style="59" customWidth="1"/>
    <col min="31" max="32" width="2.28515625" style="59" customWidth="1"/>
    <col min="33" max="33" width="2.85546875" style="59" customWidth="1"/>
    <col min="34" max="46" width="2.28515625" style="59" customWidth="1"/>
    <col min="47" max="47" width="3.28515625" style="59" customWidth="1"/>
    <col min="48" max="59" width="2.28515625" style="59" customWidth="1"/>
    <col min="60" max="60" width="3.28515625" style="59" customWidth="1"/>
    <col min="61" max="61" width="3.7109375" style="59" customWidth="1"/>
    <col min="62" max="16384" width="2.28515625" style="59"/>
  </cols>
  <sheetData>
    <row r="1" spans="2:61" x14ac:dyDescent="0.2">
      <c r="H1" s="60" t="s">
        <v>52</v>
      </c>
      <c r="I1" s="469" t="b">
        <v>0</v>
      </c>
      <c r="J1" s="469"/>
      <c r="K1" s="469" t="s">
        <v>53</v>
      </c>
      <c r="W1" s="60" t="s">
        <v>707</v>
      </c>
      <c r="X1" s="652">
        <f>Vol</f>
        <v>11</v>
      </c>
      <c r="Y1" s="653"/>
      <c r="AH1" s="60" t="s">
        <v>120</v>
      </c>
      <c r="AI1" s="59">
        <f>ROUND((Int+Vol+SgFd+Inst)/8,0)</f>
        <v>6</v>
      </c>
    </row>
    <row r="2" spans="2:61" x14ac:dyDescent="0.2">
      <c r="H2" s="60" t="s">
        <v>54</v>
      </c>
      <c r="I2" s="469" t="b">
        <v>1</v>
      </c>
      <c r="J2" s="469"/>
      <c r="K2" s="469" t="s">
        <v>53</v>
      </c>
      <c r="W2" s="60" t="s">
        <v>708</v>
      </c>
      <c r="X2" s="846">
        <f>DistanceSonar</f>
        <v>11</v>
      </c>
    </row>
    <row r="4" spans="2:61" ht="13.5" thickBot="1" x14ac:dyDescent="0.25">
      <c r="B4" s="61" t="s">
        <v>55</v>
      </c>
      <c r="G4" s="62" t="s">
        <v>56</v>
      </c>
      <c r="H4" s="63"/>
      <c r="S4" s="61" t="s">
        <v>57</v>
      </c>
      <c r="AG4" s="61" t="s">
        <v>58</v>
      </c>
      <c r="AT4" s="61" t="s">
        <v>144</v>
      </c>
    </row>
    <row r="5" spans="2:61" ht="13.5" thickBot="1" x14ac:dyDescent="0.25">
      <c r="B5" s="64" t="s">
        <v>59</v>
      </c>
      <c r="C5" s="65" t="s">
        <v>60</v>
      </c>
      <c r="D5" s="65" t="s">
        <v>61</v>
      </c>
      <c r="E5" s="66" t="s">
        <v>62</v>
      </c>
      <c r="G5" s="67" t="s">
        <v>63</v>
      </c>
      <c r="H5" s="68" t="s">
        <v>64</v>
      </c>
      <c r="I5" s="69"/>
      <c r="J5" s="69"/>
      <c r="K5" s="69"/>
      <c r="L5" s="69"/>
      <c r="M5" s="69"/>
      <c r="N5" s="69"/>
      <c r="O5" s="69"/>
      <c r="P5" s="69"/>
      <c r="Q5" s="70"/>
    </row>
    <row r="6" spans="2:61" ht="63.75" thickTop="1" thickBot="1" x14ac:dyDescent="0.25">
      <c r="B6" s="71">
        <v>1</v>
      </c>
      <c r="C6" s="72">
        <f t="shared" ref="C6:C31" si="0">B7-1</f>
        <v>6</v>
      </c>
      <c r="D6" s="72">
        <v>-3</v>
      </c>
      <c r="E6" s="73">
        <f t="shared" ref="E6:E31" si="1">(AND((For+Gab/2)&gt;=B6,(For+Gab/2)&lt;=C6))*D6</f>
        <v>0</v>
      </c>
      <c r="G6" s="74"/>
      <c r="H6" s="75" t="s">
        <v>65</v>
      </c>
      <c r="I6" s="75" t="s">
        <v>66</v>
      </c>
      <c r="J6" s="75" t="s">
        <v>67</v>
      </c>
      <c r="K6" s="75" t="s">
        <v>68</v>
      </c>
      <c r="L6" s="75" t="s">
        <v>69</v>
      </c>
      <c r="M6" s="75" t="s">
        <v>70</v>
      </c>
      <c r="N6" s="75" t="s">
        <v>71</v>
      </c>
      <c r="O6" s="75" t="s">
        <v>72</v>
      </c>
      <c r="P6" s="75" t="s">
        <v>73</v>
      </c>
      <c r="Q6" s="76" t="s">
        <v>74</v>
      </c>
      <c r="S6" s="77" t="s">
        <v>75</v>
      </c>
      <c r="T6" s="78" t="s">
        <v>76</v>
      </c>
      <c r="U6" s="79" t="s">
        <v>65</v>
      </c>
      <c r="V6" s="80" t="s">
        <v>66</v>
      </c>
      <c r="W6" s="80" t="s">
        <v>67</v>
      </c>
      <c r="X6" s="80" t="s">
        <v>68</v>
      </c>
      <c r="Y6" s="80" t="s">
        <v>69</v>
      </c>
      <c r="Z6" s="80" t="s">
        <v>77</v>
      </c>
      <c r="AA6" s="80" t="s">
        <v>71</v>
      </c>
      <c r="AB6" s="80" t="s">
        <v>72</v>
      </c>
      <c r="AC6" s="80" t="s">
        <v>73</v>
      </c>
      <c r="AD6" s="81" t="s">
        <v>74</v>
      </c>
      <c r="AU6" s="857" t="s">
        <v>144</v>
      </c>
      <c r="BH6" s="857" t="s">
        <v>937</v>
      </c>
    </row>
    <row r="7" spans="2:61" ht="13.5" thickTop="1" x14ac:dyDescent="0.2">
      <c r="B7" s="71">
        <v>7</v>
      </c>
      <c r="C7" s="72">
        <f t="shared" si="0"/>
        <v>9</v>
      </c>
      <c r="D7" s="72">
        <f t="shared" ref="D7:D31" si="2">D6+1</f>
        <v>-2</v>
      </c>
      <c r="E7" s="73">
        <f t="shared" si="1"/>
        <v>0</v>
      </c>
      <c r="G7" s="82" t="s">
        <v>53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3">
        <v>0</v>
      </c>
      <c r="Q7" s="84">
        <v>0</v>
      </c>
      <c r="S7" s="587">
        <v>1</v>
      </c>
      <c r="T7" s="588">
        <v>7</v>
      </c>
      <c r="U7" s="589">
        <f t="shared" ref="U7:U30" si="3">IF((ForI+MDForceRace+MDForceAge)=S7,T7,0)</f>
        <v>0</v>
      </c>
      <c r="V7" s="588">
        <f t="shared" ref="V7:V30" si="4">IF((GabI+MDGabaritRace+MDGabaritAge)=S7,T7,0)</f>
        <v>0</v>
      </c>
      <c r="W7" s="588">
        <f t="shared" ref="W7:W30" si="5">IF((ChaI+MDCharismeRace+MDCharismeAge)=S7,T7,0)</f>
        <v>0</v>
      </c>
      <c r="X7" s="588">
        <f t="shared" ref="X7:X30" si="6">IF((IntI+MDIntRace+MDIntAge)=S7,T7,0)</f>
        <v>0</v>
      </c>
      <c r="Y7" s="588">
        <f t="shared" ref="Y7:Y30" si="7">IF((VolI+MDVolonteRace+MDVolonteAge)=S7,T7,0)</f>
        <v>0</v>
      </c>
      <c r="Z7" s="588">
        <f t="shared" ref="Z7:Z30" si="8">IF((ResI+MDResistanceRace+MDResistanceAge)=S7,T7,0)</f>
        <v>0</v>
      </c>
      <c r="AA7" s="588">
        <f t="shared" ref="AA7:AA30" si="9">IF((AgiI+MDAgiliteRace+MDAgiliteAge)=S7,T7,0)</f>
        <v>0</v>
      </c>
      <c r="AB7" s="588">
        <f t="shared" ref="AB7:AB30" si="10">IF((SgFdI+MDSangFroidRace+MDSangFroidAge)=S7,T7,0)</f>
        <v>0</v>
      </c>
      <c r="AC7" s="588">
        <f t="shared" ref="AC7:AC30" si="11">IF((InstI+MDInstinctRace+MDInstinctAge)=S7,T7,0)</f>
        <v>0</v>
      </c>
      <c r="AD7" s="590">
        <f t="shared" ref="AD7:AD30" si="12">IF((RapI+MDRapiditeRace+MDRapiditeAge)=S7,T7,0)</f>
        <v>0</v>
      </c>
      <c r="AG7" s="595">
        <v>16</v>
      </c>
      <c r="AO7" s="60" t="s">
        <v>78</v>
      </c>
      <c r="AP7" s="59">
        <v>1</v>
      </c>
      <c r="AU7" s="858">
        <v>30</v>
      </c>
      <c r="BB7" s="60" t="s">
        <v>843</v>
      </c>
      <c r="BC7" s="59">
        <v>21</v>
      </c>
      <c r="BH7" s="858">
        <v>3</v>
      </c>
    </row>
    <row r="8" spans="2:61" x14ac:dyDescent="0.2">
      <c r="B8" s="71">
        <v>10</v>
      </c>
      <c r="C8" s="72">
        <f t="shared" si="0"/>
        <v>12</v>
      </c>
      <c r="D8" s="72">
        <f t="shared" si="2"/>
        <v>-1</v>
      </c>
      <c r="E8" s="73">
        <f t="shared" si="1"/>
        <v>0</v>
      </c>
      <c r="G8" s="82" t="s">
        <v>79</v>
      </c>
      <c r="H8" s="83">
        <v>0</v>
      </c>
      <c r="I8" s="83">
        <v>0</v>
      </c>
      <c r="J8" s="83">
        <v>0</v>
      </c>
      <c r="K8" s="83">
        <v>0</v>
      </c>
      <c r="L8" s="83">
        <v>0</v>
      </c>
      <c r="M8" s="83">
        <v>0</v>
      </c>
      <c r="N8" s="83">
        <v>0</v>
      </c>
      <c r="O8" s="83">
        <v>0</v>
      </c>
      <c r="P8" s="83">
        <v>0</v>
      </c>
      <c r="Q8" s="84">
        <v>0</v>
      </c>
      <c r="S8" s="587">
        <f t="shared" ref="S8:S30" si="13">S7+1</f>
        <v>2</v>
      </c>
      <c r="T8" s="588">
        <v>8</v>
      </c>
      <c r="U8" s="589">
        <f t="shared" si="3"/>
        <v>0</v>
      </c>
      <c r="V8" s="588">
        <f t="shared" si="4"/>
        <v>0</v>
      </c>
      <c r="W8" s="588">
        <f t="shared" si="5"/>
        <v>0</v>
      </c>
      <c r="X8" s="588">
        <f t="shared" si="6"/>
        <v>0</v>
      </c>
      <c r="Y8" s="588">
        <f t="shared" si="7"/>
        <v>0</v>
      </c>
      <c r="Z8" s="588">
        <f t="shared" si="8"/>
        <v>0</v>
      </c>
      <c r="AA8" s="588">
        <f t="shared" si="9"/>
        <v>0</v>
      </c>
      <c r="AB8" s="588">
        <f t="shared" si="10"/>
        <v>0</v>
      </c>
      <c r="AC8" s="588">
        <f t="shared" si="11"/>
        <v>0</v>
      </c>
      <c r="AD8" s="590">
        <f t="shared" si="12"/>
        <v>0</v>
      </c>
      <c r="AG8" s="596">
        <f t="shared" ref="AG8:AG39" si="14">AG7+1</f>
        <v>17</v>
      </c>
      <c r="AU8" s="859">
        <f>AU7+1</f>
        <v>31</v>
      </c>
      <c r="BH8" s="859">
        <f>BH7+1</f>
        <v>4</v>
      </c>
    </row>
    <row r="9" spans="2:61" x14ac:dyDescent="0.2">
      <c r="B9" s="71">
        <v>13</v>
      </c>
      <c r="C9" s="72">
        <f t="shared" si="0"/>
        <v>15</v>
      </c>
      <c r="D9" s="72">
        <f t="shared" si="2"/>
        <v>0</v>
      </c>
      <c r="E9" s="73">
        <f t="shared" si="1"/>
        <v>0</v>
      </c>
      <c r="G9" s="82" t="s">
        <v>80</v>
      </c>
      <c r="H9" s="83">
        <v>2</v>
      </c>
      <c r="I9" s="83">
        <v>0</v>
      </c>
      <c r="J9" s="83">
        <v>1</v>
      </c>
      <c r="K9" s="83">
        <v>-1</v>
      </c>
      <c r="L9" s="83">
        <v>0</v>
      </c>
      <c r="M9" s="83">
        <v>3</v>
      </c>
      <c r="N9" s="83">
        <v>2</v>
      </c>
      <c r="O9" s="83">
        <v>0</v>
      </c>
      <c r="P9" s="83">
        <v>2</v>
      </c>
      <c r="Q9" s="84">
        <v>0</v>
      </c>
      <c r="S9" s="587">
        <f t="shared" si="13"/>
        <v>3</v>
      </c>
      <c r="T9" s="588">
        <v>9</v>
      </c>
      <c r="U9" s="589">
        <f t="shared" si="3"/>
        <v>0</v>
      </c>
      <c r="V9" s="588">
        <f t="shared" si="4"/>
        <v>0</v>
      </c>
      <c r="W9" s="588">
        <f t="shared" si="5"/>
        <v>0</v>
      </c>
      <c r="X9" s="588">
        <f t="shared" si="6"/>
        <v>0</v>
      </c>
      <c r="Y9" s="588">
        <f t="shared" si="7"/>
        <v>0</v>
      </c>
      <c r="Z9" s="588">
        <f t="shared" si="8"/>
        <v>0</v>
      </c>
      <c r="AA9" s="588">
        <f t="shared" si="9"/>
        <v>0</v>
      </c>
      <c r="AB9" s="588">
        <f t="shared" si="10"/>
        <v>0</v>
      </c>
      <c r="AC9" s="588">
        <f t="shared" si="11"/>
        <v>0</v>
      </c>
      <c r="AD9" s="590">
        <f t="shared" si="12"/>
        <v>0</v>
      </c>
      <c r="AG9" s="596">
        <f t="shared" si="14"/>
        <v>18</v>
      </c>
      <c r="AU9" s="859">
        <f t="shared" ref="AU9:AU57" si="15">AU8+1</f>
        <v>32</v>
      </c>
      <c r="BH9" s="859">
        <f t="shared" ref="BH9:BI28" si="16">BH8+1</f>
        <v>5</v>
      </c>
    </row>
    <row r="10" spans="2:61" x14ac:dyDescent="0.2">
      <c r="B10" s="71">
        <v>16</v>
      </c>
      <c r="C10" s="72">
        <f t="shared" si="0"/>
        <v>18</v>
      </c>
      <c r="D10" s="72">
        <f t="shared" si="2"/>
        <v>1</v>
      </c>
      <c r="E10" s="73">
        <f t="shared" si="1"/>
        <v>1</v>
      </c>
      <c r="G10" s="82" t="s">
        <v>81</v>
      </c>
      <c r="H10" s="83">
        <v>2</v>
      </c>
      <c r="I10" s="83">
        <v>0</v>
      </c>
      <c r="J10" s="83">
        <v>-1</v>
      </c>
      <c r="K10" s="83">
        <v>0</v>
      </c>
      <c r="L10" s="83">
        <v>0</v>
      </c>
      <c r="M10" s="83">
        <v>2</v>
      </c>
      <c r="N10" s="83">
        <v>2</v>
      </c>
      <c r="O10" s="83">
        <v>0</v>
      </c>
      <c r="P10" s="83">
        <v>0</v>
      </c>
      <c r="Q10" s="84">
        <v>0</v>
      </c>
      <c r="S10" s="587">
        <f t="shared" si="13"/>
        <v>4</v>
      </c>
      <c r="T10" s="588">
        <v>9</v>
      </c>
      <c r="U10" s="589">
        <f t="shared" si="3"/>
        <v>0</v>
      </c>
      <c r="V10" s="588">
        <f t="shared" si="4"/>
        <v>0</v>
      </c>
      <c r="W10" s="588">
        <f t="shared" si="5"/>
        <v>0</v>
      </c>
      <c r="X10" s="588">
        <f t="shared" si="6"/>
        <v>0</v>
      </c>
      <c r="Y10" s="588">
        <f t="shared" si="7"/>
        <v>0</v>
      </c>
      <c r="Z10" s="588">
        <f t="shared" si="8"/>
        <v>0</v>
      </c>
      <c r="AA10" s="588">
        <f t="shared" si="9"/>
        <v>0</v>
      </c>
      <c r="AB10" s="588">
        <f t="shared" si="10"/>
        <v>0</v>
      </c>
      <c r="AC10" s="588">
        <f t="shared" si="11"/>
        <v>0</v>
      </c>
      <c r="AD10" s="590">
        <f t="shared" si="12"/>
        <v>0</v>
      </c>
      <c r="AG10" s="596">
        <f t="shared" si="14"/>
        <v>19</v>
      </c>
      <c r="AU10" s="859">
        <f t="shared" si="15"/>
        <v>33</v>
      </c>
      <c r="BH10" s="859">
        <f t="shared" si="16"/>
        <v>6</v>
      </c>
    </row>
    <row r="11" spans="2:61" ht="13.5" thickBot="1" x14ac:dyDescent="0.25">
      <c r="B11" s="71">
        <v>19</v>
      </c>
      <c r="C11" s="72">
        <f t="shared" si="0"/>
        <v>21</v>
      </c>
      <c r="D11" s="72">
        <f t="shared" si="2"/>
        <v>2</v>
      </c>
      <c r="E11" s="73">
        <f t="shared" si="1"/>
        <v>0</v>
      </c>
      <c r="G11" s="86" t="s">
        <v>82</v>
      </c>
      <c r="H11" s="87">
        <v>2</v>
      </c>
      <c r="I11" s="87">
        <v>2</v>
      </c>
      <c r="J11" s="87">
        <v>-6</v>
      </c>
      <c r="K11" s="87">
        <v>0</v>
      </c>
      <c r="L11" s="87">
        <v>-3</v>
      </c>
      <c r="M11" s="87">
        <v>3</v>
      </c>
      <c r="N11" s="87">
        <v>0</v>
      </c>
      <c r="O11" s="87">
        <v>3</v>
      </c>
      <c r="P11" s="87">
        <v>-3</v>
      </c>
      <c r="Q11" s="88">
        <v>2</v>
      </c>
      <c r="S11" s="587">
        <f t="shared" si="13"/>
        <v>5</v>
      </c>
      <c r="T11" s="588">
        <v>10</v>
      </c>
      <c r="U11" s="589">
        <f t="shared" si="3"/>
        <v>0</v>
      </c>
      <c r="V11" s="588">
        <f t="shared" si="4"/>
        <v>0</v>
      </c>
      <c r="W11" s="588">
        <f t="shared" si="5"/>
        <v>0</v>
      </c>
      <c r="X11" s="588">
        <f t="shared" si="6"/>
        <v>0</v>
      </c>
      <c r="Y11" s="588">
        <f t="shared" si="7"/>
        <v>0</v>
      </c>
      <c r="Z11" s="588">
        <f t="shared" si="8"/>
        <v>0</v>
      </c>
      <c r="AA11" s="588">
        <f t="shared" si="9"/>
        <v>0</v>
      </c>
      <c r="AB11" s="588">
        <f t="shared" si="10"/>
        <v>0</v>
      </c>
      <c r="AC11" s="588">
        <f t="shared" si="11"/>
        <v>0</v>
      </c>
      <c r="AD11" s="590">
        <f t="shared" si="12"/>
        <v>0</v>
      </c>
      <c r="AG11" s="596">
        <f t="shared" si="14"/>
        <v>20</v>
      </c>
      <c r="AU11" s="859">
        <f t="shared" si="15"/>
        <v>34</v>
      </c>
      <c r="BH11" s="859">
        <f t="shared" si="16"/>
        <v>7</v>
      </c>
    </row>
    <row r="12" spans="2:61" x14ac:dyDescent="0.2">
      <c r="B12" s="71">
        <v>22</v>
      </c>
      <c r="C12" s="72">
        <f t="shared" si="0"/>
        <v>24</v>
      </c>
      <c r="D12" s="72">
        <f t="shared" si="2"/>
        <v>3</v>
      </c>
      <c r="E12" s="73">
        <f t="shared" si="1"/>
        <v>0</v>
      </c>
      <c r="S12" s="587">
        <f t="shared" si="13"/>
        <v>6</v>
      </c>
      <c r="T12" s="588">
        <v>11</v>
      </c>
      <c r="U12" s="589">
        <f t="shared" si="3"/>
        <v>0</v>
      </c>
      <c r="V12" s="588">
        <f t="shared" si="4"/>
        <v>0</v>
      </c>
      <c r="W12" s="588">
        <f t="shared" si="5"/>
        <v>0</v>
      </c>
      <c r="X12" s="588">
        <f t="shared" si="6"/>
        <v>0</v>
      </c>
      <c r="Y12" s="588">
        <f t="shared" si="7"/>
        <v>0</v>
      </c>
      <c r="Z12" s="588">
        <f t="shared" si="8"/>
        <v>0</v>
      </c>
      <c r="AA12" s="588">
        <f t="shared" si="9"/>
        <v>0</v>
      </c>
      <c r="AB12" s="588">
        <f t="shared" si="10"/>
        <v>0</v>
      </c>
      <c r="AC12" s="588">
        <f t="shared" si="11"/>
        <v>0</v>
      </c>
      <c r="AD12" s="590">
        <f t="shared" si="12"/>
        <v>0</v>
      </c>
      <c r="AG12" s="596">
        <f t="shared" si="14"/>
        <v>21</v>
      </c>
      <c r="AU12" s="859">
        <f t="shared" si="15"/>
        <v>35</v>
      </c>
      <c r="BH12" s="859">
        <f t="shared" si="16"/>
        <v>8</v>
      </c>
      <c r="BI12" s="858">
        <v>8</v>
      </c>
    </row>
    <row r="13" spans="2:61" x14ac:dyDescent="0.2">
      <c r="B13" s="71">
        <v>25</v>
      </c>
      <c r="C13" s="72">
        <f t="shared" si="0"/>
        <v>28</v>
      </c>
      <c r="D13" s="72">
        <f t="shared" si="2"/>
        <v>4</v>
      </c>
      <c r="E13" s="73">
        <f t="shared" si="1"/>
        <v>0</v>
      </c>
      <c r="S13" s="587">
        <f t="shared" si="13"/>
        <v>7</v>
      </c>
      <c r="T13" s="588">
        <v>12</v>
      </c>
      <c r="U13" s="589">
        <f t="shared" si="3"/>
        <v>0</v>
      </c>
      <c r="V13" s="588">
        <f t="shared" si="4"/>
        <v>0</v>
      </c>
      <c r="W13" s="588">
        <f t="shared" si="5"/>
        <v>0</v>
      </c>
      <c r="X13" s="588">
        <f t="shared" si="6"/>
        <v>0</v>
      </c>
      <c r="Y13" s="588">
        <f t="shared" si="7"/>
        <v>0</v>
      </c>
      <c r="Z13" s="588">
        <f t="shared" si="8"/>
        <v>0</v>
      </c>
      <c r="AA13" s="588">
        <f t="shared" si="9"/>
        <v>0</v>
      </c>
      <c r="AB13" s="588">
        <f t="shared" si="10"/>
        <v>0</v>
      </c>
      <c r="AC13" s="588">
        <f t="shared" si="11"/>
        <v>0</v>
      </c>
      <c r="AD13" s="590">
        <f t="shared" si="12"/>
        <v>0</v>
      </c>
      <c r="AG13" s="596">
        <f t="shared" si="14"/>
        <v>22</v>
      </c>
      <c r="AU13" s="859">
        <f t="shared" si="15"/>
        <v>36</v>
      </c>
      <c r="BH13" s="859">
        <f t="shared" si="16"/>
        <v>9</v>
      </c>
      <c r="BI13" s="859">
        <f t="shared" si="16"/>
        <v>9</v>
      </c>
    </row>
    <row r="14" spans="2:61" x14ac:dyDescent="0.2">
      <c r="B14" s="71">
        <v>29</v>
      </c>
      <c r="C14" s="72">
        <f t="shared" si="0"/>
        <v>33</v>
      </c>
      <c r="D14" s="72">
        <f t="shared" si="2"/>
        <v>5</v>
      </c>
      <c r="E14" s="73">
        <f t="shared" si="1"/>
        <v>0</v>
      </c>
      <c r="S14" s="587">
        <f t="shared" si="13"/>
        <v>8</v>
      </c>
      <c r="T14" s="588">
        <v>12</v>
      </c>
      <c r="U14" s="589">
        <f t="shared" si="3"/>
        <v>0</v>
      </c>
      <c r="V14" s="588">
        <f t="shared" si="4"/>
        <v>0</v>
      </c>
      <c r="W14" s="588">
        <f t="shared" si="5"/>
        <v>0</v>
      </c>
      <c r="X14" s="588">
        <f t="shared" si="6"/>
        <v>0</v>
      </c>
      <c r="Y14" s="588">
        <f t="shared" si="7"/>
        <v>0</v>
      </c>
      <c r="Z14" s="588">
        <f t="shared" si="8"/>
        <v>0</v>
      </c>
      <c r="AA14" s="588">
        <f t="shared" si="9"/>
        <v>0</v>
      </c>
      <c r="AB14" s="588">
        <f t="shared" si="10"/>
        <v>0</v>
      </c>
      <c r="AC14" s="588">
        <f t="shared" si="11"/>
        <v>0</v>
      </c>
      <c r="AD14" s="590">
        <f t="shared" si="12"/>
        <v>0</v>
      </c>
      <c r="AG14" s="596">
        <f t="shared" si="14"/>
        <v>23</v>
      </c>
      <c r="AU14" s="859">
        <f t="shared" si="15"/>
        <v>37</v>
      </c>
      <c r="BH14" s="859">
        <f t="shared" si="16"/>
        <v>10</v>
      </c>
      <c r="BI14" s="859">
        <f t="shared" si="16"/>
        <v>10</v>
      </c>
    </row>
    <row r="15" spans="2:61" x14ac:dyDescent="0.2">
      <c r="B15" s="71">
        <v>34</v>
      </c>
      <c r="C15" s="72">
        <f t="shared" si="0"/>
        <v>38</v>
      </c>
      <c r="D15" s="72">
        <f t="shared" si="2"/>
        <v>6</v>
      </c>
      <c r="E15" s="73">
        <f t="shared" si="1"/>
        <v>0</v>
      </c>
      <c r="S15" s="587">
        <f t="shared" si="13"/>
        <v>9</v>
      </c>
      <c r="T15" s="588">
        <v>13</v>
      </c>
      <c r="U15" s="589">
        <f t="shared" si="3"/>
        <v>0</v>
      </c>
      <c r="V15" s="588">
        <f t="shared" si="4"/>
        <v>0</v>
      </c>
      <c r="W15" s="588">
        <f t="shared" si="5"/>
        <v>0</v>
      </c>
      <c r="X15" s="588">
        <f t="shared" si="6"/>
        <v>0</v>
      </c>
      <c r="Y15" s="588">
        <f t="shared" si="7"/>
        <v>0</v>
      </c>
      <c r="Z15" s="588">
        <f t="shared" si="8"/>
        <v>0</v>
      </c>
      <c r="AA15" s="588">
        <f t="shared" si="9"/>
        <v>0</v>
      </c>
      <c r="AB15" s="588">
        <f t="shared" si="10"/>
        <v>0</v>
      </c>
      <c r="AC15" s="588">
        <f t="shared" si="11"/>
        <v>0</v>
      </c>
      <c r="AD15" s="590">
        <f t="shared" si="12"/>
        <v>0</v>
      </c>
      <c r="AG15" s="596">
        <f t="shared" si="14"/>
        <v>24</v>
      </c>
      <c r="AU15" s="859">
        <f t="shared" si="15"/>
        <v>38</v>
      </c>
      <c r="BH15" s="859">
        <f t="shared" si="16"/>
        <v>11</v>
      </c>
      <c r="BI15" s="859">
        <f t="shared" si="16"/>
        <v>11</v>
      </c>
    </row>
    <row r="16" spans="2:61" x14ac:dyDescent="0.2">
      <c r="B16" s="71">
        <v>39</v>
      </c>
      <c r="C16" s="72">
        <f t="shared" si="0"/>
        <v>39</v>
      </c>
      <c r="D16" s="72">
        <f t="shared" si="2"/>
        <v>7</v>
      </c>
      <c r="E16" s="73">
        <f t="shared" si="1"/>
        <v>0</v>
      </c>
      <c r="G16" s="59" t="s">
        <v>83</v>
      </c>
      <c r="H16" s="59">
        <v>2</v>
      </c>
      <c r="S16" s="587">
        <f t="shared" si="13"/>
        <v>10</v>
      </c>
      <c r="T16" s="588">
        <v>14</v>
      </c>
      <c r="U16" s="589">
        <f t="shared" si="3"/>
        <v>0</v>
      </c>
      <c r="V16" s="588">
        <f t="shared" si="4"/>
        <v>0</v>
      </c>
      <c r="W16" s="588">
        <f t="shared" si="5"/>
        <v>0</v>
      </c>
      <c r="X16" s="588">
        <f t="shared" si="6"/>
        <v>0</v>
      </c>
      <c r="Y16" s="588">
        <f t="shared" si="7"/>
        <v>0</v>
      </c>
      <c r="Z16" s="588">
        <f t="shared" si="8"/>
        <v>0</v>
      </c>
      <c r="AA16" s="588">
        <f t="shared" si="9"/>
        <v>0</v>
      </c>
      <c r="AB16" s="588">
        <f t="shared" si="10"/>
        <v>0</v>
      </c>
      <c r="AC16" s="588">
        <f t="shared" si="11"/>
        <v>0</v>
      </c>
      <c r="AD16" s="590">
        <f t="shared" si="12"/>
        <v>0</v>
      </c>
      <c r="AG16" s="596">
        <f t="shared" si="14"/>
        <v>25</v>
      </c>
      <c r="AU16" s="859">
        <f t="shared" si="15"/>
        <v>39</v>
      </c>
      <c r="BH16" s="859">
        <f t="shared" si="16"/>
        <v>12</v>
      </c>
      <c r="BI16" s="859">
        <f t="shared" si="16"/>
        <v>12</v>
      </c>
    </row>
    <row r="17" spans="2:61" x14ac:dyDescent="0.2">
      <c r="B17" s="71">
        <v>40</v>
      </c>
      <c r="C17" s="72">
        <f t="shared" si="0"/>
        <v>46</v>
      </c>
      <c r="D17" s="72">
        <f t="shared" si="2"/>
        <v>8</v>
      </c>
      <c r="E17" s="73">
        <f t="shared" si="1"/>
        <v>0</v>
      </c>
      <c r="S17" s="587">
        <f t="shared" si="13"/>
        <v>11</v>
      </c>
      <c r="T17" s="588">
        <v>15</v>
      </c>
      <c r="U17" s="589">
        <f t="shared" si="3"/>
        <v>15</v>
      </c>
      <c r="V17" s="588">
        <f t="shared" si="4"/>
        <v>15</v>
      </c>
      <c r="W17" s="588">
        <f t="shared" si="5"/>
        <v>15</v>
      </c>
      <c r="X17" s="588">
        <f t="shared" si="6"/>
        <v>15</v>
      </c>
      <c r="Y17" s="588">
        <f t="shared" si="7"/>
        <v>15</v>
      </c>
      <c r="Z17" s="588">
        <f t="shared" si="8"/>
        <v>15</v>
      </c>
      <c r="AA17" s="588">
        <f t="shared" si="9"/>
        <v>15</v>
      </c>
      <c r="AB17" s="588">
        <f t="shared" si="10"/>
        <v>15</v>
      </c>
      <c r="AC17" s="588">
        <f t="shared" si="11"/>
        <v>15</v>
      </c>
      <c r="AD17" s="590">
        <f t="shared" si="12"/>
        <v>15</v>
      </c>
      <c r="AG17" s="596">
        <f t="shared" si="14"/>
        <v>26</v>
      </c>
      <c r="AU17" s="859">
        <f t="shared" si="15"/>
        <v>40</v>
      </c>
      <c r="BH17" s="859">
        <f t="shared" si="16"/>
        <v>13</v>
      </c>
      <c r="BI17" s="859">
        <f t="shared" si="16"/>
        <v>13</v>
      </c>
    </row>
    <row r="18" spans="2:61" ht="13.5" thickBot="1" x14ac:dyDescent="0.25">
      <c r="B18" s="71">
        <v>47</v>
      </c>
      <c r="C18" s="72">
        <f t="shared" si="0"/>
        <v>54</v>
      </c>
      <c r="D18" s="72">
        <f t="shared" si="2"/>
        <v>9</v>
      </c>
      <c r="E18" s="73">
        <f t="shared" si="1"/>
        <v>0</v>
      </c>
      <c r="G18" s="61" t="s">
        <v>84</v>
      </c>
      <c r="J18" s="61" t="s">
        <v>85</v>
      </c>
      <c r="S18" s="587">
        <f t="shared" si="13"/>
        <v>12</v>
      </c>
      <c r="T18" s="588">
        <v>15</v>
      </c>
      <c r="U18" s="589">
        <f t="shared" si="3"/>
        <v>0</v>
      </c>
      <c r="V18" s="588">
        <f t="shared" si="4"/>
        <v>0</v>
      </c>
      <c r="W18" s="588">
        <f t="shared" si="5"/>
        <v>0</v>
      </c>
      <c r="X18" s="588">
        <f t="shared" si="6"/>
        <v>0</v>
      </c>
      <c r="Y18" s="588">
        <f t="shared" si="7"/>
        <v>0</v>
      </c>
      <c r="Z18" s="588">
        <f t="shared" si="8"/>
        <v>0</v>
      </c>
      <c r="AA18" s="588">
        <f t="shared" si="9"/>
        <v>0</v>
      </c>
      <c r="AB18" s="588">
        <f t="shared" si="10"/>
        <v>0</v>
      </c>
      <c r="AC18" s="588">
        <f t="shared" si="11"/>
        <v>0</v>
      </c>
      <c r="AD18" s="590">
        <f t="shared" si="12"/>
        <v>0</v>
      </c>
      <c r="AG18" s="596">
        <f t="shared" si="14"/>
        <v>27</v>
      </c>
      <c r="AU18" s="859">
        <f t="shared" si="15"/>
        <v>41</v>
      </c>
      <c r="BH18" s="859">
        <f t="shared" si="16"/>
        <v>14</v>
      </c>
      <c r="BI18" s="859">
        <f t="shared" si="16"/>
        <v>14</v>
      </c>
    </row>
    <row r="19" spans="2:61" ht="13.5" thickBot="1" x14ac:dyDescent="0.25">
      <c r="B19" s="71">
        <v>55</v>
      </c>
      <c r="C19" s="72">
        <f t="shared" si="0"/>
        <v>63</v>
      </c>
      <c r="D19" s="72">
        <f t="shared" si="2"/>
        <v>10</v>
      </c>
      <c r="E19" s="73">
        <f t="shared" si="1"/>
        <v>0</v>
      </c>
      <c r="G19" s="89" t="s">
        <v>86</v>
      </c>
      <c r="J19" s="59" t="s">
        <v>87</v>
      </c>
      <c r="S19" s="587">
        <f t="shared" si="13"/>
        <v>13</v>
      </c>
      <c r="T19" s="588">
        <v>16</v>
      </c>
      <c r="U19" s="589">
        <f t="shared" si="3"/>
        <v>0</v>
      </c>
      <c r="V19" s="588">
        <f t="shared" si="4"/>
        <v>0</v>
      </c>
      <c r="W19" s="588">
        <f t="shared" si="5"/>
        <v>0</v>
      </c>
      <c r="X19" s="588">
        <f t="shared" si="6"/>
        <v>0</v>
      </c>
      <c r="Y19" s="588">
        <f t="shared" si="7"/>
        <v>0</v>
      </c>
      <c r="Z19" s="588">
        <f t="shared" si="8"/>
        <v>0</v>
      </c>
      <c r="AA19" s="588">
        <f t="shared" si="9"/>
        <v>0</v>
      </c>
      <c r="AB19" s="588">
        <f t="shared" si="10"/>
        <v>0</v>
      </c>
      <c r="AC19" s="588">
        <f t="shared" si="11"/>
        <v>0</v>
      </c>
      <c r="AD19" s="590">
        <f t="shared" si="12"/>
        <v>0</v>
      </c>
      <c r="AG19" s="596">
        <f t="shared" si="14"/>
        <v>28</v>
      </c>
      <c r="AU19" s="859">
        <f t="shared" si="15"/>
        <v>42</v>
      </c>
      <c r="BH19" s="859">
        <f t="shared" si="16"/>
        <v>15</v>
      </c>
      <c r="BI19" s="859">
        <f t="shared" si="16"/>
        <v>15</v>
      </c>
    </row>
    <row r="20" spans="2:61" x14ac:dyDescent="0.2">
      <c r="B20" s="71">
        <v>64</v>
      </c>
      <c r="C20" s="72">
        <f t="shared" si="0"/>
        <v>73</v>
      </c>
      <c r="D20" s="72">
        <f t="shared" si="2"/>
        <v>11</v>
      </c>
      <c r="E20" s="73">
        <f t="shared" si="1"/>
        <v>0</v>
      </c>
      <c r="G20" s="90" t="s">
        <v>53</v>
      </c>
      <c r="J20" s="91">
        <v>0</v>
      </c>
      <c r="S20" s="587">
        <f t="shared" si="13"/>
        <v>14</v>
      </c>
      <c r="T20" s="588">
        <v>17</v>
      </c>
      <c r="U20" s="589">
        <f t="shared" si="3"/>
        <v>0</v>
      </c>
      <c r="V20" s="588">
        <f t="shared" si="4"/>
        <v>0</v>
      </c>
      <c r="W20" s="588">
        <f t="shared" si="5"/>
        <v>0</v>
      </c>
      <c r="X20" s="588">
        <f t="shared" si="6"/>
        <v>0</v>
      </c>
      <c r="Y20" s="588">
        <f t="shared" si="7"/>
        <v>0</v>
      </c>
      <c r="Z20" s="588">
        <f t="shared" si="8"/>
        <v>0</v>
      </c>
      <c r="AA20" s="588">
        <f t="shared" si="9"/>
        <v>0</v>
      </c>
      <c r="AB20" s="588">
        <f t="shared" si="10"/>
        <v>0</v>
      </c>
      <c r="AC20" s="588">
        <f t="shared" si="11"/>
        <v>0</v>
      </c>
      <c r="AD20" s="590">
        <f t="shared" si="12"/>
        <v>0</v>
      </c>
      <c r="AG20" s="596">
        <f t="shared" si="14"/>
        <v>29</v>
      </c>
      <c r="AU20" s="859">
        <f t="shared" si="15"/>
        <v>43</v>
      </c>
      <c r="BH20" s="859">
        <f t="shared" si="16"/>
        <v>16</v>
      </c>
      <c r="BI20" s="859">
        <f t="shared" si="16"/>
        <v>16</v>
      </c>
    </row>
    <row r="21" spans="2:61" x14ac:dyDescent="0.2">
      <c r="B21" s="71">
        <v>74</v>
      </c>
      <c r="C21" s="72">
        <f t="shared" si="0"/>
        <v>84</v>
      </c>
      <c r="D21" s="72">
        <f t="shared" si="2"/>
        <v>12</v>
      </c>
      <c r="E21" s="73">
        <f t="shared" si="1"/>
        <v>0</v>
      </c>
      <c r="G21" s="90" t="s">
        <v>88</v>
      </c>
      <c r="J21" s="90">
        <v>1</v>
      </c>
      <c r="S21" s="587">
        <f t="shared" si="13"/>
        <v>15</v>
      </c>
      <c r="T21" s="588">
        <v>18</v>
      </c>
      <c r="U21" s="589">
        <f t="shared" si="3"/>
        <v>0</v>
      </c>
      <c r="V21" s="588">
        <f t="shared" si="4"/>
        <v>0</v>
      </c>
      <c r="W21" s="588">
        <f t="shared" si="5"/>
        <v>0</v>
      </c>
      <c r="X21" s="588">
        <f t="shared" si="6"/>
        <v>0</v>
      </c>
      <c r="Y21" s="588">
        <f t="shared" si="7"/>
        <v>0</v>
      </c>
      <c r="Z21" s="588">
        <f t="shared" si="8"/>
        <v>0</v>
      </c>
      <c r="AA21" s="588">
        <f t="shared" si="9"/>
        <v>0</v>
      </c>
      <c r="AB21" s="588">
        <f t="shared" si="10"/>
        <v>0</v>
      </c>
      <c r="AC21" s="588">
        <f t="shared" si="11"/>
        <v>0</v>
      </c>
      <c r="AD21" s="590">
        <f t="shared" si="12"/>
        <v>0</v>
      </c>
      <c r="AG21" s="596">
        <f t="shared" si="14"/>
        <v>30</v>
      </c>
      <c r="AU21" s="859">
        <f t="shared" si="15"/>
        <v>44</v>
      </c>
      <c r="BH21" s="859">
        <f t="shared" si="16"/>
        <v>17</v>
      </c>
      <c r="BI21" s="859">
        <f t="shared" si="16"/>
        <v>17</v>
      </c>
    </row>
    <row r="22" spans="2:61" x14ac:dyDescent="0.2">
      <c r="B22" s="71">
        <v>85</v>
      </c>
      <c r="C22" s="72">
        <f t="shared" si="0"/>
        <v>96</v>
      </c>
      <c r="D22" s="72">
        <f t="shared" si="2"/>
        <v>13</v>
      </c>
      <c r="E22" s="73">
        <f t="shared" si="1"/>
        <v>0</v>
      </c>
      <c r="G22" s="90" t="s">
        <v>89</v>
      </c>
      <c r="J22" s="90">
        <v>2</v>
      </c>
      <c r="S22" s="587">
        <f t="shared" si="13"/>
        <v>16</v>
      </c>
      <c r="T22" s="588">
        <v>18</v>
      </c>
      <c r="U22" s="589">
        <f t="shared" si="3"/>
        <v>0</v>
      </c>
      <c r="V22" s="588">
        <f t="shared" si="4"/>
        <v>0</v>
      </c>
      <c r="W22" s="588">
        <f t="shared" si="5"/>
        <v>0</v>
      </c>
      <c r="X22" s="588">
        <f t="shared" si="6"/>
        <v>0</v>
      </c>
      <c r="Y22" s="588">
        <f t="shared" si="7"/>
        <v>0</v>
      </c>
      <c r="Z22" s="588">
        <f t="shared" si="8"/>
        <v>0</v>
      </c>
      <c r="AA22" s="588">
        <f t="shared" si="9"/>
        <v>0</v>
      </c>
      <c r="AB22" s="588">
        <f t="shared" si="10"/>
        <v>0</v>
      </c>
      <c r="AC22" s="588">
        <f t="shared" si="11"/>
        <v>0</v>
      </c>
      <c r="AD22" s="590">
        <f t="shared" si="12"/>
        <v>0</v>
      </c>
      <c r="AG22" s="596">
        <f t="shared" si="14"/>
        <v>31</v>
      </c>
      <c r="AU22" s="859">
        <f t="shared" si="15"/>
        <v>45</v>
      </c>
      <c r="BH22" s="859">
        <f t="shared" si="16"/>
        <v>18</v>
      </c>
      <c r="BI22" s="859">
        <f t="shared" si="16"/>
        <v>18</v>
      </c>
    </row>
    <row r="23" spans="2:61" x14ac:dyDescent="0.2">
      <c r="B23" s="71">
        <v>97</v>
      </c>
      <c r="C23" s="72">
        <f t="shared" si="0"/>
        <v>109</v>
      </c>
      <c r="D23" s="72">
        <f t="shared" si="2"/>
        <v>14</v>
      </c>
      <c r="E23" s="73">
        <f t="shared" si="1"/>
        <v>0</v>
      </c>
      <c r="G23" s="90" t="s">
        <v>90</v>
      </c>
      <c r="J23" s="90">
        <v>3</v>
      </c>
      <c r="S23" s="587">
        <f t="shared" si="13"/>
        <v>17</v>
      </c>
      <c r="T23" s="588">
        <v>19</v>
      </c>
      <c r="U23" s="589">
        <f t="shared" si="3"/>
        <v>0</v>
      </c>
      <c r="V23" s="588">
        <f t="shared" si="4"/>
        <v>0</v>
      </c>
      <c r="W23" s="588">
        <f t="shared" si="5"/>
        <v>0</v>
      </c>
      <c r="X23" s="588">
        <f t="shared" si="6"/>
        <v>0</v>
      </c>
      <c r="Y23" s="588">
        <f t="shared" si="7"/>
        <v>0</v>
      </c>
      <c r="Z23" s="588">
        <f t="shared" si="8"/>
        <v>0</v>
      </c>
      <c r="AA23" s="588">
        <f t="shared" si="9"/>
        <v>0</v>
      </c>
      <c r="AB23" s="588">
        <f t="shared" si="10"/>
        <v>0</v>
      </c>
      <c r="AC23" s="588">
        <f t="shared" si="11"/>
        <v>0</v>
      </c>
      <c r="AD23" s="590">
        <f t="shared" si="12"/>
        <v>0</v>
      </c>
      <c r="AG23" s="596">
        <f t="shared" si="14"/>
        <v>32</v>
      </c>
      <c r="AU23" s="859">
        <f t="shared" si="15"/>
        <v>46</v>
      </c>
      <c r="BH23" s="859">
        <f t="shared" si="16"/>
        <v>19</v>
      </c>
      <c r="BI23" s="859">
        <f t="shared" si="16"/>
        <v>19</v>
      </c>
    </row>
    <row r="24" spans="2:61" ht="13.5" thickBot="1" x14ac:dyDescent="0.25">
      <c r="B24" s="71">
        <v>110</v>
      </c>
      <c r="C24" s="72">
        <f t="shared" si="0"/>
        <v>124</v>
      </c>
      <c r="D24" s="72">
        <f t="shared" si="2"/>
        <v>15</v>
      </c>
      <c r="E24" s="73">
        <f t="shared" si="1"/>
        <v>0</v>
      </c>
      <c r="G24" s="92" t="s">
        <v>91</v>
      </c>
      <c r="J24" s="90">
        <v>4</v>
      </c>
      <c r="S24" s="587">
        <f t="shared" si="13"/>
        <v>18</v>
      </c>
      <c r="T24" s="588">
        <v>20</v>
      </c>
      <c r="U24" s="589">
        <f t="shared" si="3"/>
        <v>0</v>
      </c>
      <c r="V24" s="588">
        <f t="shared" si="4"/>
        <v>0</v>
      </c>
      <c r="W24" s="588">
        <f t="shared" si="5"/>
        <v>0</v>
      </c>
      <c r="X24" s="588">
        <f t="shared" si="6"/>
        <v>0</v>
      </c>
      <c r="Y24" s="588">
        <f t="shared" si="7"/>
        <v>0</v>
      </c>
      <c r="Z24" s="588">
        <f t="shared" si="8"/>
        <v>0</v>
      </c>
      <c r="AA24" s="588">
        <f t="shared" si="9"/>
        <v>0</v>
      </c>
      <c r="AB24" s="588">
        <f t="shared" si="10"/>
        <v>0</v>
      </c>
      <c r="AC24" s="588">
        <f t="shared" si="11"/>
        <v>0</v>
      </c>
      <c r="AD24" s="590">
        <f t="shared" si="12"/>
        <v>0</v>
      </c>
      <c r="AG24" s="596">
        <f t="shared" si="14"/>
        <v>33</v>
      </c>
      <c r="AU24" s="859">
        <f t="shared" si="15"/>
        <v>47</v>
      </c>
      <c r="BH24" s="859">
        <f t="shared" si="16"/>
        <v>20</v>
      </c>
      <c r="BI24" s="859">
        <f t="shared" si="16"/>
        <v>20</v>
      </c>
    </row>
    <row r="25" spans="2:61" x14ac:dyDescent="0.2">
      <c r="B25" s="71">
        <v>125</v>
      </c>
      <c r="C25" s="72">
        <f t="shared" si="0"/>
        <v>139</v>
      </c>
      <c r="D25" s="72">
        <f t="shared" si="2"/>
        <v>16</v>
      </c>
      <c r="E25" s="73">
        <f t="shared" si="1"/>
        <v>0</v>
      </c>
      <c r="J25" s="90">
        <v>5</v>
      </c>
      <c r="S25" s="587">
        <f t="shared" si="13"/>
        <v>19</v>
      </c>
      <c r="T25" s="588">
        <v>21</v>
      </c>
      <c r="U25" s="589">
        <f t="shared" si="3"/>
        <v>0</v>
      </c>
      <c r="V25" s="588">
        <f t="shared" si="4"/>
        <v>0</v>
      </c>
      <c r="W25" s="588">
        <f t="shared" si="5"/>
        <v>0</v>
      </c>
      <c r="X25" s="588">
        <f t="shared" si="6"/>
        <v>0</v>
      </c>
      <c r="Y25" s="588">
        <f t="shared" si="7"/>
        <v>0</v>
      </c>
      <c r="Z25" s="588">
        <f t="shared" si="8"/>
        <v>0</v>
      </c>
      <c r="AA25" s="588">
        <f t="shared" si="9"/>
        <v>0</v>
      </c>
      <c r="AB25" s="588">
        <f t="shared" si="10"/>
        <v>0</v>
      </c>
      <c r="AC25" s="588">
        <f t="shared" si="11"/>
        <v>0</v>
      </c>
      <c r="AD25" s="590">
        <f t="shared" si="12"/>
        <v>0</v>
      </c>
      <c r="AG25" s="596">
        <f t="shared" si="14"/>
        <v>34</v>
      </c>
      <c r="AU25" s="859">
        <f t="shared" si="15"/>
        <v>48</v>
      </c>
      <c r="BH25" s="859">
        <f t="shared" si="16"/>
        <v>21</v>
      </c>
      <c r="BI25" s="859">
        <f t="shared" si="16"/>
        <v>21</v>
      </c>
    </row>
    <row r="26" spans="2:61" x14ac:dyDescent="0.2">
      <c r="B26" s="71">
        <v>140</v>
      </c>
      <c r="C26" s="72">
        <f t="shared" si="0"/>
        <v>155</v>
      </c>
      <c r="D26" s="72">
        <f t="shared" si="2"/>
        <v>17</v>
      </c>
      <c r="E26" s="73">
        <f t="shared" si="1"/>
        <v>0</v>
      </c>
      <c r="G26" s="59" t="s">
        <v>92</v>
      </c>
      <c r="H26" s="59">
        <v>2</v>
      </c>
      <c r="J26" s="90">
        <v>6</v>
      </c>
      <c r="S26" s="587">
        <f t="shared" si="13"/>
        <v>20</v>
      </c>
      <c r="T26" s="588">
        <v>21</v>
      </c>
      <c r="U26" s="589">
        <f t="shared" si="3"/>
        <v>0</v>
      </c>
      <c r="V26" s="588">
        <f t="shared" si="4"/>
        <v>0</v>
      </c>
      <c r="W26" s="588">
        <f t="shared" si="5"/>
        <v>0</v>
      </c>
      <c r="X26" s="588">
        <f t="shared" si="6"/>
        <v>0</v>
      </c>
      <c r="Y26" s="588">
        <f t="shared" si="7"/>
        <v>0</v>
      </c>
      <c r="Z26" s="588">
        <f t="shared" si="8"/>
        <v>0</v>
      </c>
      <c r="AA26" s="588">
        <f t="shared" si="9"/>
        <v>0</v>
      </c>
      <c r="AB26" s="588">
        <f t="shared" si="10"/>
        <v>0</v>
      </c>
      <c r="AC26" s="588">
        <f t="shared" si="11"/>
        <v>0</v>
      </c>
      <c r="AD26" s="590">
        <f t="shared" si="12"/>
        <v>0</v>
      </c>
      <c r="AG26" s="596">
        <f t="shared" si="14"/>
        <v>35</v>
      </c>
      <c r="AU26" s="859">
        <f t="shared" si="15"/>
        <v>49</v>
      </c>
      <c r="BH26" s="859">
        <f t="shared" si="16"/>
        <v>22</v>
      </c>
      <c r="BI26" s="859">
        <f t="shared" si="16"/>
        <v>22</v>
      </c>
    </row>
    <row r="27" spans="2:61" x14ac:dyDescent="0.2">
      <c r="B27" s="71">
        <v>156</v>
      </c>
      <c r="C27" s="72">
        <f t="shared" si="0"/>
        <v>172</v>
      </c>
      <c r="D27" s="72">
        <f t="shared" si="2"/>
        <v>18</v>
      </c>
      <c r="E27" s="73">
        <f t="shared" si="1"/>
        <v>0</v>
      </c>
      <c r="J27" s="90">
        <v>7</v>
      </c>
      <c r="S27" s="587">
        <f t="shared" si="13"/>
        <v>21</v>
      </c>
      <c r="T27" s="588">
        <v>22</v>
      </c>
      <c r="U27" s="589">
        <f t="shared" si="3"/>
        <v>0</v>
      </c>
      <c r="V27" s="588">
        <f t="shared" si="4"/>
        <v>0</v>
      </c>
      <c r="W27" s="588">
        <f t="shared" si="5"/>
        <v>0</v>
      </c>
      <c r="X27" s="588">
        <f t="shared" si="6"/>
        <v>0</v>
      </c>
      <c r="Y27" s="588">
        <f t="shared" si="7"/>
        <v>0</v>
      </c>
      <c r="Z27" s="588">
        <f t="shared" si="8"/>
        <v>0</v>
      </c>
      <c r="AA27" s="588">
        <f t="shared" si="9"/>
        <v>0</v>
      </c>
      <c r="AB27" s="588">
        <f t="shared" si="10"/>
        <v>0</v>
      </c>
      <c r="AC27" s="588">
        <f t="shared" si="11"/>
        <v>0</v>
      </c>
      <c r="AD27" s="590">
        <f t="shared" si="12"/>
        <v>0</v>
      </c>
      <c r="AG27" s="596">
        <f t="shared" si="14"/>
        <v>36</v>
      </c>
      <c r="AU27" s="859">
        <f t="shared" si="15"/>
        <v>50</v>
      </c>
      <c r="BH27" s="859">
        <f t="shared" si="16"/>
        <v>23</v>
      </c>
      <c r="BI27" s="859">
        <f t="shared" si="16"/>
        <v>23</v>
      </c>
    </row>
    <row r="28" spans="2:61" x14ac:dyDescent="0.2">
      <c r="B28" s="71">
        <v>173</v>
      </c>
      <c r="C28" s="72">
        <f t="shared" si="0"/>
        <v>190</v>
      </c>
      <c r="D28" s="72">
        <f t="shared" si="2"/>
        <v>19</v>
      </c>
      <c r="E28" s="73">
        <f t="shared" si="1"/>
        <v>0</v>
      </c>
      <c r="J28" s="90">
        <v>8</v>
      </c>
      <c r="S28" s="587">
        <f t="shared" si="13"/>
        <v>22</v>
      </c>
      <c r="T28" s="588">
        <v>23</v>
      </c>
      <c r="U28" s="589">
        <f t="shared" si="3"/>
        <v>0</v>
      </c>
      <c r="V28" s="588">
        <f t="shared" si="4"/>
        <v>0</v>
      </c>
      <c r="W28" s="588">
        <f t="shared" si="5"/>
        <v>0</v>
      </c>
      <c r="X28" s="588">
        <f t="shared" si="6"/>
        <v>0</v>
      </c>
      <c r="Y28" s="588">
        <f t="shared" si="7"/>
        <v>0</v>
      </c>
      <c r="Z28" s="588">
        <f t="shared" si="8"/>
        <v>0</v>
      </c>
      <c r="AA28" s="588">
        <f t="shared" si="9"/>
        <v>0</v>
      </c>
      <c r="AB28" s="588">
        <f t="shared" si="10"/>
        <v>0</v>
      </c>
      <c r="AC28" s="588">
        <f t="shared" si="11"/>
        <v>0</v>
      </c>
      <c r="AD28" s="590">
        <f t="shared" si="12"/>
        <v>0</v>
      </c>
      <c r="AG28" s="596">
        <f t="shared" si="14"/>
        <v>37</v>
      </c>
      <c r="AU28" s="859">
        <f t="shared" si="15"/>
        <v>51</v>
      </c>
      <c r="BH28" s="860">
        <f t="shared" si="16"/>
        <v>24</v>
      </c>
      <c r="BI28" s="860">
        <f t="shared" si="16"/>
        <v>24</v>
      </c>
    </row>
    <row r="29" spans="2:61" ht="13.5" thickBot="1" x14ac:dyDescent="0.25">
      <c r="B29" s="71">
        <v>191</v>
      </c>
      <c r="C29" s="72">
        <f t="shared" si="0"/>
        <v>209</v>
      </c>
      <c r="D29" s="72">
        <f t="shared" si="2"/>
        <v>20</v>
      </c>
      <c r="E29" s="73">
        <f t="shared" si="1"/>
        <v>0</v>
      </c>
      <c r="J29" s="92">
        <v>9</v>
      </c>
      <c r="S29" s="587">
        <f t="shared" si="13"/>
        <v>23</v>
      </c>
      <c r="T29" s="588">
        <v>24</v>
      </c>
      <c r="U29" s="589">
        <f t="shared" si="3"/>
        <v>0</v>
      </c>
      <c r="V29" s="588">
        <f t="shared" si="4"/>
        <v>0</v>
      </c>
      <c r="W29" s="588">
        <f t="shared" si="5"/>
        <v>0</v>
      </c>
      <c r="X29" s="588">
        <f t="shared" si="6"/>
        <v>0</v>
      </c>
      <c r="Y29" s="588">
        <f t="shared" si="7"/>
        <v>0</v>
      </c>
      <c r="Z29" s="588">
        <f t="shared" si="8"/>
        <v>0</v>
      </c>
      <c r="AA29" s="588">
        <f t="shared" si="9"/>
        <v>0</v>
      </c>
      <c r="AB29" s="588">
        <f t="shared" si="10"/>
        <v>0</v>
      </c>
      <c r="AC29" s="588">
        <f t="shared" si="11"/>
        <v>0</v>
      </c>
      <c r="AD29" s="590">
        <f t="shared" si="12"/>
        <v>0</v>
      </c>
      <c r="AG29" s="596">
        <f t="shared" si="14"/>
        <v>38</v>
      </c>
      <c r="AU29" s="859">
        <f t="shared" si="15"/>
        <v>52</v>
      </c>
    </row>
    <row r="30" spans="2:61" ht="13.5" thickBot="1" x14ac:dyDescent="0.25">
      <c r="B30" s="71">
        <v>210</v>
      </c>
      <c r="C30" s="72">
        <f t="shared" si="0"/>
        <v>229</v>
      </c>
      <c r="D30" s="72">
        <f t="shared" si="2"/>
        <v>21</v>
      </c>
      <c r="E30" s="73">
        <f t="shared" si="1"/>
        <v>0</v>
      </c>
      <c r="S30" s="591">
        <f t="shared" si="13"/>
        <v>24</v>
      </c>
      <c r="T30" s="592">
        <v>24</v>
      </c>
      <c r="U30" s="593">
        <f t="shared" si="3"/>
        <v>0</v>
      </c>
      <c r="V30" s="592">
        <f t="shared" si="4"/>
        <v>0</v>
      </c>
      <c r="W30" s="592">
        <f t="shared" si="5"/>
        <v>0</v>
      </c>
      <c r="X30" s="592">
        <f t="shared" si="6"/>
        <v>0</v>
      </c>
      <c r="Y30" s="592">
        <f t="shared" si="7"/>
        <v>0</v>
      </c>
      <c r="Z30" s="592">
        <f t="shared" si="8"/>
        <v>0</v>
      </c>
      <c r="AA30" s="592">
        <f t="shared" si="9"/>
        <v>0</v>
      </c>
      <c r="AB30" s="592">
        <f t="shared" si="10"/>
        <v>0</v>
      </c>
      <c r="AC30" s="592">
        <f t="shared" si="11"/>
        <v>0</v>
      </c>
      <c r="AD30" s="594">
        <f t="shared" si="12"/>
        <v>0</v>
      </c>
      <c r="AG30" s="596">
        <f t="shared" si="14"/>
        <v>39</v>
      </c>
      <c r="AU30" s="859">
        <f t="shared" si="15"/>
        <v>53</v>
      </c>
    </row>
    <row r="31" spans="2:61" ht="14.25" thickTop="1" thickBot="1" x14ac:dyDescent="0.25">
      <c r="B31" s="93">
        <v>230</v>
      </c>
      <c r="C31" s="94">
        <f t="shared" si="0"/>
        <v>-1</v>
      </c>
      <c r="D31" s="94">
        <f t="shared" si="2"/>
        <v>22</v>
      </c>
      <c r="E31" s="95">
        <f t="shared" si="1"/>
        <v>0</v>
      </c>
      <c r="S31" s="583"/>
      <c r="T31" s="584" t="s">
        <v>93</v>
      </c>
      <c r="U31" s="585">
        <f t="shared" ref="U31:AD31" si="17">SUM(U7:U30)</f>
        <v>15</v>
      </c>
      <c r="V31" s="585">
        <f t="shared" si="17"/>
        <v>15</v>
      </c>
      <c r="W31" s="585">
        <f t="shared" si="17"/>
        <v>15</v>
      </c>
      <c r="X31" s="585">
        <f t="shared" si="17"/>
        <v>15</v>
      </c>
      <c r="Y31" s="585">
        <f t="shared" si="17"/>
        <v>15</v>
      </c>
      <c r="Z31" s="585">
        <f t="shared" si="17"/>
        <v>15</v>
      </c>
      <c r="AA31" s="585">
        <f t="shared" si="17"/>
        <v>15</v>
      </c>
      <c r="AB31" s="585">
        <f t="shared" si="17"/>
        <v>15</v>
      </c>
      <c r="AC31" s="585">
        <f t="shared" si="17"/>
        <v>15</v>
      </c>
      <c r="AD31" s="586">
        <f t="shared" si="17"/>
        <v>15</v>
      </c>
      <c r="AG31" s="596">
        <f t="shared" si="14"/>
        <v>40</v>
      </c>
      <c r="AU31" s="859">
        <f>AU30+1</f>
        <v>54</v>
      </c>
    </row>
    <row r="32" spans="2:61" ht="12.75" customHeight="1" thickBot="1" x14ac:dyDescent="0.25">
      <c r="E32" s="96">
        <f>SUM(E6:E31)</f>
        <v>1</v>
      </c>
      <c r="G32" s="61" t="s">
        <v>94</v>
      </c>
      <c r="AG32" s="596">
        <f t="shared" si="14"/>
        <v>41</v>
      </c>
      <c r="AU32" s="859">
        <f t="shared" si="15"/>
        <v>55</v>
      </c>
    </row>
    <row r="33" spans="7:47" x14ac:dyDescent="0.2">
      <c r="G33" s="89" t="s">
        <v>95</v>
      </c>
      <c r="AG33" s="596">
        <f t="shared" si="14"/>
        <v>42</v>
      </c>
      <c r="AU33" s="859">
        <f t="shared" si="15"/>
        <v>56</v>
      </c>
    </row>
    <row r="34" spans="7:47" ht="13.5" thickBot="1" x14ac:dyDescent="0.25">
      <c r="G34" s="90" t="s">
        <v>96</v>
      </c>
      <c r="P34" s="61" t="s">
        <v>97</v>
      </c>
      <c r="AG34" s="596">
        <f t="shared" si="14"/>
        <v>43</v>
      </c>
      <c r="AU34" s="859">
        <f t="shared" si="15"/>
        <v>57</v>
      </c>
    </row>
    <row r="35" spans="7:47" x14ac:dyDescent="0.2">
      <c r="G35" s="90" t="s">
        <v>98</v>
      </c>
      <c r="P35" s="97" t="s">
        <v>63</v>
      </c>
      <c r="Q35" s="98"/>
      <c r="R35" s="98"/>
      <c r="S35" s="98"/>
      <c r="T35" s="99"/>
      <c r="AG35" s="596">
        <f>AG34+1</f>
        <v>44</v>
      </c>
      <c r="AU35" s="859">
        <f t="shared" si="15"/>
        <v>58</v>
      </c>
    </row>
    <row r="36" spans="7:47" x14ac:dyDescent="0.2">
      <c r="G36" s="90" t="s">
        <v>99</v>
      </c>
      <c r="P36" s="100" t="s">
        <v>53</v>
      </c>
      <c r="Q36" s="83"/>
      <c r="R36" s="83"/>
      <c r="S36" s="83"/>
      <c r="T36" s="84"/>
      <c r="AG36" s="596">
        <f t="shared" si="14"/>
        <v>45</v>
      </c>
      <c r="AU36" s="859">
        <f t="shared" si="15"/>
        <v>59</v>
      </c>
    </row>
    <row r="37" spans="7:47" x14ac:dyDescent="0.2">
      <c r="G37" s="90" t="s">
        <v>100</v>
      </c>
      <c r="P37" s="100" t="str">
        <f>'P2'!AJ10</f>
        <v>Absolan</v>
      </c>
      <c r="Q37" s="83"/>
      <c r="R37" s="83"/>
      <c r="S37" s="83"/>
      <c r="T37" s="84"/>
      <c r="AG37" s="596">
        <f t="shared" si="14"/>
        <v>46</v>
      </c>
      <c r="AU37" s="859">
        <f t="shared" si="15"/>
        <v>60</v>
      </c>
    </row>
    <row r="38" spans="7:47" x14ac:dyDescent="0.2">
      <c r="G38" s="90" t="s">
        <v>101</v>
      </c>
      <c r="P38" s="100" t="str">
        <f>'P2'!AJ12</f>
        <v>Azran</v>
      </c>
      <c r="Q38" s="83"/>
      <c r="R38" s="83"/>
      <c r="S38" s="83"/>
      <c r="T38" s="84"/>
      <c r="AG38" s="596">
        <f t="shared" si="14"/>
        <v>47</v>
      </c>
      <c r="AU38" s="859">
        <f t="shared" si="15"/>
        <v>61</v>
      </c>
    </row>
    <row r="39" spans="7:47" ht="13.5" thickBot="1" x14ac:dyDescent="0.25">
      <c r="G39" s="92" t="s">
        <v>102</v>
      </c>
      <c r="P39" s="100" t="str">
        <f>'P2'!AJ14</f>
        <v>Amanéun</v>
      </c>
      <c r="Q39" s="83"/>
      <c r="R39" s="83"/>
      <c r="S39" s="83"/>
      <c r="T39" s="84"/>
      <c r="AG39" s="596">
        <f t="shared" si="14"/>
        <v>48</v>
      </c>
      <c r="AU39" s="859">
        <f t="shared" si="15"/>
        <v>62</v>
      </c>
    </row>
    <row r="40" spans="7:47" x14ac:dyDescent="0.2">
      <c r="P40" s="100" t="str">
        <f>'P2'!AJ16</f>
        <v>Arkonien</v>
      </c>
      <c r="Q40" s="83"/>
      <c r="R40" s="83"/>
      <c r="S40" s="83"/>
      <c r="T40" s="84"/>
      <c r="AG40" s="596">
        <f t="shared" ref="AG40:AG71" si="18">AG39+1</f>
        <v>49</v>
      </c>
      <c r="AU40" s="859">
        <f t="shared" si="15"/>
        <v>63</v>
      </c>
    </row>
    <row r="41" spans="7:47" x14ac:dyDescent="0.2">
      <c r="G41" s="59" t="s">
        <v>103</v>
      </c>
      <c r="H41" s="59">
        <v>1</v>
      </c>
      <c r="P41" s="100" t="str">
        <f>'P2'!AJ18</f>
        <v>Azuran</v>
      </c>
      <c r="Q41" s="83"/>
      <c r="R41" s="83"/>
      <c r="S41" s="83"/>
      <c r="T41" s="84"/>
      <c r="AG41" s="596">
        <f t="shared" si="18"/>
        <v>50</v>
      </c>
      <c r="AU41" s="859">
        <f t="shared" si="15"/>
        <v>64</v>
      </c>
    </row>
    <row r="42" spans="7:47" x14ac:dyDescent="0.2">
      <c r="P42" s="100" t="str">
        <f>'P2'!AJ20</f>
        <v>Azuréen</v>
      </c>
      <c r="Q42" s="83"/>
      <c r="R42" s="83"/>
      <c r="S42" s="83"/>
      <c r="T42" s="84"/>
      <c r="AG42" s="596">
        <f t="shared" si="18"/>
        <v>51</v>
      </c>
      <c r="AU42" s="859">
        <f t="shared" si="15"/>
        <v>65</v>
      </c>
    </row>
    <row r="43" spans="7:47" ht="13.5" thickBot="1" x14ac:dyDescent="0.25">
      <c r="G43" s="61" t="s">
        <v>104</v>
      </c>
      <c r="P43" s="100" t="str">
        <f>'P2'!AJ22</f>
        <v>Enéfid</v>
      </c>
      <c r="Q43" s="83"/>
      <c r="R43" s="83"/>
      <c r="S43" s="83"/>
      <c r="T43" s="84"/>
      <c r="AG43" s="596">
        <f t="shared" si="18"/>
        <v>52</v>
      </c>
      <c r="AU43" s="859">
        <f t="shared" si="15"/>
        <v>66</v>
      </c>
    </row>
    <row r="44" spans="7:47" x14ac:dyDescent="0.2">
      <c r="G44" s="89" t="s">
        <v>86</v>
      </c>
      <c r="P44" s="100" t="str">
        <f>'P2'!AJ24</f>
        <v>Exon</v>
      </c>
      <c r="Q44" s="83"/>
      <c r="R44" s="83"/>
      <c r="S44" s="83"/>
      <c r="T44" s="84"/>
      <c r="AG44" s="596">
        <f t="shared" si="18"/>
        <v>53</v>
      </c>
      <c r="AU44" s="859">
        <f t="shared" si="15"/>
        <v>67</v>
      </c>
    </row>
    <row r="45" spans="7:47" x14ac:dyDescent="0.2">
      <c r="G45" s="90" t="s">
        <v>105</v>
      </c>
      <c r="P45" s="100" t="str">
        <f>'P2'!AJ26</f>
        <v>Foreur</v>
      </c>
      <c r="Q45" s="83"/>
      <c r="R45" s="83"/>
      <c r="S45" s="83"/>
      <c r="T45" s="84"/>
      <c r="AG45" s="596">
        <f t="shared" si="18"/>
        <v>54</v>
      </c>
      <c r="AU45" s="859">
        <f t="shared" si="15"/>
        <v>68</v>
      </c>
    </row>
    <row r="46" spans="7:47" x14ac:dyDescent="0.2">
      <c r="G46" s="90" t="s">
        <v>106</v>
      </c>
      <c r="P46" s="100" t="str">
        <f>'P2'!AJ28</f>
        <v>Gashklar</v>
      </c>
      <c r="Q46" s="83"/>
      <c r="R46" s="83"/>
      <c r="S46" s="83"/>
      <c r="T46" s="84"/>
      <c r="AG46" s="596">
        <f t="shared" si="18"/>
        <v>55</v>
      </c>
      <c r="AU46" s="859">
        <f t="shared" si="15"/>
        <v>69</v>
      </c>
    </row>
    <row r="47" spans="7:47" ht="13.5" thickBot="1" x14ac:dyDescent="0.25">
      <c r="G47" s="92" t="s">
        <v>107</v>
      </c>
      <c r="P47" s="100" t="str">
        <f>'P2'!AJ30</f>
        <v>Gatéen</v>
      </c>
      <c r="Q47" s="83"/>
      <c r="R47" s="83"/>
      <c r="S47" s="83"/>
      <c r="T47" s="84"/>
      <c r="AG47" s="596">
        <f t="shared" si="18"/>
        <v>56</v>
      </c>
      <c r="AU47" s="859">
        <f t="shared" si="15"/>
        <v>70</v>
      </c>
    </row>
    <row r="48" spans="7:47" x14ac:dyDescent="0.2">
      <c r="P48" s="100" t="str">
        <f>'P2'!AJ32</f>
        <v>Inésis</v>
      </c>
      <c r="Q48" s="83"/>
      <c r="R48" s="83"/>
      <c r="S48" s="83"/>
      <c r="T48" s="84"/>
      <c r="AG48" s="596">
        <f t="shared" si="18"/>
        <v>57</v>
      </c>
      <c r="AU48" s="859">
        <f t="shared" si="15"/>
        <v>71</v>
      </c>
    </row>
    <row r="49" spans="1:47" x14ac:dyDescent="0.2">
      <c r="G49" s="59" t="s">
        <v>108</v>
      </c>
      <c r="H49" s="59">
        <v>2</v>
      </c>
      <c r="P49" s="100" t="str">
        <f>'P2'!AJ34</f>
        <v>Isitac</v>
      </c>
      <c r="Q49" s="83"/>
      <c r="R49" s="83"/>
      <c r="S49" s="83"/>
      <c r="T49" s="84"/>
      <c r="AG49" s="596">
        <f t="shared" si="18"/>
        <v>58</v>
      </c>
      <c r="AU49" s="859">
        <f t="shared" si="15"/>
        <v>72</v>
      </c>
    </row>
    <row r="50" spans="1:47" x14ac:dyDescent="0.2">
      <c r="P50" s="100" t="str">
        <f>'P2'!AJ36</f>
        <v>Ithraxien</v>
      </c>
      <c r="Q50" s="83"/>
      <c r="R50" s="83"/>
      <c r="S50" s="83"/>
      <c r="T50" s="84"/>
      <c r="AG50" s="596">
        <f t="shared" si="18"/>
        <v>59</v>
      </c>
      <c r="AU50" s="859">
        <f t="shared" si="15"/>
        <v>73</v>
      </c>
    </row>
    <row r="51" spans="1:47" x14ac:dyDescent="0.2">
      <c r="P51" s="100" t="str">
        <f>'P2'!AJ38</f>
        <v>Klan</v>
      </c>
      <c r="Q51" s="83"/>
      <c r="R51" s="83"/>
      <c r="S51" s="83"/>
      <c r="T51" s="84"/>
      <c r="AG51" s="596">
        <f t="shared" si="18"/>
        <v>60</v>
      </c>
      <c r="AU51" s="859">
        <f t="shared" si="15"/>
        <v>74</v>
      </c>
    </row>
    <row r="52" spans="1:47" x14ac:dyDescent="0.2">
      <c r="P52" s="100" t="str">
        <f>'P2'!AJ40</f>
        <v>Lesarach</v>
      </c>
      <c r="Q52" s="83"/>
      <c r="R52" s="83"/>
      <c r="S52" s="83"/>
      <c r="T52" s="84"/>
      <c r="AG52" s="596">
        <f t="shared" si="18"/>
        <v>61</v>
      </c>
      <c r="AU52" s="859">
        <f t="shared" si="15"/>
        <v>75</v>
      </c>
    </row>
    <row r="53" spans="1:47" x14ac:dyDescent="0.2">
      <c r="P53" s="100" t="str">
        <f>'P2'!AJ42</f>
        <v>Lévéan</v>
      </c>
      <c r="Q53" s="83"/>
      <c r="R53" s="83"/>
      <c r="S53" s="83"/>
      <c r="T53" s="84"/>
      <c r="AG53" s="596">
        <f t="shared" si="18"/>
        <v>62</v>
      </c>
      <c r="AU53" s="859">
        <f t="shared" si="15"/>
        <v>76</v>
      </c>
    </row>
    <row r="54" spans="1:47" x14ac:dyDescent="0.2">
      <c r="P54" s="100" t="str">
        <f>'P2'!AJ44</f>
        <v>Léxzion</v>
      </c>
      <c r="Q54" s="83"/>
      <c r="R54" s="83"/>
      <c r="S54" s="83"/>
      <c r="T54" s="84"/>
      <c r="AG54" s="596">
        <f t="shared" si="18"/>
        <v>63</v>
      </c>
      <c r="AU54" s="859">
        <f t="shared" si="15"/>
        <v>77</v>
      </c>
    </row>
    <row r="55" spans="1:47" x14ac:dyDescent="0.2">
      <c r="P55" s="100" t="str">
        <f>'P2'!AJ46</f>
        <v>Métalan</v>
      </c>
      <c r="Q55" s="83"/>
      <c r="R55" s="83"/>
      <c r="S55" s="83"/>
      <c r="T55" s="84"/>
      <c r="AG55" s="596">
        <f t="shared" si="18"/>
        <v>64</v>
      </c>
      <c r="AU55" s="859">
        <f t="shared" si="15"/>
        <v>78</v>
      </c>
    </row>
    <row r="56" spans="1:47" x14ac:dyDescent="0.2">
      <c r="P56" s="100" t="str">
        <f>'P2'!AJ48</f>
        <v>Néo-Azuran</v>
      </c>
      <c r="Q56" s="83"/>
      <c r="R56" s="83"/>
      <c r="S56" s="83"/>
      <c r="T56" s="84"/>
      <c r="AG56" s="596">
        <f t="shared" si="18"/>
        <v>65</v>
      </c>
      <c r="AU56" s="859">
        <f t="shared" si="15"/>
        <v>79</v>
      </c>
    </row>
    <row r="57" spans="1:47" x14ac:dyDescent="0.2">
      <c r="P57" s="100" t="str">
        <f>'P2'!AJ50</f>
        <v>Néolan</v>
      </c>
      <c r="Q57" s="83"/>
      <c r="R57" s="83"/>
      <c r="S57" s="83"/>
      <c r="T57" s="84"/>
      <c r="AG57" s="596">
        <f t="shared" si="18"/>
        <v>66</v>
      </c>
      <c r="AU57" s="860">
        <f t="shared" si="15"/>
        <v>80</v>
      </c>
    </row>
    <row r="58" spans="1:47" x14ac:dyDescent="0.2">
      <c r="A58" s="60"/>
      <c r="B58" s="60"/>
      <c r="C58" s="60"/>
      <c r="P58" s="100" t="str">
        <f>'P2'!AJ52</f>
        <v>Nezrais</v>
      </c>
      <c r="Q58" s="83"/>
      <c r="R58" s="83"/>
      <c r="S58" s="83"/>
      <c r="T58" s="84"/>
      <c r="AG58" s="596">
        <f t="shared" si="18"/>
        <v>67</v>
      </c>
    </row>
    <row r="59" spans="1:47" x14ac:dyDescent="0.2">
      <c r="A59" s="60"/>
      <c r="B59" s="60"/>
      <c r="C59" s="60"/>
      <c r="P59" s="100" t="str">
        <f>'P2'!AJ54</f>
        <v>Océane</v>
      </c>
      <c r="Q59" s="83"/>
      <c r="R59" s="83"/>
      <c r="S59" s="83"/>
      <c r="T59" s="84"/>
      <c r="AG59" s="596">
        <f t="shared" si="18"/>
        <v>68</v>
      </c>
    </row>
    <row r="60" spans="1:47" x14ac:dyDescent="0.2">
      <c r="A60" s="60"/>
      <c r="B60" s="60"/>
      <c r="C60" s="60"/>
      <c r="P60" s="100" t="str">
        <f>'P2'!AJ56</f>
        <v>Olakar</v>
      </c>
      <c r="Q60" s="83"/>
      <c r="R60" s="83"/>
      <c r="S60" s="83"/>
      <c r="T60" s="84"/>
      <c r="AG60" s="596">
        <f t="shared" si="18"/>
        <v>69</v>
      </c>
    </row>
    <row r="61" spans="1:47" x14ac:dyDescent="0.2">
      <c r="A61" s="60"/>
      <c r="B61" s="60"/>
      <c r="C61" s="60"/>
      <c r="P61" s="100" t="str">
        <f>'P2'!AJ58</f>
        <v>Olosak</v>
      </c>
      <c r="Q61" s="83"/>
      <c r="R61" s="83"/>
      <c r="S61" s="83"/>
      <c r="T61" s="84"/>
      <c r="AG61" s="596">
        <f t="shared" si="18"/>
        <v>70</v>
      </c>
    </row>
    <row r="62" spans="1:47" x14ac:dyDescent="0.2">
      <c r="A62" s="60"/>
      <c r="B62" s="60"/>
      <c r="C62" s="60"/>
      <c r="P62" s="100" t="str">
        <f>'P2'!AJ60</f>
        <v>Ossyrien</v>
      </c>
      <c r="Q62" s="83"/>
      <c r="R62" s="83"/>
      <c r="S62" s="83"/>
      <c r="T62" s="84"/>
      <c r="AG62" s="596">
        <f t="shared" si="18"/>
        <v>71</v>
      </c>
    </row>
    <row r="63" spans="1:47" x14ac:dyDescent="0.2">
      <c r="A63" s="60"/>
      <c r="B63" s="60"/>
      <c r="C63" s="60"/>
      <c r="P63" s="100" t="str">
        <f>'P2'!AJ62</f>
        <v>Rénaréan</v>
      </c>
      <c r="Q63" s="83"/>
      <c r="R63" s="83"/>
      <c r="S63" s="83"/>
      <c r="T63" s="84"/>
      <c r="AG63" s="596">
        <f t="shared" si="18"/>
        <v>72</v>
      </c>
    </row>
    <row r="64" spans="1:47" x14ac:dyDescent="0.2">
      <c r="A64" s="60"/>
      <c r="B64" s="60"/>
      <c r="C64" s="60"/>
      <c r="P64" s="100" t="str">
        <f>'P2'!AJ64</f>
        <v>Soléen</v>
      </c>
      <c r="Q64" s="83"/>
      <c r="R64" s="83"/>
      <c r="S64" s="83"/>
      <c r="T64" s="84"/>
      <c r="AG64" s="596">
        <f t="shared" si="18"/>
        <v>73</v>
      </c>
    </row>
    <row r="65" spans="1:33" x14ac:dyDescent="0.2">
      <c r="A65" s="60"/>
      <c r="B65" s="60"/>
      <c r="C65" s="60"/>
      <c r="P65" s="100" t="str">
        <f>'P2'!AJ66</f>
        <v>Ternaset</v>
      </c>
      <c r="Q65" s="83"/>
      <c r="R65" s="83"/>
      <c r="S65" s="83"/>
      <c r="T65" s="84"/>
      <c r="AG65" s="596">
        <f t="shared" si="18"/>
        <v>74</v>
      </c>
    </row>
    <row r="66" spans="1:33" ht="12" customHeight="1" thickBot="1" x14ac:dyDescent="0.25">
      <c r="B66" s="60"/>
      <c r="C66" s="60"/>
      <c r="D66" s="60"/>
      <c r="E66" s="60"/>
      <c r="P66" s="101" t="str">
        <f>'P2'!AJ68</f>
        <v>Trashan</v>
      </c>
      <c r="Q66" s="87"/>
      <c r="R66" s="87"/>
      <c r="S66" s="87"/>
      <c r="T66" s="88"/>
      <c r="AG66" s="596">
        <f t="shared" si="18"/>
        <v>75</v>
      </c>
    </row>
    <row r="67" spans="1:33" x14ac:dyDescent="0.2">
      <c r="B67" s="60"/>
      <c r="C67" s="60"/>
      <c r="D67" s="60"/>
      <c r="E67" s="60"/>
      <c r="AG67" s="596">
        <f>AG66+1</f>
        <v>76</v>
      </c>
    </row>
    <row r="68" spans="1:33" x14ac:dyDescent="0.2">
      <c r="B68" s="60"/>
      <c r="C68" s="60"/>
      <c r="D68" s="60"/>
      <c r="E68" s="60"/>
      <c r="AG68" s="596">
        <f t="shared" si="18"/>
        <v>77</v>
      </c>
    </row>
    <row r="69" spans="1:33" x14ac:dyDescent="0.2">
      <c r="B69" s="60"/>
      <c r="C69" s="60"/>
      <c r="D69" s="60"/>
      <c r="E69" s="60"/>
      <c r="AG69" s="596">
        <f t="shared" si="18"/>
        <v>78</v>
      </c>
    </row>
    <row r="70" spans="1:33" x14ac:dyDescent="0.2">
      <c r="B70" s="60"/>
      <c r="C70" s="60"/>
      <c r="D70" s="60"/>
      <c r="E70" s="60"/>
      <c r="AG70" s="596">
        <f t="shared" si="18"/>
        <v>79</v>
      </c>
    </row>
    <row r="71" spans="1:33" x14ac:dyDescent="0.2">
      <c r="B71" s="60"/>
      <c r="C71" s="60"/>
      <c r="D71" s="60"/>
      <c r="E71" s="60"/>
      <c r="AG71" s="596">
        <f t="shared" si="18"/>
        <v>80</v>
      </c>
    </row>
    <row r="72" spans="1:33" x14ac:dyDescent="0.2">
      <c r="B72" s="60"/>
      <c r="C72" s="60"/>
      <c r="D72" s="60"/>
      <c r="E72" s="60"/>
      <c r="AG72" s="596">
        <f t="shared" ref="AG72:AG78" si="19">AG71+1</f>
        <v>81</v>
      </c>
    </row>
    <row r="73" spans="1:33" x14ac:dyDescent="0.2">
      <c r="B73" s="60"/>
      <c r="C73" s="60"/>
      <c r="D73" s="60"/>
      <c r="E73" s="60"/>
      <c r="AG73" s="596">
        <f t="shared" si="19"/>
        <v>82</v>
      </c>
    </row>
    <row r="74" spans="1:33" x14ac:dyDescent="0.2">
      <c r="B74" s="60"/>
      <c r="C74" s="60"/>
      <c r="D74" s="60"/>
      <c r="E74" s="60"/>
      <c r="AG74" s="596">
        <f t="shared" si="19"/>
        <v>83</v>
      </c>
    </row>
    <row r="75" spans="1:33" x14ac:dyDescent="0.2">
      <c r="B75" s="60"/>
      <c r="C75" s="60"/>
      <c r="D75" s="60"/>
      <c r="E75" s="60"/>
      <c r="AG75" s="596">
        <f t="shared" si="19"/>
        <v>84</v>
      </c>
    </row>
    <row r="76" spans="1:33" x14ac:dyDescent="0.2">
      <c r="B76" s="60"/>
      <c r="C76" s="60"/>
      <c r="D76" s="60"/>
      <c r="E76" s="60"/>
      <c r="AG76" s="596">
        <f t="shared" si="19"/>
        <v>85</v>
      </c>
    </row>
    <row r="77" spans="1:33" x14ac:dyDescent="0.2">
      <c r="B77" s="60"/>
      <c r="C77" s="60"/>
      <c r="D77" s="60"/>
      <c r="E77" s="60"/>
      <c r="AG77" s="596">
        <f t="shared" si="19"/>
        <v>86</v>
      </c>
    </row>
    <row r="78" spans="1:33" x14ac:dyDescent="0.2">
      <c r="B78" s="60"/>
      <c r="C78" s="60"/>
      <c r="D78" s="60"/>
      <c r="E78" s="60"/>
      <c r="AG78" s="597">
        <f t="shared" si="19"/>
        <v>87</v>
      </c>
    </row>
    <row r="79" spans="1:33" x14ac:dyDescent="0.2">
      <c r="B79" s="60"/>
      <c r="C79" s="60"/>
      <c r="D79" s="60"/>
      <c r="E79" s="60"/>
    </row>
    <row r="80" spans="1:33" x14ac:dyDescent="0.2">
      <c r="B80" s="60"/>
      <c r="C80" s="60"/>
      <c r="D80" s="60"/>
      <c r="E80" s="60"/>
    </row>
    <row r="81" spans="2:5" x14ac:dyDescent="0.2">
      <c r="B81" s="60"/>
      <c r="C81" s="60"/>
      <c r="D81" s="60"/>
      <c r="E81" s="60"/>
    </row>
    <row r="82" spans="2:5" x14ac:dyDescent="0.2">
      <c r="B82" s="60"/>
      <c r="C82" s="60"/>
      <c r="D82" s="60"/>
      <c r="E82" s="60"/>
    </row>
    <row r="83" spans="2:5" x14ac:dyDescent="0.2">
      <c r="B83" s="60"/>
      <c r="C83" s="60"/>
      <c r="D83" s="60"/>
      <c r="E83" s="60"/>
    </row>
    <row r="84" spans="2:5" x14ac:dyDescent="0.2">
      <c r="B84" s="60"/>
      <c r="C84" s="60"/>
      <c r="D84" s="60"/>
      <c r="E84" s="60"/>
    </row>
    <row r="85" spans="2:5" x14ac:dyDescent="0.2">
      <c r="B85" s="60"/>
      <c r="C85" s="60"/>
      <c r="D85" s="60"/>
      <c r="E85" s="60"/>
    </row>
    <row r="86" spans="2:5" x14ac:dyDescent="0.2">
      <c r="B86" s="60"/>
      <c r="C86" s="60"/>
      <c r="D86" s="60"/>
      <c r="E86" s="60"/>
    </row>
    <row r="87" spans="2:5" x14ac:dyDescent="0.2">
      <c r="B87" s="60"/>
      <c r="C87" s="60"/>
      <c r="D87" s="60"/>
      <c r="E87" s="60"/>
    </row>
    <row r="88" spans="2:5" x14ac:dyDescent="0.2">
      <c r="B88" s="60"/>
      <c r="C88" s="60"/>
      <c r="D88" s="60"/>
      <c r="E88" s="60"/>
    </row>
    <row r="89" spans="2:5" x14ac:dyDescent="0.2">
      <c r="B89" s="60"/>
      <c r="C89" s="60"/>
      <c r="D89" s="60"/>
      <c r="E89" s="60"/>
    </row>
    <row r="90" spans="2:5" x14ac:dyDescent="0.2">
      <c r="B90" s="60"/>
      <c r="C90" s="60"/>
      <c r="D90" s="60"/>
      <c r="E90" s="60"/>
    </row>
    <row r="91" spans="2:5" x14ac:dyDescent="0.2">
      <c r="B91" s="60"/>
      <c r="C91" s="60"/>
      <c r="D91" s="60"/>
      <c r="E91" s="60"/>
    </row>
    <row r="92" spans="2:5" x14ac:dyDescent="0.2">
      <c r="B92" s="60"/>
      <c r="C92" s="60"/>
      <c r="D92" s="60"/>
      <c r="E92" s="60"/>
    </row>
    <row r="93" spans="2:5" x14ac:dyDescent="0.2">
      <c r="B93" s="60"/>
      <c r="C93" s="60"/>
      <c r="D93" s="60"/>
      <c r="E93" s="60"/>
    </row>
    <row r="94" spans="2:5" x14ac:dyDescent="0.2">
      <c r="B94" s="60"/>
      <c r="C94" s="60"/>
      <c r="D94" s="60"/>
      <c r="E94" s="60"/>
    </row>
    <row r="95" spans="2:5" x14ac:dyDescent="0.2">
      <c r="B95" s="60"/>
      <c r="C95" s="60"/>
      <c r="D95" s="60"/>
      <c r="E95" s="60"/>
    </row>
    <row r="96" spans="2:5" x14ac:dyDescent="0.2">
      <c r="B96" s="60"/>
      <c r="C96" s="60"/>
      <c r="D96" s="60"/>
      <c r="E96" s="60"/>
    </row>
    <row r="97" spans="2:5" x14ac:dyDescent="0.2">
      <c r="B97" s="60"/>
      <c r="C97" s="60"/>
      <c r="D97" s="60"/>
      <c r="E97" s="60"/>
    </row>
    <row r="98" spans="2:5" x14ac:dyDescent="0.2">
      <c r="B98" s="60"/>
      <c r="C98" s="60"/>
      <c r="D98" s="60"/>
      <c r="E98" s="60"/>
    </row>
    <row r="99" spans="2:5" x14ac:dyDescent="0.2">
      <c r="B99" s="60"/>
      <c r="C99" s="60"/>
      <c r="D99" s="60"/>
      <c r="E99" s="60"/>
    </row>
    <row r="100" spans="2:5" x14ac:dyDescent="0.2">
      <c r="B100" s="60"/>
      <c r="C100" s="60"/>
      <c r="D100" s="60"/>
      <c r="E100" s="60"/>
    </row>
    <row r="101" spans="2:5" x14ac:dyDescent="0.2">
      <c r="B101" s="60"/>
      <c r="C101" s="60"/>
      <c r="D101" s="60"/>
      <c r="E101" s="60"/>
    </row>
    <row r="102" spans="2:5" x14ac:dyDescent="0.2">
      <c r="B102" s="60"/>
      <c r="C102" s="60"/>
      <c r="D102" s="60"/>
      <c r="E102" s="60"/>
    </row>
    <row r="103" spans="2:5" x14ac:dyDescent="0.2">
      <c r="B103" s="60"/>
      <c r="C103" s="60"/>
      <c r="D103" s="60"/>
      <c r="E103" s="60"/>
    </row>
    <row r="104" spans="2:5" x14ac:dyDescent="0.2">
      <c r="B104" s="60"/>
      <c r="C104" s="60"/>
      <c r="D104" s="60"/>
      <c r="E104" s="60"/>
    </row>
    <row r="105" spans="2:5" x14ac:dyDescent="0.2">
      <c r="B105" s="60"/>
      <c r="C105" s="60"/>
      <c r="D105" s="60"/>
      <c r="E105" s="60"/>
    </row>
    <row r="106" spans="2:5" x14ac:dyDescent="0.2">
      <c r="B106" s="60"/>
      <c r="C106" s="60"/>
      <c r="D106" s="60"/>
      <c r="E106" s="60"/>
    </row>
    <row r="107" spans="2:5" x14ac:dyDescent="0.2">
      <c r="B107" s="60"/>
      <c r="C107" s="60"/>
      <c r="D107" s="60"/>
      <c r="E107" s="60"/>
    </row>
    <row r="108" spans="2:5" x14ac:dyDescent="0.2">
      <c r="B108" s="60"/>
      <c r="C108" s="60"/>
      <c r="D108" s="60"/>
      <c r="E108" s="60"/>
    </row>
    <row r="109" spans="2:5" x14ac:dyDescent="0.2">
      <c r="B109" s="60"/>
      <c r="C109" s="60"/>
      <c r="D109" s="60"/>
      <c r="E109" s="60"/>
    </row>
    <row r="110" spans="2:5" x14ac:dyDescent="0.2">
      <c r="B110" s="60"/>
      <c r="C110" s="60"/>
      <c r="D110" s="60"/>
      <c r="E110" s="60"/>
    </row>
    <row r="111" spans="2:5" x14ac:dyDescent="0.2">
      <c r="B111" s="60"/>
      <c r="C111" s="60"/>
      <c r="D111" s="60"/>
      <c r="E111" s="60"/>
    </row>
    <row r="112" spans="2:5" x14ac:dyDescent="0.2">
      <c r="B112" s="60"/>
      <c r="C112" s="60"/>
      <c r="D112" s="60"/>
      <c r="E112" s="60"/>
    </row>
    <row r="113" spans="2:5" x14ac:dyDescent="0.2">
      <c r="B113" s="60"/>
      <c r="C113" s="60"/>
      <c r="D113" s="60"/>
      <c r="E113" s="60"/>
    </row>
    <row r="114" spans="2:5" x14ac:dyDescent="0.2">
      <c r="B114" s="60"/>
      <c r="C114" s="60"/>
      <c r="D114" s="60"/>
      <c r="E114" s="60"/>
    </row>
    <row r="115" spans="2:5" x14ac:dyDescent="0.2">
      <c r="B115" s="60"/>
      <c r="C115" s="60"/>
      <c r="D115" s="60"/>
      <c r="E115" s="60"/>
    </row>
    <row r="116" spans="2:5" x14ac:dyDescent="0.2">
      <c r="B116" s="60"/>
      <c r="C116" s="60"/>
      <c r="D116" s="60"/>
      <c r="E116" s="60"/>
    </row>
    <row r="117" spans="2:5" x14ac:dyDescent="0.2">
      <c r="B117" s="60"/>
      <c r="C117" s="60"/>
      <c r="D117" s="60"/>
      <c r="E117" s="60"/>
    </row>
    <row r="118" spans="2:5" x14ac:dyDescent="0.2">
      <c r="B118" s="60"/>
      <c r="C118" s="60"/>
      <c r="D118" s="60"/>
      <c r="E118" s="60"/>
    </row>
    <row r="119" spans="2:5" x14ac:dyDescent="0.2">
      <c r="B119" s="60"/>
      <c r="C119" s="60"/>
      <c r="D119" s="60"/>
      <c r="E119" s="60"/>
    </row>
    <row r="120" spans="2:5" x14ac:dyDescent="0.2">
      <c r="B120" s="60"/>
      <c r="C120" s="60"/>
      <c r="D120" s="60"/>
      <c r="E120" s="60"/>
    </row>
    <row r="121" spans="2:5" x14ac:dyDescent="0.2">
      <c r="B121" s="60"/>
      <c r="C121" s="60"/>
      <c r="D121" s="60"/>
      <c r="E121" s="60"/>
    </row>
    <row r="122" spans="2:5" x14ac:dyDescent="0.2">
      <c r="B122" s="60"/>
      <c r="C122" s="60"/>
      <c r="D122" s="60"/>
      <c r="E122" s="60"/>
    </row>
    <row r="123" spans="2:5" x14ac:dyDescent="0.2">
      <c r="B123" s="60"/>
      <c r="C123" s="60"/>
      <c r="D123" s="60"/>
      <c r="E123" s="60"/>
    </row>
    <row r="124" spans="2:5" x14ac:dyDescent="0.2">
      <c r="B124" s="60"/>
      <c r="C124" s="60"/>
      <c r="D124" s="60"/>
      <c r="E124" s="60"/>
    </row>
    <row r="125" spans="2:5" x14ac:dyDescent="0.2">
      <c r="B125" s="60"/>
      <c r="C125" s="60"/>
      <c r="D125" s="60"/>
      <c r="E125" s="60"/>
    </row>
    <row r="126" spans="2:5" x14ac:dyDescent="0.2">
      <c r="B126" s="60"/>
      <c r="C126" s="60"/>
      <c r="D126" s="60"/>
      <c r="E126" s="60"/>
    </row>
    <row r="127" spans="2:5" x14ac:dyDescent="0.2">
      <c r="B127" s="60"/>
      <c r="C127" s="60"/>
      <c r="D127" s="60"/>
      <c r="E127" s="60"/>
    </row>
    <row r="128" spans="2:5" x14ac:dyDescent="0.2">
      <c r="B128" s="60"/>
      <c r="C128" s="60"/>
      <c r="D128" s="60"/>
      <c r="E128" s="60"/>
    </row>
    <row r="129" spans="2:5" x14ac:dyDescent="0.2">
      <c r="B129" s="60"/>
      <c r="C129" s="60"/>
      <c r="D129" s="60"/>
      <c r="E129" s="60"/>
    </row>
    <row r="130" spans="2:5" x14ac:dyDescent="0.2">
      <c r="B130" s="60"/>
      <c r="C130" s="60"/>
      <c r="D130" s="60"/>
      <c r="E130" s="60"/>
    </row>
    <row r="131" spans="2:5" x14ac:dyDescent="0.2">
      <c r="B131" s="60"/>
      <c r="C131" s="60"/>
      <c r="D131" s="60"/>
      <c r="E131" s="60"/>
    </row>
    <row r="132" spans="2:5" x14ac:dyDescent="0.2">
      <c r="B132" s="60"/>
      <c r="C132" s="60"/>
      <c r="D132" s="60"/>
      <c r="E132" s="60"/>
    </row>
    <row r="133" spans="2:5" x14ac:dyDescent="0.2">
      <c r="B133" s="60"/>
      <c r="C133" s="60"/>
      <c r="D133" s="60"/>
      <c r="E133" s="60"/>
    </row>
    <row r="134" spans="2:5" x14ac:dyDescent="0.2">
      <c r="B134" s="60"/>
      <c r="C134" s="60"/>
      <c r="D134" s="60"/>
      <c r="E134" s="60"/>
    </row>
    <row r="135" spans="2:5" x14ac:dyDescent="0.2">
      <c r="B135" s="60"/>
      <c r="C135" s="60"/>
      <c r="D135" s="60"/>
      <c r="E135" s="60"/>
    </row>
    <row r="136" spans="2:5" x14ac:dyDescent="0.2">
      <c r="B136" s="60"/>
      <c r="C136" s="60"/>
      <c r="D136" s="60"/>
      <c r="E136" s="60"/>
    </row>
    <row r="137" spans="2:5" x14ac:dyDescent="0.2">
      <c r="B137" s="60"/>
      <c r="C137" s="60"/>
      <c r="D137" s="60"/>
      <c r="E137" s="60"/>
    </row>
    <row r="138" spans="2:5" x14ac:dyDescent="0.2">
      <c r="B138" s="60"/>
      <c r="C138" s="60"/>
      <c r="D138" s="60"/>
      <c r="E138" s="60"/>
    </row>
    <row r="139" spans="2:5" x14ac:dyDescent="0.2">
      <c r="B139" s="60"/>
      <c r="C139" s="60"/>
      <c r="D139" s="60"/>
      <c r="E139" s="60"/>
    </row>
    <row r="140" spans="2:5" x14ac:dyDescent="0.2">
      <c r="B140" s="60"/>
      <c r="C140" s="60"/>
      <c r="D140" s="60"/>
      <c r="E140" s="60"/>
    </row>
    <row r="141" spans="2:5" x14ac:dyDescent="0.2">
      <c r="B141" s="60"/>
      <c r="C141" s="60"/>
      <c r="D141" s="60"/>
      <c r="E141" s="60"/>
    </row>
    <row r="142" spans="2:5" x14ac:dyDescent="0.2">
      <c r="B142" s="60"/>
      <c r="C142" s="60"/>
      <c r="D142" s="60"/>
      <c r="E142" s="60"/>
    </row>
    <row r="143" spans="2:5" x14ac:dyDescent="0.2">
      <c r="B143" s="60"/>
      <c r="C143" s="60"/>
      <c r="D143" s="60"/>
      <c r="E143" s="60"/>
    </row>
    <row r="144" spans="2:5" x14ac:dyDescent="0.2">
      <c r="B144" s="60"/>
      <c r="C144" s="60"/>
      <c r="D144" s="60"/>
      <c r="E144" s="60"/>
    </row>
    <row r="145" spans="1:5" x14ac:dyDescent="0.2">
      <c r="B145" s="60"/>
      <c r="C145" s="60"/>
      <c r="D145" s="60"/>
      <c r="E145" s="60"/>
    </row>
    <row r="146" spans="1:5" x14ac:dyDescent="0.2">
      <c r="B146" s="60"/>
      <c r="C146" s="60"/>
      <c r="D146" s="60"/>
      <c r="E146" s="60"/>
    </row>
    <row r="147" spans="1:5" x14ac:dyDescent="0.2">
      <c r="B147" s="60"/>
      <c r="C147" s="60"/>
      <c r="D147" s="60"/>
      <c r="E147" s="60"/>
    </row>
    <row r="148" spans="1:5" x14ac:dyDescent="0.2">
      <c r="B148" s="60"/>
      <c r="C148" s="60"/>
      <c r="D148" s="60"/>
      <c r="E148" s="60"/>
    </row>
    <row r="149" spans="1:5" x14ac:dyDescent="0.2">
      <c r="B149" s="60"/>
      <c r="C149" s="60"/>
      <c r="D149" s="60"/>
      <c r="E149" s="60"/>
    </row>
    <row r="150" spans="1:5" x14ac:dyDescent="0.2">
      <c r="B150" s="60"/>
      <c r="C150" s="60"/>
      <c r="D150" s="60"/>
      <c r="E150" s="60"/>
    </row>
    <row r="151" spans="1:5" x14ac:dyDescent="0.2">
      <c r="A151" s="60"/>
      <c r="B151" s="60"/>
      <c r="C151" s="60"/>
    </row>
    <row r="152" spans="1:5" x14ac:dyDescent="0.2">
      <c r="A152" s="60"/>
      <c r="B152" s="60"/>
      <c r="C152" s="60"/>
    </row>
    <row r="153" spans="1:5" x14ac:dyDescent="0.2">
      <c r="A153" s="60"/>
      <c r="B153" s="60"/>
      <c r="C153" s="60"/>
    </row>
    <row r="154" spans="1:5" x14ac:dyDescent="0.2">
      <c r="A154" s="60"/>
      <c r="B154" s="60"/>
      <c r="C154" s="60"/>
    </row>
    <row r="155" spans="1:5" x14ac:dyDescent="0.2">
      <c r="A155" s="60"/>
      <c r="B155" s="60"/>
      <c r="C155" s="60"/>
    </row>
    <row r="156" spans="1:5" x14ac:dyDescent="0.2">
      <c r="A156" s="60"/>
      <c r="B156" s="60"/>
      <c r="C156" s="60"/>
    </row>
    <row r="157" spans="1:5" x14ac:dyDescent="0.2">
      <c r="A157" s="60"/>
      <c r="B157" s="60"/>
      <c r="C157" s="60"/>
    </row>
    <row r="158" spans="1:5" x14ac:dyDescent="0.2">
      <c r="A158" s="60"/>
      <c r="B158" s="60"/>
      <c r="C158" s="60"/>
    </row>
    <row r="159" spans="1:5" x14ac:dyDescent="0.2">
      <c r="A159" s="60"/>
      <c r="B159" s="60"/>
      <c r="C159" s="60"/>
    </row>
    <row r="160" spans="1:5" x14ac:dyDescent="0.2">
      <c r="A160" s="60"/>
      <c r="B160" s="60"/>
      <c r="C160" s="60"/>
    </row>
    <row r="161" spans="1:3" x14ac:dyDescent="0.2">
      <c r="A161" s="60"/>
      <c r="B161" s="60"/>
      <c r="C161" s="60"/>
    </row>
    <row r="162" spans="1:3" x14ac:dyDescent="0.2">
      <c r="A162" s="60"/>
      <c r="B162" s="60"/>
      <c r="C162" s="60"/>
    </row>
    <row r="163" spans="1:3" x14ac:dyDescent="0.2">
      <c r="A163" s="60"/>
      <c r="B163" s="60"/>
      <c r="C163" s="60"/>
    </row>
    <row r="164" spans="1:3" x14ac:dyDescent="0.2">
      <c r="A164" s="60"/>
      <c r="B164" s="60"/>
      <c r="C164" s="60"/>
    </row>
    <row r="165" spans="1:3" x14ac:dyDescent="0.2">
      <c r="A165" s="60"/>
      <c r="B165" s="60"/>
      <c r="C165" s="60"/>
    </row>
    <row r="166" spans="1:3" x14ac:dyDescent="0.2">
      <c r="A166" s="60"/>
      <c r="B166" s="60"/>
      <c r="C166" s="60"/>
    </row>
    <row r="167" spans="1:3" x14ac:dyDescent="0.2">
      <c r="A167" s="60"/>
      <c r="B167" s="60"/>
      <c r="C167" s="60"/>
    </row>
    <row r="168" spans="1:3" x14ac:dyDescent="0.2">
      <c r="A168" s="60"/>
      <c r="B168" s="60"/>
      <c r="C168" s="60"/>
    </row>
    <row r="169" spans="1:3" x14ac:dyDescent="0.2">
      <c r="A169" s="60"/>
      <c r="B169" s="60"/>
      <c r="C169" s="60"/>
    </row>
    <row r="170" spans="1:3" x14ac:dyDescent="0.2">
      <c r="A170" s="60"/>
      <c r="B170" s="60"/>
      <c r="C170" s="60"/>
    </row>
    <row r="171" spans="1:3" x14ac:dyDescent="0.2">
      <c r="A171" s="60"/>
      <c r="B171" s="60"/>
      <c r="C171" s="60"/>
    </row>
    <row r="172" spans="1:3" x14ac:dyDescent="0.2">
      <c r="A172" s="60"/>
      <c r="B172" s="60"/>
      <c r="C172" s="60"/>
    </row>
    <row r="173" spans="1:3" x14ac:dyDescent="0.2">
      <c r="A173" s="60"/>
      <c r="B173" s="60"/>
      <c r="C173" s="60"/>
    </row>
    <row r="174" spans="1:3" x14ac:dyDescent="0.2">
      <c r="A174" s="60"/>
      <c r="B174" s="60"/>
      <c r="C174" s="60"/>
    </row>
    <row r="175" spans="1:3" x14ac:dyDescent="0.2">
      <c r="A175" s="60"/>
      <c r="B175" s="60"/>
      <c r="C175" s="60"/>
    </row>
    <row r="176" spans="1:3" x14ac:dyDescent="0.2">
      <c r="A176" s="60"/>
      <c r="B176" s="60"/>
      <c r="C176" s="60"/>
    </row>
    <row r="177" spans="1:3" x14ac:dyDescent="0.2">
      <c r="A177" s="60"/>
      <c r="B177" s="60"/>
      <c r="C177" s="60"/>
    </row>
    <row r="178" spans="1:3" x14ac:dyDescent="0.2">
      <c r="A178" s="60"/>
      <c r="B178" s="60"/>
      <c r="C178" s="60"/>
    </row>
    <row r="179" spans="1:3" x14ac:dyDescent="0.2">
      <c r="A179" s="60"/>
      <c r="B179" s="60"/>
      <c r="C179" s="60"/>
    </row>
    <row r="180" spans="1:3" x14ac:dyDescent="0.2">
      <c r="A180" s="60"/>
      <c r="B180" s="60"/>
      <c r="C180" s="60"/>
    </row>
    <row r="181" spans="1:3" x14ac:dyDescent="0.2">
      <c r="A181" s="60"/>
      <c r="B181" s="60"/>
      <c r="C181" s="60"/>
    </row>
    <row r="182" spans="1:3" x14ac:dyDescent="0.2">
      <c r="A182" s="60"/>
      <c r="B182" s="60"/>
      <c r="C182" s="60"/>
    </row>
    <row r="183" spans="1:3" x14ac:dyDescent="0.2">
      <c r="A183" s="60"/>
      <c r="B183" s="60"/>
      <c r="C183" s="60"/>
    </row>
    <row r="184" spans="1:3" x14ac:dyDescent="0.2">
      <c r="A184" s="60"/>
      <c r="B184" s="60"/>
      <c r="C184" s="60"/>
    </row>
    <row r="185" spans="1:3" x14ac:dyDescent="0.2">
      <c r="A185" s="60"/>
      <c r="B185" s="60"/>
      <c r="C185" s="60"/>
    </row>
    <row r="186" spans="1:3" x14ac:dyDescent="0.2">
      <c r="A186" s="60"/>
      <c r="B186" s="60"/>
      <c r="C186" s="60"/>
    </row>
    <row r="187" spans="1:3" x14ac:dyDescent="0.2">
      <c r="A187" s="60"/>
      <c r="B187" s="60"/>
      <c r="C187" s="60"/>
    </row>
    <row r="188" spans="1:3" x14ac:dyDescent="0.2">
      <c r="A188" s="60"/>
      <c r="B188" s="60"/>
      <c r="C188" s="60"/>
    </row>
    <row r="189" spans="1:3" x14ac:dyDescent="0.2">
      <c r="A189" s="60"/>
      <c r="B189" s="60"/>
      <c r="C189" s="60"/>
    </row>
    <row r="190" spans="1:3" x14ac:dyDescent="0.2">
      <c r="A190" s="60"/>
      <c r="B190" s="60"/>
      <c r="C190" s="60"/>
    </row>
    <row r="191" spans="1:3" x14ac:dyDescent="0.2">
      <c r="A191" s="60"/>
      <c r="B191" s="60"/>
      <c r="C191" s="60"/>
    </row>
    <row r="192" spans="1:3" x14ac:dyDescent="0.2">
      <c r="A192" s="60"/>
      <c r="B192" s="60"/>
      <c r="C192" s="60"/>
    </row>
    <row r="193" spans="1:3" x14ac:dyDescent="0.2">
      <c r="A193" s="60"/>
      <c r="B193" s="60"/>
      <c r="C193" s="60"/>
    </row>
    <row r="194" spans="1:3" x14ac:dyDescent="0.2">
      <c r="A194" s="60"/>
      <c r="B194" s="60"/>
      <c r="C194" s="60"/>
    </row>
    <row r="195" spans="1:3" x14ac:dyDescent="0.2">
      <c r="A195" s="60"/>
      <c r="B195" s="60"/>
      <c r="C195" s="60"/>
    </row>
    <row r="196" spans="1:3" x14ac:dyDescent="0.2">
      <c r="A196" s="60"/>
      <c r="B196" s="60"/>
      <c r="C196" s="60"/>
    </row>
    <row r="197" spans="1:3" x14ac:dyDescent="0.2">
      <c r="A197" s="60"/>
      <c r="B197" s="60"/>
      <c r="C197" s="60"/>
    </row>
    <row r="198" spans="1:3" x14ac:dyDescent="0.2">
      <c r="A198" s="60"/>
      <c r="B198" s="60"/>
      <c r="C198" s="60"/>
    </row>
    <row r="199" spans="1:3" x14ac:dyDescent="0.2">
      <c r="A199" s="60"/>
      <c r="B199" s="60"/>
      <c r="C199" s="60"/>
    </row>
    <row r="200" spans="1:3" x14ac:dyDescent="0.2">
      <c r="A200" s="60"/>
      <c r="B200" s="60"/>
      <c r="C200" s="60"/>
    </row>
    <row r="201" spans="1:3" x14ac:dyDescent="0.2">
      <c r="A201" s="60"/>
      <c r="B201" s="60"/>
      <c r="C201" s="60"/>
    </row>
    <row r="202" spans="1:3" x14ac:dyDescent="0.2">
      <c r="A202" s="60"/>
      <c r="B202" s="60"/>
      <c r="C202" s="60"/>
    </row>
    <row r="203" spans="1:3" x14ac:dyDescent="0.2">
      <c r="A203" s="60"/>
      <c r="B203" s="60"/>
      <c r="C203" s="60"/>
    </row>
    <row r="204" spans="1:3" x14ac:dyDescent="0.2">
      <c r="A204" s="60"/>
      <c r="B204" s="60"/>
      <c r="C204" s="60"/>
    </row>
    <row r="205" spans="1:3" x14ac:dyDescent="0.2">
      <c r="A205" s="60"/>
      <c r="B205" s="60"/>
      <c r="C205" s="60"/>
    </row>
    <row r="206" spans="1:3" x14ac:dyDescent="0.2">
      <c r="A206" s="60"/>
      <c r="B206" s="60"/>
      <c r="C206" s="60"/>
    </row>
    <row r="207" spans="1:3" x14ac:dyDescent="0.2">
      <c r="A207" s="60"/>
      <c r="B207" s="60"/>
      <c r="C207" s="60"/>
    </row>
    <row r="208" spans="1:3" x14ac:dyDescent="0.2">
      <c r="A208" s="60"/>
      <c r="B208" s="60"/>
      <c r="C208" s="60"/>
    </row>
    <row r="209" spans="1:3" x14ac:dyDescent="0.2">
      <c r="A209" s="60"/>
      <c r="B209" s="60"/>
      <c r="C209" s="60"/>
    </row>
    <row r="210" spans="1:3" x14ac:dyDescent="0.2">
      <c r="A210" s="60"/>
      <c r="B210" s="60"/>
      <c r="C210" s="60"/>
    </row>
    <row r="211" spans="1:3" x14ac:dyDescent="0.2">
      <c r="A211" s="60"/>
      <c r="B211" s="60"/>
      <c r="C211" s="60"/>
    </row>
    <row r="212" spans="1:3" x14ac:dyDescent="0.2">
      <c r="A212" s="60"/>
      <c r="B212" s="60"/>
      <c r="C212" s="60"/>
    </row>
    <row r="213" spans="1:3" x14ac:dyDescent="0.2">
      <c r="A213" s="60"/>
      <c r="B213" s="60"/>
      <c r="C213" s="60"/>
    </row>
    <row r="214" spans="1:3" x14ac:dyDescent="0.2">
      <c r="A214" s="60"/>
      <c r="B214" s="60"/>
      <c r="C214" s="60"/>
    </row>
    <row r="215" spans="1:3" x14ac:dyDescent="0.2">
      <c r="A215" s="60"/>
      <c r="B215" s="60"/>
      <c r="C215" s="60"/>
    </row>
    <row r="216" spans="1:3" x14ac:dyDescent="0.2">
      <c r="A216" s="60"/>
      <c r="B216" s="60"/>
      <c r="C216" s="60"/>
    </row>
    <row r="217" spans="1:3" x14ac:dyDescent="0.2">
      <c r="A217" s="60"/>
      <c r="B217" s="60"/>
      <c r="C217" s="60"/>
    </row>
    <row r="218" spans="1:3" x14ac:dyDescent="0.2">
      <c r="A218" s="60"/>
      <c r="B218" s="60"/>
      <c r="C218" s="60"/>
    </row>
    <row r="219" spans="1:3" x14ac:dyDescent="0.2">
      <c r="A219" s="60"/>
      <c r="B219" s="60"/>
      <c r="C219" s="60"/>
    </row>
    <row r="220" spans="1:3" x14ac:dyDescent="0.2">
      <c r="A220" s="60"/>
      <c r="B220" s="60"/>
      <c r="C220" s="60"/>
    </row>
    <row r="221" spans="1:3" x14ac:dyDescent="0.2">
      <c r="A221" s="60"/>
      <c r="B221" s="60"/>
      <c r="C221" s="60"/>
    </row>
    <row r="222" spans="1:3" x14ac:dyDescent="0.2">
      <c r="A222" s="60"/>
      <c r="B222" s="60"/>
      <c r="C222" s="60"/>
    </row>
    <row r="223" spans="1:3" x14ac:dyDescent="0.2">
      <c r="A223" s="60"/>
      <c r="B223" s="60"/>
      <c r="C223" s="60"/>
    </row>
    <row r="224" spans="1:3" x14ac:dyDescent="0.2">
      <c r="A224" s="60"/>
      <c r="B224" s="60"/>
      <c r="C224" s="60"/>
    </row>
    <row r="225" spans="1:3" x14ac:dyDescent="0.2">
      <c r="A225" s="60"/>
      <c r="B225" s="60"/>
      <c r="C225" s="60"/>
    </row>
    <row r="226" spans="1:3" x14ac:dyDescent="0.2">
      <c r="A226" s="60"/>
      <c r="B226" s="60"/>
      <c r="C226" s="60"/>
    </row>
    <row r="227" spans="1:3" x14ac:dyDescent="0.2">
      <c r="A227" s="60"/>
      <c r="B227" s="60"/>
      <c r="C227" s="60"/>
    </row>
    <row r="228" spans="1:3" x14ac:dyDescent="0.2">
      <c r="A228" s="60"/>
      <c r="B228" s="60"/>
      <c r="C228" s="60"/>
    </row>
    <row r="229" spans="1:3" x14ac:dyDescent="0.2">
      <c r="A229" s="60"/>
      <c r="B229" s="60"/>
      <c r="C229" s="60"/>
    </row>
    <row r="230" spans="1:3" x14ac:dyDescent="0.2">
      <c r="A230" s="60"/>
      <c r="B230" s="60"/>
      <c r="C230" s="60"/>
    </row>
    <row r="231" spans="1:3" x14ac:dyDescent="0.2">
      <c r="A231" s="60"/>
      <c r="B231" s="60"/>
      <c r="C231" s="60"/>
    </row>
    <row r="232" spans="1:3" x14ac:dyDescent="0.2">
      <c r="A232" s="60"/>
      <c r="B232" s="60"/>
      <c r="C232" s="60"/>
    </row>
    <row r="233" spans="1:3" x14ac:dyDescent="0.2">
      <c r="A233" s="60"/>
      <c r="B233" s="60"/>
      <c r="C233" s="60"/>
    </row>
    <row r="234" spans="1:3" x14ac:dyDescent="0.2">
      <c r="A234" s="60"/>
      <c r="B234" s="60"/>
      <c r="C234" s="60"/>
    </row>
    <row r="235" spans="1:3" x14ac:dyDescent="0.2">
      <c r="A235" s="60"/>
      <c r="B235" s="60"/>
      <c r="C235" s="60"/>
    </row>
    <row r="236" spans="1:3" x14ac:dyDescent="0.2">
      <c r="A236" s="60"/>
      <c r="B236" s="60"/>
      <c r="C236" s="60"/>
    </row>
    <row r="237" spans="1:3" x14ac:dyDescent="0.2">
      <c r="A237" s="60"/>
      <c r="B237" s="60"/>
      <c r="C237" s="60"/>
    </row>
    <row r="238" spans="1:3" x14ac:dyDescent="0.2">
      <c r="A238" s="60"/>
      <c r="B238" s="60"/>
      <c r="C238" s="60"/>
    </row>
    <row r="239" spans="1:3" x14ac:dyDescent="0.2">
      <c r="A239" s="60"/>
      <c r="B239" s="60"/>
      <c r="C239" s="60"/>
    </row>
    <row r="240" spans="1:3" x14ac:dyDescent="0.2">
      <c r="A240" s="60"/>
      <c r="B240" s="60"/>
      <c r="C240" s="60"/>
    </row>
    <row r="241" spans="1:3" x14ac:dyDescent="0.2">
      <c r="A241" s="60"/>
      <c r="B241" s="60"/>
      <c r="C241" s="60"/>
    </row>
    <row r="242" spans="1:3" x14ac:dyDescent="0.2">
      <c r="A242" s="60"/>
      <c r="B242" s="60"/>
      <c r="C242" s="60"/>
    </row>
    <row r="243" spans="1:3" x14ac:dyDescent="0.2">
      <c r="A243" s="60"/>
      <c r="B243" s="60"/>
      <c r="C243" s="60"/>
    </row>
    <row r="244" spans="1:3" x14ac:dyDescent="0.2">
      <c r="A244" s="60"/>
      <c r="B244" s="60"/>
      <c r="C244" s="60"/>
    </row>
    <row r="245" spans="1:3" x14ac:dyDescent="0.2">
      <c r="A245" s="60"/>
      <c r="B245" s="60"/>
      <c r="C245" s="60"/>
    </row>
    <row r="246" spans="1:3" x14ac:dyDescent="0.2">
      <c r="A246" s="60"/>
      <c r="B246" s="60"/>
      <c r="C246" s="60"/>
    </row>
    <row r="247" spans="1:3" x14ac:dyDescent="0.2">
      <c r="A247" s="60"/>
      <c r="B247" s="60"/>
      <c r="C247" s="60"/>
    </row>
    <row r="248" spans="1:3" x14ac:dyDescent="0.2">
      <c r="A248" s="60"/>
      <c r="B248" s="60"/>
      <c r="C248" s="60"/>
    </row>
  </sheetData>
  <phoneticPr fontId="67" type="noConversion"/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B2:P27"/>
  <sheetViews>
    <sheetView showGridLines="0" workbookViewId="0">
      <selection activeCell="E7" sqref="E7"/>
    </sheetView>
  </sheetViews>
  <sheetFormatPr baseColWidth="10" defaultColWidth="2.28515625" defaultRowHeight="12.75" x14ac:dyDescent="0.2"/>
  <cols>
    <col min="1" max="1" width="2.28515625" customWidth="1"/>
    <col min="2" max="2" width="45.7109375" customWidth="1"/>
    <col min="3" max="3" width="23" customWidth="1"/>
    <col min="4" max="4" width="5.85546875" customWidth="1"/>
    <col min="5" max="5" width="12" style="481" customWidth="1"/>
    <col min="6" max="6" width="3.7109375" style="481" customWidth="1"/>
    <col min="7" max="7" width="9.140625" style="481" customWidth="1"/>
    <col min="8" max="8" width="9.7109375" customWidth="1"/>
    <col min="9" max="9" width="6.85546875" customWidth="1"/>
    <col min="10" max="10" width="7.28515625" customWidth="1"/>
    <col min="11" max="11" width="9.28515625" customWidth="1"/>
    <col min="12" max="12" width="7.7109375" customWidth="1"/>
    <col min="13" max="13" width="8.5703125" customWidth="1"/>
    <col min="14" max="14" width="5" customWidth="1"/>
    <col min="15" max="15" width="5.5703125" customWidth="1"/>
    <col min="16" max="16" width="9.7109375" customWidth="1"/>
  </cols>
  <sheetData>
    <row r="2" spans="2:16" ht="20.25" x14ac:dyDescent="0.3">
      <c r="B2" s="180" t="s">
        <v>577</v>
      </c>
    </row>
    <row r="3" spans="2:16" ht="13.5" thickBot="1" x14ac:dyDescent="0.25"/>
    <row r="4" spans="2:16" s="309" customFormat="1" ht="13.5" thickBot="1" x14ac:dyDescent="0.25">
      <c r="B4" s="482" t="s">
        <v>665</v>
      </c>
      <c r="C4" s="483" t="s">
        <v>63</v>
      </c>
      <c r="D4" s="484" t="s">
        <v>86</v>
      </c>
      <c r="E4" s="485" t="s">
        <v>666</v>
      </c>
      <c r="F4" s="486" t="s">
        <v>543</v>
      </c>
      <c r="G4" s="487"/>
      <c r="H4" s="486" t="s">
        <v>563</v>
      </c>
      <c r="I4" s="487"/>
      <c r="J4" s="488" t="s">
        <v>578</v>
      </c>
      <c r="K4" s="488"/>
      <c r="L4" s="488"/>
      <c r="M4" s="487"/>
      <c r="N4" s="489" t="s">
        <v>667</v>
      </c>
      <c r="O4" s="490"/>
      <c r="P4" s="491" t="s">
        <v>668</v>
      </c>
    </row>
    <row r="5" spans="2:16" s="309" customFormat="1" ht="14.25" thickTop="1" thickBot="1" x14ac:dyDescent="0.25">
      <c r="B5" s="492"/>
      <c r="C5" s="493"/>
      <c r="D5" s="494"/>
      <c r="E5" s="495"/>
      <c r="F5" s="496" t="s">
        <v>669</v>
      </c>
      <c r="G5" s="496" t="s">
        <v>670</v>
      </c>
      <c r="H5" s="497" t="s">
        <v>671</v>
      </c>
      <c r="I5" s="498" t="s">
        <v>672</v>
      </c>
      <c r="J5" s="499" t="s">
        <v>583</v>
      </c>
      <c r="K5" s="500" t="s">
        <v>586</v>
      </c>
      <c r="L5" s="500" t="s">
        <v>588</v>
      </c>
      <c r="M5" s="501" t="s">
        <v>589</v>
      </c>
      <c r="N5" s="496" t="s">
        <v>673</v>
      </c>
      <c r="O5" s="502" t="s">
        <v>674</v>
      </c>
      <c r="P5" s="503"/>
    </row>
    <row r="6" spans="2:16" x14ac:dyDescent="0.2">
      <c r="B6" s="504" t="s">
        <v>675</v>
      </c>
      <c r="C6" s="505" t="s">
        <v>53</v>
      </c>
      <c r="D6" s="505" t="s">
        <v>53</v>
      </c>
      <c r="E6" s="506" t="s">
        <v>53</v>
      </c>
      <c r="F6" s="506"/>
      <c r="G6" s="506"/>
      <c r="H6" s="506" t="s">
        <v>53</v>
      </c>
      <c r="I6" s="506" t="s">
        <v>53</v>
      </c>
      <c r="J6" s="506" t="s">
        <v>53</v>
      </c>
      <c r="K6" s="506" t="s">
        <v>53</v>
      </c>
      <c r="L6" s="506" t="s">
        <v>53</v>
      </c>
      <c r="M6" s="506" t="s">
        <v>53</v>
      </c>
      <c r="N6" s="506" t="s">
        <v>53</v>
      </c>
      <c r="O6" s="506" t="s">
        <v>53</v>
      </c>
      <c r="P6" s="507" t="s">
        <v>53</v>
      </c>
    </row>
    <row r="7" spans="2:16" x14ac:dyDescent="0.2">
      <c r="B7" s="508" t="str">
        <f>C7&amp;" ( Type : "&amp;D7&amp;") ["&amp;H7&amp;"/"&amp;7&amp;"] - Portée :"&amp;J7&amp;"/"&amp;K7&amp;"/"&amp;L7&amp;"/"&amp;M7&amp;", Cadence : "&amp;N7&amp;"-"&amp;O7&amp;", "&amp;P7&amp;"balles, Talents : Armes de "&amp;E7&amp;"."</f>
        <v>Pistolet standart ( Type : Leger) [2/7] - Portée :10/20/30/40, Cadence : 1-2, 10balles, Talents : Armes de Poing.</v>
      </c>
      <c r="C7" s="509" t="s">
        <v>676</v>
      </c>
      <c r="D7" s="509" t="s">
        <v>677</v>
      </c>
      <c r="E7" s="510" t="s">
        <v>678</v>
      </c>
      <c r="F7" s="510"/>
      <c r="G7" s="510"/>
      <c r="H7" s="510">
        <v>2</v>
      </c>
      <c r="I7" s="510">
        <v>2</v>
      </c>
      <c r="J7" s="510">
        <v>10</v>
      </c>
      <c r="K7" s="510">
        <v>20</v>
      </c>
      <c r="L7" s="510">
        <v>30</v>
      </c>
      <c r="M7" s="510">
        <v>40</v>
      </c>
      <c r="N7" s="510">
        <v>1</v>
      </c>
      <c r="O7" s="510">
        <v>2</v>
      </c>
      <c r="P7" s="511">
        <v>10</v>
      </c>
    </row>
    <row r="8" spans="2:16" x14ac:dyDescent="0.2">
      <c r="B8" s="508" t="str">
        <f>C8&amp;" ( Type : "&amp;D8&amp;") ["&amp;H8&amp;"/"&amp;7&amp;"] - Portée :"&amp;J8&amp;"/"&amp;K8&amp;"/"&amp;L8&amp;"/"&amp;M8&amp;", Cadence : "&amp;N8&amp;"-"&amp;O8&amp;", "&amp;P8&amp;"balles, Talents : Armes de "&amp;E8&amp;"."</f>
        <v>Pistolet standart ( Type : Moyen) [3/7] - Portée :15/30/45/60, Cadence : 1-3, 12balles, Talents : Armes de Poing.</v>
      </c>
      <c r="C8" s="509" t="s">
        <v>676</v>
      </c>
      <c r="D8" s="509" t="s">
        <v>679</v>
      </c>
      <c r="E8" s="510" t="s">
        <v>678</v>
      </c>
      <c r="F8" s="510"/>
      <c r="G8" s="510"/>
      <c r="H8" s="510">
        <v>3</v>
      </c>
      <c r="I8" s="510">
        <v>3</v>
      </c>
      <c r="J8" s="510">
        <v>15</v>
      </c>
      <c r="K8" s="510">
        <v>30</v>
      </c>
      <c r="L8" s="510">
        <v>45</v>
      </c>
      <c r="M8" s="510">
        <v>60</v>
      </c>
      <c r="N8" s="510">
        <v>1</v>
      </c>
      <c r="O8" s="510">
        <v>3</v>
      </c>
      <c r="P8" s="511">
        <v>12</v>
      </c>
    </row>
    <row r="9" spans="2:16" x14ac:dyDescent="0.2">
      <c r="B9" s="508" t="str">
        <f>C9&amp;" ( Type : "&amp;D9&amp;") ["&amp;H9&amp;"/"&amp;7&amp;"] - Portée :"&amp;J9&amp;"/"&amp;K9&amp;"/"&amp;L9&amp;"/"&amp;M9&amp;", Cadence : "&amp;N9&amp;"-"&amp;O9&amp;", "&amp;P9&amp;"balles, Talents : Armes de "&amp;E9&amp;"."</f>
        <v>Pistolet standart ( Type : Lourd) [4/7] - Portée :20/40/60/80, Cadence : 1-4, 15balles, Talents : Armes de Poing.</v>
      </c>
      <c r="C9" s="509" t="s">
        <v>676</v>
      </c>
      <c r="D9" s="509" t="s">
        <v>680</v>
      </c>
      <c r="E9" s="510" t="s">
        <v>678</v>
      </c>
      <c r="F9" s="510"/>
      <c r="G9" s="510"/>
      <c r="H9" s="510">
        <v>4</v>
      </c>
      <c r="I9" s="510">
        <v>4</v>
      </c>
      <c r="J9" s="510">
        <v>20</v>
      </c>
      <c r="K9" s="510">
        <v>40</v>
      </c>
      <c r="L9" s="510">
        <v>60</v>
      </c>
      <c r="M9" s="510">
        <v>80</v>
      </c>
      <c r="N9" s="510">
        <v>1</v>
      </c>
      <c r="O9" s="510">
        <v>4</v>
      </c>
      <c r="P9" s="511">
        <v>15</v>
      </c>
    </row>
    <row r="10" spans="2:16" x14ac:dyDescent="0.2">
      <c r="B10" s="508"/>
      <c r="C10" s="509"/>
      <c r="D10" s="509"/>
      <c r="E10" s="510" t="s">
        <v>681</v>
      </c>
      <c r="F10" s="510"/>
      <c r="G10" s="510"/>
      <c r="H10" s="510"/>
      <c r="I10" s="510"/>
      <c r="J10" s="510"/>
      <c r="K10" s="510"/>
      <c r="L10" s="510"/>
      <c r="M10" s="510"/>
      <c r="N10" s="510"/>
      <c r="O10" s="510"/>
      <c r="P10" s="511"/>
    </row>
    <row r="11" spans="2:16" x14ac:dyDescent="0.2">
      <c r="B11" s="508"/>
      <c r="C11" s="509"/>
      <c r="D11" s="509"/>
      <c r="E11" s="510"/>
      <c r="F11" s="510"/>
      <c r="G11" s="510"/>
      <c r="H11" s="510"/>
      <c r="I11" s="510"/>
      <c r="J11" s="510"/>
      <c r="K11" s="510"/>
      <c r="L11" s="510"/>
      <c r="M11" s="510"/>
      <c r="N11" s="510"/>
      <c r="O11" s="510"/>
      <c r="P11" s="511"/>
    </row>
    <row r="12" spans="2:16" x14ac:dyDescent="0.2">
      <c r="B12" s="508"/>
      <c r="C12" s="509"/>
      <c r="D12" s="509"/>
      <c r="E12" s="510"/>
      <c r="F12" s="510"/>
      <c r="G12" s="510"/>
      <c r="H12" s="510"/>
      <c r="I12" s="510"/>
      <c r="J12" s="510"/>
      <c r="K12" s="510"/>
      <c r="L12" s="510"/>
      <c r="M12" s="510"/>
      <c r="N12" s="510"/>
      <c r="O12" s="510"/>
      <c r="P12" s="511"/>
    </row>
    <row r="13" spans="2:16" x14ac:dyDescent="0.2">
      <c r="B13" s="508"/>
      <c r="C13" s="509"/>
      <c r="D13" s="509"/>
      <c r="E13" s="510"/>
      <c r="F13" s="510"/>
      <c r="G13" s="510"/>
      <c r="H13" s="510"/>
      <c r="I13" s="510"/>
      <c r="J13" s="510"/>
      <c r="K13" s="510"/>
      <c r="L13" s="510"/>
      <c r="M13" s="510"/>
      <c r="N13" s="510"/>
      <c r="O13" s="510"/>
      <c r="P13" s="511"/>
    </row>
    <row r="14" spans="2:16" x14ac:dyDescent="0.2">
      <c r="B14" s="508"/>
      <c r="C14" s="509"/>
      <c r="D14" s="509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1"/>
    </row>
    <row r="15" spans="2:16" x14ac:dyDescent="0.2">
      <c r="B15" s="508"/>
      <c r="C15" s="509"/>
      <c r="D15" s="509"/>
      <c r="E15" s="510"/>
      <c r="F15" s="510"/>
      <c r="G15" s="510"/>
      <c r="H15" s="510"/>
      <c r="I15" s="510"/>
      <c r="J15" s="510"/>
      <c r="K15" s="510"/>
      <c r="L15" s="510"/>
      <c r="M15" s="510"/>
      <c r="N15" s="510"/>
      <c r="O15" s="510"/>
      <c r="P15" s="511"/>
    </row>
    <row r="16" spans="2:16" x14ac:dyDescent="0.2">
      <c r="B16" s="508"/>
      <c r="C16" s="509"/>
      <c r="D16" s="509"/>
      <c r="E16" s="510"/>
      <c r="F16" s="510"/>
      <c r="G16" s="510"/>
      <c r="H16" s="510"/>
      <c r="I16" s="510"/>
      <c r="J16" s="510"/>
      <c r="K16" s="510"/>
      <c r="L16" s="510"/>
      <c r="M16" s="510"/>
      <c r="N16" s="510"/>
      <c r="O16" s="510"/>
      <c r="P16" s="511"/>
    </row>
    <row r="17" spans="2:16" x14ac:dyDescent="0.2">
      <c r="B17" s="508"/>
      <c r="C17" s="509"/>
      <c r="D17" s="509"/>
      <c r="E17" s="510"/>
      <c r="F17" s="510"/>
      <c r="G17" s="510"/>
      <c r="H17" s="510"/>
      <c r="I17" s="510"/>
      <c r="J17" s="510"/>
      <c r="K17" s="510"/>
      <c r="L17" s="510"/>
      <c r="M17" s="510"/>
      <c r="N17" s="510"/>
      <c r="O17" s="510"/>
      <c r="P17" s="511"/>
    </row>
    <row r="18" spans="2:16" x14ac:dyDescent="0.2">
      <c r="B18" s="508"/>
      <c r="C18" s="509"/>
      <c r="D18" s="509"/>
      <c r="E18" s="510"/>
      <c r="F18" s="510"/>
      <c r="G18" s="510"/>
      <c r="H18" s="510"/>
      <c r="I18" s="510"/>
      <c r="J18" s="510"/>
      <c r="K18" s="510"/>
      <c r="L18" s="510"/>
      <c r="M18" s="510"/>
      <c r="N18" s="510"/>
      <c r="O18" s="510"/>
      <c r="P18" s="511"/>
    </row>
    <row r="19" spans="2:16" x14ac:dyDescent="0.2">
      <c r="B19" s="508"/>
      <c r="C19" s="509"/>
      <c r="D19" s="509"/>
      <c r="E19" s="510"/>
      <c r="F19" s="510"/>
      <c r="G19" s="510"/>
      <c r="H19" s="510"/>
      <c r="I19" s="510"/>
      <c r="J19" s="510"/>
      <c r="K19" s="510"/>
      <c r="L19" s="510"/>
      <c r="M19" s="510"/>
      <c r="N19" s="510"/>
      <c r="O19" s="510"/>
      <c r="P19" s="511"/>
    </row>
    <row r="20" spans="2:16" ht="13.5" thickBot="1" x14ac:dyDescent="0.25">
      <c r="B20" s="512"/>
      <c r="C20" s="513"/>
      <c r="D20" s="513"/>
      <c r="E20" s="514"/>
      <c r="F20" s="514"/>
      <c r="G20" s="514"/>
      <c r="H20" s="514"/>
      <c r="I20" s="514"/>
      <c r="J20" s="514"/>
      <c r="K20" s="514"/>
      <c r="L20" s="514"/>
      <c r="M20" s="514"/>
      <c r="N20" s="514"/>
      <c r="O20" s="514"/>
      <c r="P20" s="515"/>
    </row>
    <row r="21" spans="2:16" x14ac:dyDescent="0.2">
      <c r="B21" s="473"/>
      <c r="C21" s="473"/>
      <c r="D21" s="473"/>
      <c r="E21" s="516"/>
      <c r="F21" s="516"/>
      <c r="G21" s="516"/>
      <c r="H21" s="473"/>
      <c r="I21" s="473"/>
      <c r="J21" s="473"/>
      <c r="K21" s="473"/>
      <c r="L21" s="473"/>
      <c r="M21" s="473"/>
      <c r="N21" s="473"/>
      <c r="O21" s="473"/>
      <c r="P21" s="473"/>
    </row>
    <row r="23" spans="2:16" x14ac:dyDescent="0.2">
      <c r="B23" s="517" t="s">
        <v>682</v>
      </c>
      <c r="C23" s="518">
        <v>1</v>
      </c>
    </row>
    <row r="24" spans="2:16" x14ac:dyDescent="0.2">
      <c r="B24" s="517" t="s">
        <v>683</v>
      </c>
      <c r="C24" s="518">
        <v>1</v>
      </c>
    </row>
    <row r="25" spans="2:16" x14ac:dyDescent="0.2">
      <c r="B25" s="517" t="s">
        <v>684</v>
      </c>
      <c r="C25" s="518">
        <v>1</v>
      </c>
    </row>
    <row r="26" spans="2:16" x14ac:dyDescent="0.2">
      <c r="B26" s="517" t="s">
        <v>685</v>
      </c>
      <c r="C26" s="518">
        <v>1</v>
      </c>
    </row>
    <row r="27" spans="2:16" x14ac:dyDescent="0.2">
      <c r="B27" s="517" t="s">
        <v>686</v>
      </c>
      <c r="C27" s="518">
        <v>1</v>
      </c>
    </row>
  </sheetData>
  <phoneticPr fontId="67" type="noConversion"/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/>
  <dimension ref="A2:AE109"/>
  <sheetViews>
    <sheetView showGridLines="0" workbookViewId="0"/>
  </sheetViews>
  <sheetFormatPr baseColWidth="10" defaultColWidth="2.28515625" defaultRowHeight="12.75" x14ac:dyDescent="0.2"/>
  <cols>
    <col min="1" max="1" width="2.28515625" customWidth="1"/>
    <col min="2" max="2" width="130.28515625" bestFit="1" customWidth="1"/>
    <col min="3" max="3" width="29.140625" bestFit="1" customWidth="1"/>
    <col min="4" max="4" width="6.5703125" bestFit="1" customWidth="1"/>
    <col min="5" max="5" width="20.140625" style="481" bestFit="1" customWidth="1"/>
    <col min="6" max="6" width="16.85546875" style="481" bestFit="1" customWidth="1"/>
    <col min="7" max="7" width="20.85546875" style="481" bestFit="1" customWidth="1"/>
    <col min="8" max="8" width="6.7109375" style="481" bestFit="1" customWidth="1"/>
    <col min="9" max="9" width="11" bestFit="1" customWidth="1"/>
    <col min="10" max="10" width="11.85546875" bestFit="1" customWidth="1"/>
    <col min="11" max="11" width="8.28515625" bestFit="1" customWidth="1"/>
    <col min="12" max="12" width="10.5703125" bestFit="1" customWidth="1"/>
    <col min="13" max="13" width="8.7109375" bestFit="1" customWidth="1"/>
    <col min="14" max="14" width="9.7109375" bestFit="1" customWidth="1"/>
    <col min="15" max="15" width="5.5703125" bestFit="1" customWidth="1"/>
    <col min="16" max="16" width="6.140625" bestFit="1" customWidth="1"/>
    <col min="17" max="17" width="11" bestFit="1" customWidth="1"/>
    <col min="18" max="18" width="7" bestFit="1" customWidth="1"/>
    <col min="19" max="19" width="7.7109375" bestFit="1" customWidth="1"/>
    <col min="20" max="20" width="12.28515625" bestFit="1" customWidth="1"/>
    <col min="21" max="21" width="12" bestFit="1" customWidth="1"/>
    <col min="22" max="22" width="12.28515625" bestFit="1" customWidth="1"/>
  </cols>
  <sheetData>
    <row r="2" spans="2:31" ht="20.25" x14ac:dyDescent="0.3">
      <c r="B2" s="180" t="s">
        <v>1202</v>
      </c>
      <c r="C2" s="509"/>
    </row>
    <row r="3" spans="2:31" ht="13.5" thickBot="1" x14ac:dyDescent="0.25"/>
    <row r="4" spans="2:31" s="309" customFormat="1" ht="13.5" thickBot="1" x14ac:dyDescent="0.25">
      <c r="B4" s="483" t="s">
        <v>665</v>
      </c>
      <c r="C4" s="483" t="s">
        <v>63</v>
      </c>
      <c r="D4" s="483" t="s">
        <v>86</v>
      </c>
      <c r="E4" s="485" t="s">
        <v>666</v>
      </c>
      <c r="F4" s="485" t="s">
        <v>1203</v>
      </c>
      <c r="G4" s="1407" t="s">
        <v>543</v>
      </c>
      <c r="H4" s="1408"/>
      <c r="I4" s="1407" t="s">
        <v>563</v>
      </c>
      <c r="J4" s="1408"/>
      <c r="K4" s="1409" t="s">
        <v>578</v>
      </c>
      <c r="L4" s="1409"/>
      <c r="M4" s="1409"/>
      <c r="N4" s="1408"/>
      <c r="O4" s="1407" t="s">
        <v>667</v>
      </c>
      <c r="P4" s="1408"/>
      <c r="Q4" s="483" t="s">
        <v>668</v>
      </c>
      <c r="R4" s="1410" t="s">
        <v>1204</v>
      </c>
      <c r="S4" s="483" t="s">
        <v>1205</v>
      </c>
    </row>
    <row r="5" spans="2:31" s="309" customFormat="1" ht="13.5" thickBot="1" x14ac:dyDescent="0.25">
      <c r="B5" s="493"/>
      <c r="C5" s="493"/>
      <c r="D5" s="494"/>
      <c r="E5" s="495"/>
      <c r="F5" s="495"/>
      <c r="G5" s="1411" t="s">
        <v>669</v>
      </c>
      <c r="H5" s="1412" t="s">
        <v>1206</v>
      </c>
      <c r="I5" s="1411" t="s">
        <v>671</v>
      </c>
      <c r="J5" s="1413" t="s">
        <v>672</v>
      </c>
      <c r="K5" s="1412" t="s">
        <v>583</v>
      </c>
      <c r="L5" s="1414" t="s">
        <v>586</v>
      </c>
      <c r="M5" s="1414" t="s">
        <v>588</v>
      </c>
      <c r="N5" s="1412" t="s">
        <v>589</v>
      </c>
      <c r="O5" s="1415" t="s">
        <v>673</v>
      </c>
      <c r="P5" s="1413" t="s">
        <v>674</v>
      </c>
      <c r="Q5" s="495"/>
      <c r="R5" s="1416"/>
      <c r="S5" s="1417"/>
      <c r="T5" s="1418"/>
    </row>
    <row r="6" spans="2:31" s="309" customFormat="1" ht="13.5" thickBot="1" x14ac:dyDescent="0.25">
      <c r="B6" s="1419"/>
      <c r="C6" s="484"/>
      <c r="D6" s="484"/>
      <c r="E6" s="1420"/>
      <c r="F6" s="1420"/>
      <c r="G6" s="1420"/>
      <c r="H6" s="1420"/>
      <c r="I6" s="1420"/>
      <c r="J6" s="1420"/>
      <c r="K6" s="1420"/>
      <c r="L6" s="1420"/>
      <c r="M6" s="1420"/>
      <c r="N6" s="1420"/>
      <c r="O6" s="1420"/>
      <c r="P6" s="1420"/>
      <c r="Q6" s="1420"/>
      <c r="R6" s="1421"/>
      <c r="S6" s="1419"/>
    </row>
    <row r="7" spans="2:31" s="309" customFormat="1" ht="13.5" thickBot="1" x14ac:dyDescent="0.25">
      <c r="B7" s="483" t="s">
        <v>1207</v>
      </c>
      <c r="C7" s="1422"/>
      <c r="D7" s="1422"/>
      <c r="E7" s="1423"/>
      <c r="F7" s="1423"/>
      <c r="G7" s="1423"/>
      <c r="H7" s="1423"/>
      <c r="I7" s="1423"/>
      <c r="J7" s="1423"/>
      <c r="K7" s="1423"/>
      <c r="L7" s="1423"/>
      <c r="M7" s="1423"/>
      <c r="N7" s="1423"/>
      <c r="O7" s="1423"/>
      <c r="P7" s="1423"/>
      <c r="Q7" s="1423"/>
      <c r="R7" s="1424"/>
      <c r="S7" s="1425"/>
      <c r="T7" s="1425"/>
    </row>
    <row r="8" spans="2:31" s="309" customFormat="1" x14ac:dyDescent="0.2">
      <c r="B8" s="1426" t="str">
        <f t="shared" ref="B8:B17" si="0">C8&amp;" ( Type : "&amp;D8&amp;") ["&amp;I8&amp;"/"&amp;7&amp;"] - Portée :"&amp;K8&amp;"/"&amp;L8&amp;"/"&amp;M8&amp;"/"&amp;N8&amp;", Cadence : "&amp;O8&amp;"-"&amp;P8&amp;", "&amp;Q8&amp;"balles, Talents : Armes de "&amp;E8&amp;"."</f>
        <v>pistolet Lance-capsule ( Type : Moyen) [N/A/7] - Portée :10/20/30/60, Cadence : 1-4, 12balles, Talents : Armes de poing.</v>
      </c>
      <c r="C8" s="1427" t="s">
        <v>1208</v>
      </c>
      <c r="D8" s="1428" t="s">
        <v>679</v>
      </c>
      <c r="E8" s="1427" t="s">
        <v>1209</v>
      </c>
      <c r="F8" s="1427" t="s">
        <v>1210</v>
      </c>
      <c r="G8" s="1427" t="s">
        <v>1211</v>
      </c>
      <c r="H8" s="1427">
        <v>1</v>
      </c>
      <c r="I8" s="1427" t="s">
        <v>1212</v>
      </c>
      <c r="J8" s="1427" t="s">
        <v>1212</v>
      </c>
      <c r="K8" s="1427">
        <v>10</v>
      </c>
      <c r="L8" s="1427">
        <v>20</v>
      </c>
      <c r="M8" s="1427">
        <v>30</v>
      </c>
      <c r="N8" s="1427">
        <v>60</v>
      </c>
      <c r="O8" s="1427">
        <v>1</v>
      </c>
      <c r="P8" s="1427">
        <v>4</v>
      </c>
      <c r="Q8" s="1427">
        <v>12</v>
      </c>
      <c r="R8" s="1429">
        <v>1500</v>
      </c>
      <c r="S8" s="1430">
        <v>6</v>
      </c>
      <c r="T8" s="1431"/>
      <c r="U8" s="1431"/>
      <c r="V8" s="1431"/>
      <c r="W8" s="1431"/>
      <c r="X8" s="1431"/>
      <c r="Y8" s="1431"/>
      <c r="Z8" s="1431"/>
      <c r="AA8" s="1431"/>
      <c r="AB8" s="1431"/>
      <c r="AC8" s="1431"/>
      <c r="AD8" s="1431"/>
      <c r="AE8" s="1431"/>
    </row>
    <row r="9" spans="2:31" s="309" customFormat="1" x14ac:dyDescent="0.2">
      <c r="B9" s="1432" t="str">
        <f t="shared" si="0"/>
        <v>pistolet fléchette ( Type : léger) [N/A/7] - Portée :2/4/8/16, Cadence : 1-6, 6balles, Talents : Armes de poing.</v>
      </c>
      <c r="C9" s="1433" t="s">
        <v>1213</v>
      </c>
      <c r="D9" s="1433" t="s">
        <v>1214</v>
      </c>
      <c r="E9" s="1433" t="s">
        <v>1209</v>
      </c>
      <c r="F9" s="1433" t="s">
        <v>1210</v>
      </c>
      <c r="G9" s="1433" t="s">
        <v>1215</v>
      </c>
      <c r="H9" s="1433">
        <v>1</v>
      </c>
      <c r="I9" s="1433" t="s">
        <v>1212</v>
      </c>
      <c r="J9" s="1433" t="s">
        <v>1212</v>
      </c>
      <c r="K9" s="1433">
        <v>2</v>
      </c>
      <c r="L9" s="1433">
        <v>4</v>
      </c>
      <c r="M9" s="1433">
        <v>8</v>
      </c>
      <c r="N9" s="1433">
        <v>16</v>
      </c>
      <c r="O9" s="1433">
        <v>1</v>
      </c>
      <c r="P9" s="1433">
        <v>6</v>
      </c>
      <c r="Q9" s="1433">
        <v>6</v>
      </c>
      <c r="R9" s="1434">
        <v>600</v>
      </c>
      <c r="S9" s="1435">
        <v>4</v>
      </c>
      <c r="T9" s="1431"/>
      <c r="U9" s="1431"/>
      <c r="V9" s="1431"/>
      <c r="W9" s="1431"/>
      <c r="X9" s="1431"/>
      <c r="Y9" s="1431"/>
      <c r="Z9" s="1431"/>
      <c r="AA9" s="1431"/>
      <c r="AB9" s="1431"/>
      <c r="AC9" s="1431"/>
      <c r="AD9" s="1431"/>
      <c r="AE9" s="1431"/>
    </row>
    <row r="10" spans="2:31" s="309" customFormat="1" x14ac:dyDescent="0.2">
      <c r="B10" s="1432" t="str">
        <f t="shared" si="0"/>
        <v>générateur sonique d'attaque ( Type : Moyen) [4/7] - Portée :3/6/12/24, Cadence : 1-2, 4balles, Talents : Armes de poing.</v>
      </c>
      <c r="C10" s="1433" t="s">
        <v>1216</v>
      </c>
      <c r="D10" s="518" t="s">
        <v>679</v>
      </c>
      <c r="E10" s="1433" t="s">
        <v>1209</v>
      </c>
      <c r="F10" s="1433" t="s">
        <v>1210</v>
      </c>
      <c r="G10" s="1433" t="s">
        <v>1211</v>
      </c>
      <c r="H10" s="1433">
        <v>1</v>
      </c>
      <c r="I10" s="1433">
        <v>4</v>
      </c>
      <c r="J10" s="1433">
        <v>2</v>
      </c>
      <c r="K10" s="1433">
        <v>3</v>
      </c>
      <c r="L10" s="1433">
        <v>6</v>
      </c>
      <c r="M10" s="1433">
        <v>12</v>
      </c>
      <c r="N10" s="1433">
        <v>24</v>
      </c>
      <c r="O10" s="1433">
        <v>1</v>
      </c>
      <c r="P10" s="1433">
        <v>2</v>
      </c>
      <c r="Q10" s="1433">
        <v>4</v>
      </c>
      <c r="R10" s="1434">
        <v>1800</v>
      </c>
      <c r="S10" s="1435">
        <v>4</v>
      </c>
      <c r="T10" s="1431"/>
      <c r="U10" s="1431"/>
      <c r="V10" s="1431"/>
      <c r="W10" s="1431"/>
      <c r="X10" s="1431"/>
      <c r="Y10" s="1431"/>
      <c r="Z10" s="1431"/>
      <c r="AA10" s="1431"/>
      <c r="AB10" s="1431"/>
      <c r="AC10" s="1431"/>
      <c r="AD10" s="1431"/>
      <c r="AE10" s="1431"/>
    </row>
    <row r="11" spans="2:31" s="309" customFormat="1" x14ac:dyDescent="0.2">
      <c r="B11" s="1432" t="str">
        <f t="shared" si="0"/>
        <v>Automatique (25ACP) ( Type : léger) [3/7] - Portée :10/20/30/40, Cadence : 1-2, 10balles, Talents : Armes de Poing.</v>
      </c>
      <c r="C11" s="518" t="s">
        <v>1217</v>
      </c>
      <c r="D11" s="1436" t="s">
        <v>1214</v>
      </c>
      <c r="E11" s="518" t="s">
        <v>678</v>
      </c>
      <c r="F11" s="518" t="s">
        <v>1210</v>
      </c>
      <c r="G11" s="518" t="s">
        <v>1218</v>
      </c>
      <c r="H11" s="518">
        <v>1</v>
      </c>
      <c r="I11" s="518">
        <v>3</v>
      </c>
      <c r="J11" s="518" t="s">
        <v>1212</v>
      </c>
      <c r="K11" s="518">
        <v>10</v>
      </c>
      <c r="L11" s="518">
        <v>20</v>
      </c>
      <c r="M11" s="518">
        <v>30</v>
      </c>
      <c r="N11" s="518">
        <v>40</v>
      </c>
      <c r="O11" s="518">
        <v>1</v>
      </c>
      <c r="P11" s="518">
        <v>2</v>
      </c>
      <c r="Q11" s="1437">
        <v>10</v>
      </c>
      <c r="R11" s="1438">
        <v>1200</v>
      </c>
      <c r="S11" s="1439">
        <v>4</v>
      </c>
      <c r="T11" s="1431"/>
      <c r="U11" s="1431"/>
      <c r="V11" s="1431"/>
      <c r="W11" s="1431"/>
      <c r="X11" s="1431"/>
      <c r="Y11" s="1431"/>
      <c r="Z11" s="1431"/>
      <c r="AA11" s="1431"/>
      <c r="AB11" s="1431"/>
      <c r="AC11" s="1431"/>
      <c r="AD11" s="1431"/>
      <c r="AE11" s="1431"/>
    </row>
    <row r="12" spans="2:31" s="309" customFormat="1" x14ac:dyDescent="0.2">
      <c r="B12" s="1432" t="str">
        <f t="shared" si="0"/>
        <v>Automatique (9mm) ( Type : Moyen) [4/7] - Portée :15/30/45/60, Cadence : 1-3, 12balles, Talents : Armes de Poing.</v>
      </c>
      <c r="C12" s="518" t="s">
        <v>1219</v>
      </c>
      <c r="D12" s="518" t="s">
        <v>679</v>
      </c>
      <c r="E12" s="518" t="s">
        <v>678</v>
      </c>
      <c r="F12" s="518" t="s">
        <v>1210</v>
      </c>
      <c r="G12" s="518" t="s">
        <v>1211</v>
      </c>
      <c r="H12" s="518">
        <v>1</v>
      </c>
      <c r="I12" s="518">
        <v>4</v>
      </c>
      <c r="J12" s="518" t="s">
        <v>1212</v>
      </c>
      <c r="K12" s="518">
        <v>15</v>
      </c>
      <c r="L12" s="518">
        <v>30</v>
      </c>
      <c r="M12" s="518">
        <v>45</v>
      </c>
      <c r="N12" s="518">
        <v>60</v>
      </c>
      <c r="O12" s="518">
        <v>1</v>
      </c>
      <c r="P12" s="518">
        <v>3</v>
      </c>
      <c r="Q12" s="1437">
        <v>12</v>
      </c>
      <c r="R12" s="1438">
        <v>1600</v>
      </c>
      <c r="S12" s="1439">
        <v>8</v>
      </c>
      <c r="T12" s="1431"/>
      <c r="U12" s="1431"/>
      <c r="V12" s="1431"/>
      <c r="W12" s="1431"/>
      <c r="X12" s="1431"/>
      <c r="Y12" s="1431"/>
      <c r="Z12" s="1431"/>
      <c r="AA12" s="1431"/>
      <c r="AB12" s="1431"/>
      <c r="AC12" s="1431"/>
      <c r="AD12" s="1431"/>
      <c r="AE12" s="1431"/>
    </row>
    <row r="13" spans="2:31" x14ac:dyDescent="0.2">
      <c r="B13" s="1432" t="str">
        <f t="shared" si="0"/>
        <v>Automatique (45ACP) ( Type : Lourd) [5/7] - Portée :20/40/60/80, Cadence : 1-4, 15balles, Talents : Armes de Poing.</v>
      </c>
      <c r="C13" s="518" t="s">
        <v>1220</v>
      </c>
      <c r="D13" s="518" t="s">
        <v>680</v>
      </c>
      <c r="E13" s="518" t="s">
        <v>678</v>
      </c>
      <c r="F13" s="518" t="s">
        <v>1210</v>
      </c>
      <c r="G13" s="518" t="s">
        <v>1221</v>
      </c>
      <c r="H13" s="518">
        <v>1</v>
      </c>
      <c r="I13" s="518">
        <v>5</v>
      </c>
      <c r="J13" s="518" t="s">
        <v>1212</v>
      </c>
      <c r="K13" s="518">
        <v>20</v>
      </c>
      <c r="L13" s="518">
        <v>40</v>
      </c>
      <c r="M13" s="518">
        <v>60</v>
      </c>
      <c r="N13" s="518">
        <v>80</v>
      </c>
      <c r="O13" s="518">
        <v>1</v>
      </c>
      <c r="P13" s="518">
        <v>4</v>
      </c>
      <c r="Q13" s="1437">
        <v>15</v>
      </c>
      <c r="R13" s="1438">
        <v>2200</v>
      </c>
      <c r="S13" s="1439">
        <v>12</v>
      </c>
      <c r="T13" s="1440"/>
      <c r="U13" s="1440"/>
      <c r="V13" s="1440"/>
      <c r="W13" s="1440"/>
      <c r="X13" s="1440"/>
      <c r="Y13" s="1440"/>
      <c r="Z13" s="1440"/>
      <c r="AA13" s="1440"/>
      <c r="AB13" s="1440"/>
      <c r="AC13" s="1440"/>
      <c r="AD13" s="1440"/>
      <c r="AE13" s="1440"/>
    </row>
    <row r="14" spans="2:31" ht="13.5" thickBot="1" x14ac:dyDescent="0.25">
      <c r="B14" s="1441" t="str">
        <f t="shared" si="0"/>
        <v>pistolet choc ( Type : léger) [N/A/7] - Portée :6/16/40/80, Cadence : 1-2, 6balles, Talents : Armes de poing.</v>
      </c>
      <c r="C14" s="1442" t="s">
        <v>1222</v>
      </c>
      <c r="D14" s="1442" t="s">
        <v>1214</v>
      </c>
      <c r="E14" s="1442" t="s">
        <v>1209</v>
      </c>
      <c r="F14" s="1442" t="s">
        <v>1210</v>
      </c>
      <c r="G14" s="1442" t="s">
        <v>1211</v>
      </c>
      <c r="H14" s="1442">
        <v>1</v>
      </c>
      <c r="I14" s="1442" t="s">
        <v>1212</v>
      </c>
      <c r="J14" s="1442">
        <v>6</v>
      </c>
      <c r="K14" s="1442">
        <v>6</v>
      </c>
      <c r="L14" s="1442">
        <v>16</v>
      </c>
      <c r="M14" s="1442">
        <v>40</v>
      </c>
      <c r="N14" s="1442">
        <v>80</v>
      </c>
      <c r="O14" s="1442">
        <v>1</v>
      </c>
      <c r="P14" s="1442">
        <v>2</v>
      </c>
      <c r="Q14" s="1442">
        <v>6</v>
      </c>
      <c r="R14" s="1443">
        <v>1500</v>
      </c>
      <c r="S14" s="1444">
        <v>4</v>
      </c>
      <c r="T14" s="1440"/>
      <c r="U14" s="1440"/>
      <c r="V14" s="1440"/>
      <c r="W14" s="1440"/>
      <c r="X14" s="1440"/>
      <c r="Y14" s="1440"/>
      <c r="Z14" s="1440"/>
      <c r="AA14" s="1440"/>
      <c r="AB14" s="1440"/>
      <c r="AC14" s="1440"/>
      <c r="AD14" s="1440"/>
      <c r="AE14" s="1440"/>
    </row>
    <row r="15" spans="2:31" x14ac:dyDescent="0.2">
      <c r="B15" s="1426" t="str">
        <f t="shared" si="0"/>
        <v>arme de poing hybride ( Type : léger) [4/7] - Portée :2/4/10/20, Cadence : 1-4, 12balles, Talents : Armes de poing.</v>
      </c>
      <c r="C15" s="1427" t="s">
        <v>1223</v>
      </c>
      <c r="D15" s="1427" t="s">
        <v>1214</v>
      </c>
      <c r="E15" s="1427" t="s">
        <v>1209</v>
      </c>
      <c r="F15" s="1427" t="s">
        <v>1224</v>
      </c>
      <c r="G15" s="1427" t="s">
        <v>1225</v>
      </c>
      <c r="H15" s="1427" t="s">
        <v>1212</v>
      </c>
      <c r="I15" s="1427">
        <v>4</v>
      </c>
      <c r="J15" s="1427" t="s">
        <v>1212</v>
      </c>
      <c r="K15" s="1427">
        <v>2</v>
      </c>
      <c r="L15" s="1427">
        <v>4</v>
      </c>
      <c r="M15" s="1427">
        <v>10</v>
      </c>
      <c r="N15" s="1427">
        <v>20</v>
      </c>
      <c r="O15" s="1427">
        <v>1</v>
      </c>
      <c r="P15" s="1427">
        <v>4</v>
      </c>
      <c r="Q15" s="1427">
        <v>12</v>
      </c>
      <c r="R15" s="1429">
        <v>3500</v>
      </c>
      <c r="S15" s="1430">
        <v>12</v>
      </c>
      <c r="T15" s="1440"/>
      <c r="U15" s="1440"/>
      <c r="V15" s="1440"/>
      <c r="W15" s="1440"/>
      <c r="X15" s="1440"/>
      <c r="Y15" s="1440"/>
      <c r="Z15" s="1440"/>
      <c r="AA15" s="1440"/>
      <c r="AB15" s="1440"/>
      <c r="AC15" s="1440"/>
      <c r="AD15" s="1440"/>
      <c r="AE15" s="1440"/>
    </row>
    <row r="16" spans="2:31" x14ac:dyDescent="0.2">
      <c r="B16" s="1432" t="str">
        <f t="shared" si="0"/>
        <v>lance-harpon ( Type : Lourd) [3/7] - Portée :20/30/50/100, Cadence : 1-1, 1balles, Talents : Armes de poing.</v>
      </c>
      <c r="C16" s="1436" t="s">
        <v>1226</v>
      </c>
      <c r="D16" s="518" t="s">
        <v>680</v>
      </c>
      <c r="E16" s="1436" t="s">
        <v>1209</v>
      </c>
      <c r="F16" s="1433" t="s">
        <v>1224</v>
      </c>
      <c r="G16" s="1436" t="s">
        <v>1227</v>
      </c>
      <c r="H16" s="1436">
        <v>1</v>
      </c>
      <c r="I16" s="1436">
        <v>3</v>
      </c>
      <c r="J16" s="1436" t="s">
        <v>1212</v>
      </c>
      <c r="K16" s="1436">
        <v>20</v>
      </c>
      <c r="L16" s="1436">
        <v>30</v>
      </c>
      <c r="M16" s="1436">
        <v>50</v>
      </c>
      <c r="N16" s="1436">
        <v>100</v>
      </c>
      <c r="O16" s="1436">
        <v>1</v>
      </c>
      <c r="P16" s="1436">
        <v>1</v>
      </c>
      <c r="Q16" s="1445">
        <v>1</v>
      </c>
      <c r="R16" s="1446">
        <v>600</v>
      </c>
      <c r="S16" s="1447">
        <v>4</v>
      </c>
      <c r="T16" s="1440"/>
      <c r="U16" s="1440"/>
      <c r="V16" s="1440"/>
      <c r="W16" s="1440"/>
      <c r="X16" s="1440"/>
      <c r="Y16" s="1440"/>
      <c r="Z16" s="1440"/>
      <c r="AA16" s="1440"/>
      <c r="AB16" s="1440"/>
      <c r="AC16" s="1440"/>
      <c r="AD16" s="1440"/>
      <c r="AE16" s="1440"/>
    </row>
    <row r="17" spans="2:31" ht="13.5" thickBot="1" x14ac:dyDescent="0.25">
      <c r="B17" s="1448" t="str">
        <f t="shared" si="0"/>
        <v>lance-harpon multiple ( Type : Lourd) [4/7] - Portée :5/10/40/80, Cadence : 1-1, 2balles, Talents : Armes de poing.</v>
      </c>
      <c r="C17" s="1449" t="s">
        <v>1228</v>
      </c>
      <c r="D17" s="1450" t="s">
        <v>680</v>
      </c>
      <c r="E17" s="1449" t="s">
        <v>1209</v>
      </c>
      <c r="F17" s="1449" t="s">
        <v>1224</v>
      </c>
      <c r="G17" s="1449" t="s">
        <v>1229</v>
      </c>
      <c r="H17" s="1449">
        <v>1</v>
      </c>
      <c r="I17" s="1449">
        <v>4</v>
      </c>
      <c r="J17" s="1449" t="s">
        <v>1212</v>
      </c>
      <c r="K17" s="1449">
        <v>5</v>
      </c>
      <c r="L17" s="1449">
        <v>10</v>
      </c>
      <c r="M17" s="1449">
        <v>40</v>
      </c>
      <c r="N17" s="1449">
        <v>80</v>
      </c>
      <c r="O17" s="1449">
        <v>1</v>
      </c>
      <c r="P17" s="1449">
        <v>1</v>
      </c>
      <c r="Q17" s="1451">
        <v>2</v>
      </c>
      <c r="R17" s="1452">
        <v>900</v>
      </c>
      <c r="S17" s="1453">
        <v>4</v>
      </c>
      <c r="T17" s="1440"/>
      <c r="U17" s="1440"/>
      <c r="V17" s="1440"/>
      <c r="W17" s="1440"/>
      <c r="X17" s="1440"/>
      <c r="Y17" s="1440"/>
      <c r="Z17" s="1440"/>
      <c r="AA17" s="1440"/>
      <c r="AB17" s="1440"/>
      <c r="AC17" s="1440"/>
      <c r="AD17" s="1440"/>
      <c r="AE17" s="1440"/>
    </row>
    <row r="18" spans="2:31" ht="13.5" thickBot="1" x14ac:dyDescent="0.25">
      <c r="B18" s="1440"/>
      <c r="C18" s="1440"/>
      <c r="D18" s="1440"/>
      <c r="E18" s="1440"/>
      <c r="F18" s="1440"/>
      <c r="G18" s="1440"/>
      <c r="H18" s="1440"/>
      <c r="I18" s="1440"/>
      <c r="J18" s="1440"/>
      <c r="K18" s="1440"/>
      <c r="L18" s="1440"/>
      <c r="M18" s="1440"/>
      <c r="N18" s="1440"/>
      <c r="O18" s="1440"/>
      <c r="P18" s="1440"/>
      <c r="Q18" s="1440"/>
      <c r="R18" s="1440"/>
      <c r="S18" s="1440"/>
      <c r="T18" s="1440"/>
      <c r="U18" s="1440"/>
      <c r="V18" s="1440"/>
      <c r="W18" s="1440"/>
      <c r="X18" s="1440"/>
      <c r="Y18" s="1440"/>
      <c r="Z18" s="1440"/>
      <c r="AA18" s="1440"/>
      <c r="AB18" s="1440"/>
      <c r="AC18" s="1440"/>
      <c r="AD18" s="1440"/>
      <c r="AE18" s="1440"/>
    </row>
    <row r="19" spans="2:31" ht="13.5" thickBot="1" x14ac:dyDescent="0.25">
      <c r="B19" s="1454" t="s">
        <v>1230</v>
      </c>
      <c r="C19" s="1455"/>
      <c r="D19" s="1456"/>
      <c r="E19" s="1456"/>
      <c r="F19" s="1456"/>
      <c r="G19" s="1456"/>
      <c r="H19" s="1456"/>
      <c r="I19" s="1456"/>
      <c r="J19" s="1456"/>
      <c r="K19" s="1456"/>
      <c r="L19" s="1456"/>
      <c r="M19" s="1456"/>
      <c r="N19" s="1456"/>
      <c r="O19" s="1456"/>
      <c r="P19" s="1456"/>
      <c r="Q19" s="1456"/>
      <c r="R19" s="1456"/>
      <c r="S19" s="1456"/>
      <c r="T19" s="1440"/>
      <c r="U19" s="1440"/>
      <c r="V19" s="1440"/>
      <c r="W19" s="1440"/>
      <c r="X19" s="1440"/>
      <c r="Y19" s="1440"/>
      <c r="Z19" s="1440"/>
      <c r="AA19" s="1457"/>
      <c r="AB19" s="1440"/>
      <c r="AC19" s="1440"/>
      <c r="AD19" s="1440"/>
      <c r="AE19" s="1440"/>
    </row>
    <row r="20" spans="2:31" x14ac:dyDescent="0.2">
      <c r="B20" s="1432" t="str">
        <f>C20&amp;" ( Type : "&amp;D20&amp;") ["&amp;I20&amp;"/"&amp;7&amp;"] - Portée :"&amp;K20&amp;"/"&amp;L20&amp;"/"&amp;M20&amp;"/"&amp;N20&amp;", Cadence : "&amp;O20&amp;"-"&amp;P20&amp;", "&amp;Q20&amp;"balles, Talents : Armes de "&amp;E20&amp;"."</f>
        <v>poing américain ( Type : Léger) [bonus +2/7] - Portée :N/A/N/A/N/A/N/A, Cadence : N/A-N/A, N/Aballes, Talents : Armes de pugillat.</v>
      </c>
      <c r="C20" s="1458" t="s">
        <v>1231</v>
      </c>
      <c r="D20" s="1458" t="s">
        <v>1232</v>
      </c>
      <c r="E20" s="1458" t="s">
        <v>1233</v>
      </c>
      <c r="F20" s="1458" t="s">
        <v>1210</v>
      </c>
      <c r="G20" s="1458" t="s">
        <v>1212</v>
      </c>
      <c r="H20" s="1458" t="s">
        <v>1212</v>
      </c>
      <c r="I20" s="1458" t="s">
        <v>1234</v>
      </c>
      <c r="J20" s="1458" t="s">
        <v>1235</v>
      </c>
      <c r="K20" s="1458" t="s">
        <v>1212</v>
      </c>
      <c r="L20" s="1458" t="s">
        <v>1212</v>
      </c>
      <c r="M20" s="1458" t="s">
        <v>1212</v>
      </c>
      <c r="N20" s="1458" t="s">
        <v>1212</v>
      </c>
      <c r="O20" s="1458" t="s">
        <v>1212</v>
      </c>
      <c r="P20" s="1458" t="s">
        <v>1212</v>
      </c>
      <c r="Q20" s="1458" t="s">
        <v>1212</v>
      </c>
      <c r="R20" s="1459">
        <v>100</v>
      </c>
      <c r="S20" s="1460">
        <v>1</v>
      </c>
      <c r="T20" s="1440"/>
      <c r="U20" s="1440"/>
      <c r="V20" s="1440"/>
      <c r="W20" s="1440"/>
      <c r="X20" s="1440"/>
      <c r="Y20" s="1440"/>
      <c r="Z20" s="1440"/>
      <c r="AA20" s="1440"/>
      <c r="AB20" s="1440"/>
      <c r="AC20" s="1440"/>
      <c r="AD20" s="1440"/>
      <c r="AE20" s="1440"/>
    </row>
    <row r="21" spans="2:31" ht="13.5" thickBot="1" x14ac:dyDescent="0.25">
      <c r="B21" s="1448" t="str">
        <f>C21&amp;" ( Type : "&amp;D21&amp;") ["&amp;I21&amp;"/"&amp;7&amp;"] - Portée :"&amp;K21&amp;"/"&amp;L21&amp;"/"&amp;M21&amp;"/"&amp;N21&amp;", Cadence : "&amp;O21&amp;"-"&amp;P21&amp;", "&amp;Q21&amp;"balles, Talents : Armes de "&amp;E21&amp;"."</f>
        <v>poing choc ( Type : Léger) [bonus +2/7] - Portée :N/A/N/A/N/A/N/A, Cadence : N/A-N/A, N/Aballes, Talents : Armes de pugillat.</v>
      </c>
      <c r="C21" s="1450" t="s">
        <v>1236</v>
      </c>
      <c r="D21" s="1450" t="s">
        <v>1232</v>
      </c>
      <c r="E21" s="1450" t="s">
        <v>1233</v>
      </c>
      <c r="F21" s="1450" t="s">
        <v>1210</v>
      </c>
      <c r="G21" s="1450" t="s">
        <v>1212</v>
      </c>
      <c r="H21" s="1450" t="s">
        <v>1212</v>
      </c>
      <c r="I21" s="1450" t="s">
        <v>1234</v>
      </c>
      <c r="J21" s="1450" t="s">
        <v>1237</v>
      </c>
      <c r="K21" s="1450" t="s">
        <v>1212</v>
      </c>
      <c r="L21" s="1450" t="s">
        <v>1212</v>
      </c>
      <c r="M21" s="1450" t="s">
        <v>1212</v>
      </c>
      <c r="N21" s="1450" t="s">
        <v>1212</v>
      </c>
      <c r="O21" s="1450" t="s">
        <v>1212</v>
      </c>
      <c r="P21" s="1450" t="s">
        <v>1212</v>
      </c>
      <c r="Q21" s="1450" t="s">
        <v>1212</v>
      </c>
      <c r="R21" s="1461">
        <v>1000</v>
      </c>
      <c r="S21" s="1462">
        <v>4</v>
      </c>
      <c r="T21" s="1440"/>
      <c r="U21" s="1440"/>
      <c r="V21" s="1440"/>
      <c r="W21" s="1440"/>
      <c r="X21" s="1440"/>
      <c r="Y21" s="1440"/>
      <c r="Z21" s="1440"/>
      <c r="AA21" s="1440"/>
      <c r="AB21" s="1440"/>
      <c r="AC21" s="1440"/>
      <c r="AD21" s="1440"/>
      <c r="AE21" s="1440"/>
    </row>
    <row r="22" spans="2:31" ht="13.5" thickBot="1" x14ac:dyDescent="0.25">
      <c r="B22" s="1440"/>
      <c r="C22" s="1440"/>
      <c r="D22" s="1440"/>
      <c r="E22" s="1440"/>
      <c r="F22" s="1440"/>
      <c r="G22" s="1440"/>
      <c r="H22" s="1440"/>
      <c r="I22" s="1440"/>
      <c r="J22" s="1440"/>
      <c r="K22" s="1440"/>
      <c r="L22" s="1440"/>
      <c r="M22" s="1440"/>
      <c r="N22" s="1440"/>
      <c r="O22" s="1440"/>
      <c r="P22" s="1440"/>
      <c r="Q22" s="1440"/>
      <c r="R22" s="1440"/>
      <c r="S22" s="1440"/>
      <c r="T22" s="1440"/>
      <c r="U22" s="1440"/>
      <c r="V22" s="1440"/>
      <c r="W22" s="1440"/>
      <c r="X22" s="1440"/>
      <c r="Y22" s="1440"/>
      <c r="Z22" s="1440"/>
      <c r="AA22" s="1440"/>
      <c r="AB22" s="1440"/>
      <c r="AC22" s="1440"/>
      <c r="AD22" s="1440"/>
      <c r="AE22" s="1440"/>
    </row>
    <row r="23" spans="2:31" ht="13.5" thickBot="1" x14ac:dyDescent="0.25">
      <c r="B23" s="1463" t="s">
        <v>1238</v>
      </c>
      <c r="C23" s="1440"/>
      <c r="D23" s="1456"/>
      <c r="E23" s="1440"/>
      <c r="F23" s="1440"/>
      <c r="G23" s="1440"/>
      <c r="H23" s="1440"/>
      <c r="I23" s="1440"/>
      <c r="J23" s="1440"/>
      <c r="K23" s="1440"/>
      <c r="L23" s="1440"/>
      <c r="M23" s="1440"/>
      <c r="N23" s="1440"/>
      <c r="O23" s="1440"/>
      <c r="P23" s="1440"/>
      <c r="Q23" s="1440"/>
      <c r="R23" s="1440"/>
      <c r="S23" s="1440"/>
      <c r="T23" s="1464" t="s">
        <v>1239</v>
      </c>
      <c r="U23" s="1465" t="s">
        <v>1240</v>
      </c>
      <c r="V23" s="1465" t="s">
        <v>1241</v>
      </c>
      <c r="W23" s="1440"/>
      <c r="X23" s="1440"/>
      <c r="Y23" s="1440"/>
      <c r="Z23" s="1440"/>
      <c r="AA23" s="1440"/>
      <c r="AB23" s="1440"/>
      <c r="AC23" s="1440"/>
      <c r="AD23" s="1440"/>
      <c r="AE23" s="1440"/>
    </row>
    <row r="24" spans="2:31" x14ac:dyDescent="0.2">
      <c r="B24" s="1426" t="str">
        <f>C24&amp;" ( Type : "&amp;D24&amp;") ["&amp;I24&amp;"/"&amp;7&amp;"] - Portée :"&amp;K24&amp;"/"&amp;L24&amp;"/"&amp;M24&amp;"/"&amp;N24&amp;", Cadence : "&amp;O24&amp;"-"&amp;P24&amp;", "&amp;Q24&amp;"balles, Talents : Armes de "&amp;E24&amp;"."</f>
        <v>dague ( Type : léger) [bonus +2/7] - Portée :N/A/N/A/N/A/N/A, Cadence : N/A-N/A, N/Aballes, Talents : Armes de arme de contact.</v>
      </c>
      <c r="C24" s="1428" t="s">
        <v>1242</v>
      </c>
      <c r="D24" s="1458" t="s">
        <v>1214</v>
      </c>
      <c r="E24" s="1428" t="s">
        <v>1238</v>
      </c>
      <c r="F24" s="1428" t="s">
        <v>1243</v>
      </c>
      <c r="G24" s="1428" t="s">
        <v>1244</v>
      </c>
      <c r="H24" s="1428">
        <v>1</v>
      </c>
      <c r="I24" s="1428" t="s">
        <v>1234</v>
      </c>
      <c r="J24" s="1428" t="s">
        <v>1212</v>
      </c>
      <c r="K24" s="1428" t="s">
        <v>1212</v>
      </c>
      <c r="L24" s="1428" t="s">
        <v>1212</v>
      </c>
      <c r="M24" s="1428" t="s">
        <v>1212</v>
      </c>
      <c r="N24" s="1428" t="s">
        <v>1212</v>
      </c>
      <c r="O24" s="1428" t="s">
        <v>1212</v>
      </c>
      <c r="P24" s="1428" t="s">
        <v>1212</v>
      </c>
      <c r="Q24" s="1428" t="s">
        <v>1212</v>
      </c>
      <c r="R24" s="1466">
        <v>200</v>
      </c>
      <c r="S24" s="1428">
        <v>1</v>
      </c>
      <c r="T24" s="1428">
        <v>5</v>
      </c>
      <c r="U24" s="1466">
        <v>12</v>
      </c>
      <c r="V24" s="1460" t="s">
        <v>1212</v>
      </c>
      <c r="W24" s="1440"/>
      <c r="X24" s="1440"/>
      <c r="Y24" s="1440"/>
      <c r="Z24" s="1440"/>
      <c r="AA24" s="1440"/>
      <c r="AB24" s="1440"/>
      <c r="AC24" s="1440"/>
      <c r="AD24" s="1440"/>
      <c r="AE24" s="1440"/>
    </row>
    <row r="25" spans="2:31" x14ac:dyDescent="0.2">
      <c r="B25" s="1432" t="str">
        <f>C25&amp;" ( Type : "&amp;D25&amp;") ["&amp;I25&amp;"/"&amp;7&amp;"] - Portée :"&amp;K25&amp;"/"&amp;L25&amp;"/"&amp;M25&amp;"/"&amp;N25&amp;", Cadence : "&amp;O25&amp;"-"&amp;P25&amp;", "&amp;Q25&amp;"balles, Talents : Armes de "&amp;E25&amp;"."</f>
        <v>petite lame ( Type : léger) [bonus +1/7] - Portée :N/A/N/A/N/A/N/A, Cadence : N/A-N/A, N/Aballes, Talents : Armes de arme de contact.</v>
      </c>
      <c r="C25" s="518" t="s">
        <v>1245</v>
      </c>
      <c r="D25" s="518" t="s">
        <v>1214</v>
      </c>
      <c r="E25" s="518" t="s">
        <v>1238</v>
      </c>
      <c r="F25" s="518" t="s">
        <v>1243</v>
      </c>
      <c r="G25" s="518" t="s">
        <v>1246</v>
      </c>
      <c r="H25" s="518">
        <v>0</v>
      </c>
      <c r="I25" s="518" t="s">
        <v>1247</v>
      </c>
      <c r="J25" s="518" t="s">
        <v>1212</v>
      </c>
      <c r="K25" s="518" t="s">
        <v>1212</v>
      </c>
      <c r="L25" s="518" t="s">
        <v>1212</v>
      </c>
      <c r="M25" s="518" t="s">
        <v>1212</v>
      </c>
      <c r="N25" s="518" t="s">
        <v>1212</v>
      </c>
      <c r="O25" s="518" t="s">
        <v>1212</v>
      </c>
      <c r="P25" s="518" t="s">
        <v>1212</v>
      </c>
      <c r="Q25" s="518" t="s">
        <v>1212</v>
      </c>
      <c r="R25" s="1438">
        <v>60</v>
      </c>
      <c r="S25" s="518">
        <v>1</v>
      </c>
      <c r="T25" s="518">
        <v>1</v>
      </c>
      <c r="U25" s="518">
        <v>8</v>
      </c>
      <c r="V25" s="1439" t="s">
        <v>1212</v>
      </c>
      <c r="W25" s="1440"/>
      <c r="X25" s="1440"/>
      <c r="Y25" s="1440"/>
      <c r="Z25" s="1440"/>
      <c r="AA25" s="1440"/>
      <c r="AB25" s="1440"/>
      <c r="AC25" s="1440"/>
      <c r="AD25" s="1440"/>
      <c r="AE25" s="1440"/>
    </row>
    <row r="26" spans="2:31" x14ac:dyDescent="0.2">
      <c r="B26" s="1432" t="str">
        <f>C26&amp;" ( Type : "&amp;D26&amp;") ["&amp;I26&amp;"/"&amp;7&amp;"] - Portée :"&amp;K26&amp;"/"&amp;L26&amp;"/"&amp;M26&amp;"/"&amp;N26&amp;", Cadence : "&amp;O26&amp;"-"&amp;P26&amp;", "&amp;Q26&amp;"balles, Talents : Armes de "&amp;E26&amp;"."</f>
        <v>dague thermique ( Type : léger) [bonus +3/7] - Portée :N/A/N/A/N/A/N/A, Cadence : N/A-N/A, N/Aballes, Talents : Armes de arme de contact.</v>
      </c>
      <c r="C26" s="518" t="s">
        <v>1248</v>
      </c>
      <c r="D26" s="518" t="s">
        <v>1214</v>
      </c>
      <c r="E26" s="518" t="s">
        <v>1238</v>
      </c>
      <c r="F26" s="518" t="s">
        <v>1243</v>
      </c>
      <c r="G26" s="518" t="s">
        <v>1244</v>
      </c>
      <c r="H26" s="518">
        <v>1</v>
      </c>
      <c r="I26" s="518" t="s">
        <v>1249</v>
      </c>
      <c r="J26" s="518" t="s">
        <v>1212</v>
      </c>
      <c r="K26" s="518" t="s">
        <v>1212</v>
      </c>
      <c r="L26" s="518" t="s">
        <v>1212</v>
      </c>
      <c r="M26" s="518" t="s">
        <v>1212</v>
      </c>
      <c r="N26" s="518" t="s">
        <v>1212</v>
      </c>
      <c r="O26" s="518" t="s">
        <v>1212</v>
      </c>
      <c r="P26" s="518" t="s">
        <v>1212</v>
      </c>
      <c r="Q26" s="518" t="s">
        <v>1212</v>
      </c>
      <c r="R26" s="1438">
        <v>4000</v>
      </c>
      <c r="S26" s="518">
        <v>8</v>
      </c>
      <c r="T26" s="518">
        <v>5</v>
      </c>
      <c r="U26" s="518">
        <v>16</v>
      </c>
      <c r="V26" s="1439" t="s">
        <v>1250</v>
      </c>
      <c r="W26" s="1440"/>
      <c r="X26" s="1440"/>
      <c r="Y26" s="1440"/>
      <c r="Z26" s="1440"/>
      <c r="AA26" s="1440"/>
      <c r="AB26" s="1440"/>
      <c r="AC26" s="1440"/>
      <c r="AD26" s="1440"/>
      <c r="AE26" s="1440"/>
    </row>
    <row r="27" spans="2:31" x14ac:dyDescent="0.2">
      <c r="B27" s="1432" t="str">
        <f>C27&amp;" ( Type : "&amp;D27&amp;") ["&amp;I27&amp;"/"&amp;7&amp;"] - Portée :"&amp;K27&amp;"/"&amp;L27&amp;"/"&amp;M27&amp;"/"&amp;N27&amp;", Cadence : "&amp;O27&amp;"-"&amp;P27&amp;", "&amp;Q27&amp;"balles, Talents : Armes de "&amp;E27&amp;"."</f>
        <v>dague moléculaire ( Type : léger) [4/7] - Portée :N/A/N/A/N/A/N/A, Cadence : N/A-N/A, N/Aballes, Talents : Armes de arme de contact.</v>
      </c>
      <c r="C27" s="518" t="s">
        <v>1251</v>
      </c>
      <c r="D27" s="518" t="s">
        <v>1214</v>
      </c>
      <c r="E27" s="518" t="s">
        <v>1238</v>
      </c>
      <c r="F27" s="518" t="s">
        <v>1243</v>
      </c>
      <c r="G27" s="518">
        <v>0.1</v>
      </c>
      <c r="H27" s="518">
        <v>0</v>
      </c>
      <c r="I27" s="518">
        <v>4</v>
      </c>
      <c r="J27" s="518" t="s">
        <v>1212</v>
      </c>
      <c r="K27" s="518" t="s">
        <v>1212</v>
      </c>
      <c r="L27" s="518" t="s">
        <v>1212</v>
      </c>
      <c r="M27" s="518" t="s">
        <v>1212</v>
      </c>
      <c r="N27" s="518" t="s">
        <v>1212</v>
      </c>
      <c r="O27" s="518" t="s">
        <v>1212</v>
      </c>
      <c r="P27" s="518" t="s">
        <v>1212</v>
      </c>
      <c r="Q27" s="518" t="s">
        <v>1212</v>
      </c>
      <c r="R27" s="1438">
        <v>1000</v>
      </c>
      <c r="S27" s="518">
        <v>10</v>
      </c>
      <c r="T27" s="518">
        <v>0</v>
      </c>
      <c r="U27" s="518">
        <v>12</v>
      </c>
      <c r="V27" s="1439" t="s">
        <v>1252</v>
      </c>
      <c r="W27" s="1440"/>
      <c r="X27" s="1440"/>
      <c r="Y27" s="1440"/>
      <c r="Z27" s="1440"/>
      <c r="AA27" s="1440"/>
      <c r="AB27" s="1440"/>
      <c r="AC27" s="1440"/>
      <c r="AD27" s="1440"/>
      <c r="AE27" s="1440"/>
    </row>
    <row r="28" spans="2:31" ht="13.5" thickBot="1" x14ac:dyDescent="0.25">
      <c r="B28" s="1448" t="str">
        <f>C28&amp;" ( Type : "&amp;D28&amp;") ["&amp;I28&amp;"/"&amp;7&amp;"] - Portée :"&amp;K28&amp;"/"&amp;L28&amp;"/"&amp;M28&amp;"/"&amp;N28&amp;", Cadence : "&amp;O28&amp;"-"&amp;P28&amp;", "&amp;Q28&amp;"balles, Talents : Armes de "&amp;E28&amp;"."</f>
        <v>dague neurale ( Type : léger) [N/A/7] - Portée :N/A/N/A/N/A/N/A, Cadence : N/A-N/A, N/Aballes, Talents : Armes de arme de contact.</v>
      </c>
      <c r="C28" s="1450" t="s">
        <v>1253</v>
      </c>
      <c r="D28" s="1467" t="s">
        <v>1214</v>
      </c>
      <c r="E28" s="1450" t="s">
        <v>1238</v>
      </c>
      <c r="F28" s="1467" t="s">
        <v>1243</v>
      </c>
      <c r="G28" s="1450">
        <v>0.2</v>
      </c>
      <c r="H28" s="1450">
        <v>0</v>
      </c>
      <c r="I28" s="1450" t="s">
        <v>1212</v>
      </c>
      <c r="J28" s="1450">
        <v>8</v>
      </c>
      <c r="K28" s="1450" t="s">
        <v>1212</v>
      </c>
      <c r="L28" s="1450" t="s">
        <v>1212</v>
      </c>
      <c r="M28" s="1450" t="s">
        <v>1212</v>
      </c>
      <c r="N28" s="1450" t="s">
        <v>1212</v>
      </c>
      <c r="O28" s="1450" t="s">
        <v>1212</v>
      </c>
      <c r="P28" s="1450" t="s">
        <v>1212</v>
      </c>
      <c r="Q28" s="1450" t="s">
        <v>1212</v>
      </c>
      <c r="R28" s="1461">
        <v>3000</v>
      </c>
      <c r="S28" s="1450">
        <v>8</v>
      </c>
      <c r="T28" s="1461">
        <v>0</v>
      </c>
      <c r="U28" s="1450">
        <v>12</v>
      </c>
      <c r="V28" s="1462" t="s">
        <v>1254</v>
      </c>
      <c r="W28" s="1440"/>
      <c r="X28" s="1440"/>
      <c r="Y28" s="1440"/>
      <c r="Z28" s="1440"/>
      <c r="AA28" s="1440"/>
      <c r="AB28" s="1440"/>
      <c r="AC28" s="1440"/>
      <c r="AD28" s="1440"/>
      <c r="AE28" s="1440"/>
    </row>
    <row r="29" spans="2:31" ht="13.5" thickBot="1" x14ac:dyDescent="0.25">
      <c r="B29" s="1468"/>
      <c r="C29" s="1468"/>
      <c r="D29" s="1468"/>
      <c r="E29" s="1468"/>
      <c r="F29" s="1468"/>
      <c r="G29" s="1468"/>
      <c r="H29" s="1468"/>
      <c r="I29" s="1468"/>
      <c r="J29" s="1468"/>
      <c r="K29" s="1468"/>
      <c r="L29" s="1468"/>
      <c r="M29" s="1468"/>
      <c r="N29" s="1468"/>
      <c r="O29" s="1468"/>
      <c r="P29" s="1468"/>
      <c r="Q29" s="1468"/>
      <c r="R29" s="1468"/>
      <c r="S29" s="1440"/>
      <c r="T29" s="1440"/>
      <c r="U29" s="1440"/>
      <c r="V29" s="1440"/>
      <c r="W29" s="1440"/>
      <c r="X29" s="1440"/>
      <c r="Y29" s="1440"/>
      <c r="Z29" s="1440"/>
      <c r="AA29" s="1440"/>
      <c r="AB29" s="1440"/>
      <c r="AC29" s="1440"/>
      <c r="AD29" s="1440"/>
      <c r="AE29" s="1440"/>
    </row>
    <row r="30" spans="2:31" ht="13.5" thickBot="1" x14ac:dyDescent="0.25">
      <c r="B30" s="1463" t="s">
        <v>1255</v>
      </c>
      <c r="C30" s="1440"/>
      <c r="D30" s="1440"/>
      <c r="E30" s="1440"/>
      <c r="F30" s="1440"/>
      <c r="G30" s="1440"/>
      <c r="H30" s="1440"/>
      <c r="I30" s="1440"/>
      <c r="J30" s="1440"/>
      <c r="K30" s="1440"/>
      <c r="L30" s="1440"/>
      <c r="M30" s="1440"/>
      <c r="N30" s="1440"/>
      <c r="O30" s="1440"/>
      <c r="P30" s="1440"/>
      <c r="Q30" s="1440"/>
      <c r="R30" s="1440"/>
      <c r="S30" s="1440"/>
      <c r="T30" s="1464" t="s">
        <v>1239</v>
      </c>
      <c r="U30" s="1465" t="s">
        <v>1240</v>
      </c>
      <c r="V30" s="1465" t="s">
        <v>1241</v>
      </c>
      <c r="W30" s="1440"/>
      <c r="X30" s="1440"/>
      <c r="Y30" s="1440"/>
      <c r="Z30" s="1440"/>
      <c r="AA30" s="1440"/>
      <c r="AB30" s="1440"/>
      <c r="AC30" s="1440"/>
      <c r="AD30" s="1440"/>
      <c r="AE30" s="1440"/>
    </row>
    <row r="31" spans="2:31" x14ac:dyDescent="0.2">
      <c r="B31" s="1426" t="str">
        <f t="shared" ref="B31:B37" si="1">C31&amp;" ( Type : "&amp;D31&amp;") ["&amp;I31&amp;"/"&amp;7&amp;"] - Portée :"&amp;K31&amp;"/"&amp;L31&amp;"/"&amp;M31&amp;"/"&amp;N31&amp;", Cadence : "&amp;O31&amp;"-"&amp;P31&amp;", "&amp;Q31&amp;"balles, Talents : Armes de "&amp;E31&amp;"."</f>
        <v>Masse ( Type : Moyen) [bonus +3/7] - Portée :N/A/N/A/N/A/N/A, Cadence : N/A-N/A, N/Aballes, Talents : Armes de arme blanche à 1main.</v>
      </c>
      <c r="C31" s="1469" t="s">
        <v>1256</v>
      </c>
      <c r="D31" s="1428" t="s">
        <v>679</v>
      </c>
      <c r="E31" s="1428" t="s">
        <v>1257</v>
      </c>
      <c r="F31" s="1428" t="s">
        <v>1210</v>
      </c>
      <c r="G31" s="1428" t="s">
        <v>1258</v>
      </c>
      <c r="H31" s="1428"/>
      <c r="I31" s="1428" t="s">
        <v>1249</v>
      </c>
      <c r="J31" s="1428" t="s">
        <v>1259</v>
      </c>
      <c r="K31" s="1428" t="s">
        <v>1212</v>
      </c>
      <c r="L31" s="1428" t="s">
        <v>1212</v>
      </c>
      <c r="M31" s="1428" t="s">
        <v>1212</v>
      </c>
      <c r="N31" s="1428" t="s">
        <v>1212</v>
      </c>
      <c r="O31" s="1428" t="s">
        <v>1212</v>
      </c>
      <c r="P31" s="1428" t="s">
        <v>1212</v>
      </c>
      <c r="Q31" s="1428" t="s">
        <v>1212</v>
      </c>
      <c r="R31" s="1466">
        <v>300</v>
      </c>
      <c r="S31" s="1428">
        <v>3</v>
      </c>
      <c r="T31" s="1428">
        <v>10</v>
      </c>
      <c r="U31" s="1466">
        <v>15</v>
      </c>
      <c r="V31" s="1460" t="s">
        <v>1212</v>
      </c>
      <c r="W31" s="1440"/>
      <c r="X31" s="1440"/>
      <c r="Y31" s="1440"/>
      <c r="Z31" s="1440"/>
      <c r="AA31" s="1440"/>
      <c r="AB31" s="1440"/>
      <c r="AC31" s="1440"/>
      <c r="AD31" s="1440"/>
      <c r="AE31" s="1440"/>
    </row>
    <row r="32" spans="2:31" x14ac:dyDescent="0.2">
      <c r="B32" s="1432" t="str">
        <f t="shared" si="1"/>
        <v>Matraque ( Type : Moyen) [bonus +1/7] - Portée :N/A/N/A/N/A/N/A, Cadence : N/A-N/A, N/Aballes, Talents : Armes de arme blanche à 1main.</v>
      </c>
      <c r="C32" s="1470" t="s">
        <v>1260</v>
      </c>
      <c r="D32" s="1471" t="s">
        <v>679</v>
      </c>
      <c r="E32" s="1471" t="s">
        <v>1257</v>
      </c>
      <c r="F32" s="1471" t="s">
        <v>1210</v>
      </c>
      <c r="G32" s="1471" t="s">
        <v>1225</v>
      </c>
      <c r="H32" s="1471"/>
      <c r="I32" s="1471" t="s">
        <v>1247</v>
      </c>
      <c r="J32" s="1471" t="s">
        <v>1259</v>
      </c>
      <c r="K32" s="1471" t="s">
        <v>1212</v>
      </c>
      <c r="L32" s="1471" t="s">
        <v>1212</v>
      </c>
      <c r="M32" s="1471" t="s">
        <v>1212</v>
      </c>
      <c r="N32" s="1471" t="s">
        <v>1212</v>
      </c>
      <c r="O32" s="1471" t="s">
        <v>1212</v>
      </c>
      <c r="P32" s="1471" t="s">
        <v>1212</v>
      </c>
      <c r="Q32" s="1471" t="s">
        <v>1212</v>
      </c>
      <c r="R32" s="1472">
        <v>100</v>
      </c>
      <c r="S32" s="1471">
        <v>2</v>
      </c>
      <c r="T32" s="1471">
        <v>15</v>
      </c>
      <c r="U32" s="1473">
        <v>20</v>
      </c>
      <c r="V32" s="1439" t="s">
        <v>1212</v>
      </c>
      <c r="W32" s="1440"/>
      <c r="X32" s="1440"/>
      <c r="Y32" s="1440"/>
      <c r="Z32" s="1440"/>
      <c r="AA32" s="1440"/>
      <c r="AB32" s="1440"/>
      <c r="AC32" s="1440"/>
      <c r="AD32" s="1440"/>
      <c r="AE32" s="1440"/>
    </row>
    <row r="33" spans="2:31" x14ac:dyDescent="0.2">
      <c r="B33" s="1432" t="str">
        <f t="shared" si="1"/>
        <v>Canne ( Type : Moyen) [bonus +1/7] - Portée :N/A/N/A/N/A/N/A, Cadence : N/A-N/A, N/Aballes, Talents : Armes de arme blanche à 1main.</v>
      </c>
      <c r="C33" s="518" t="s">
        <v>1261</v>
      </c>
      <c r="D33" s="518" t="s">
        <v>679</v>
      </c>
      <c r="E33" s="518" t="s">
        <v>1257</v>
      </c>
      <c r="F33" s="518" t="s">
        <v>1210</v>
      </c>
      <c r="G33" s="518" t="s">
        <v>1225</v>
      </c>
      <c r="H33" s="518"/>
      <c r="I33" s="518" t="s">
        <v>1247</v>
      </c>
      <c r="J33" s="518" t="s">
        <v>1235</v>
      </c>
      <c r="K33" s="518" t="s">
        <v>1212</v>
      </c>
      <c r="L33" s="518" t="s">
        <v>1212</v>
      </c>
      <c r="M33" s="518" t="s">
        <v>1212</v>
      </c>
      <c r="N33" s="518" t="s">
        <v>1212</v>
      </c>
      <c r="O33" s="518" t="s">
        <v>1212</v>
      </c>
      <c r="P33" s="518" t="s">
        <v>1212</v>
      </c>
      <c r="Q33" s="518" t="s">
        <v>1212</v>
      </c>
      <c r="R33" s="1438">
        <v>80</v>
      </c>
      <c r="S33" s="518">
        <v>1</v>
      </c>
      <c r="T33" s="518">
        <v>15</v>
      </c>
      <c r="U33" s="518">
        <v>15</v>
      </c>
      <c r="V33" s="1439" t="s">
        <v>1212</v>
      </c>
      <c r="W33" s="1440"/>
      <c r="X33" s="1440"/>
      <c r="Y33" s="1440"/>
      <c r="Z33" s="1440"/>
      <c r="AA33" s="1440"/>
      <c r="AB33" s="1440"/>
      <c r="AC33" s="1440"/>
      <c r="AD33" s="1440"/>
      <c r="AE33" s="1440"/>
    </row>
    <row r="34" spans="2:31" x14ac:dyDescent="0.2">
      <c r="B34" s="1441" t="str">
        <f t="shared" si="1"/>
        <v>Batte  ( Type : Moyen) [bonus +2/7] - Portée :N/A/N/A/N/A/N/A, Cadence : N/A-N/A, N/Aballes, Talents : Armes de arme blanche à 1main.</v>
      </c>
      <c r="C34" s="1457" t="s">
        <v>1262</v>
      </c>
      <c r="D34" s="1471" t="s">
        <v>679</v>
      </c>
      <c r="E34" s="1471" t="s">
        <v>1257</v>
      </c>
      <c r="F34" s="1471" t="s">
        <v>1210</v>
      </c>
      <c r="G34" s="1471" t="s">
        <v>1225</v>
      </c>
      <c r="H34" s="1471"/>
      <c r="I34" s="1471" t="s">
        <v>1234</v>
      </c>
      <c r="J34" s="1471" t="s">
        <v>1235</v>
      </c>
      <c r="K34" s="1471" t="s">
        <v>1212</v>
      </c>
      <c r="L34" s="1471" t="s">
        <v>1212</v>
      </c>
      <c r="M34" s="1471" t="s">
        <v>1212</v>
      </c>
      <c r="N34" s="1471" t="s">
        <v>1212</v>
      </c>
      <c r="O34" s="1471" t="s">
        <v>1212</v>
      </c>
      <c r="P34" s="1471" t="s">
        <v>1212</v>
      </c>
      <c r="Q34" s="1471" t="s">
        <v>1212</v>
      </c>
      <c r="R34" s="1472">
        <v>250</v>
      </c>
      <c r="S34" s="1471">
        <v>1</v>
      </c>
      <c r="T34" s="1471">
        <v>10</v>
      </c>
      <c r="U34" s="1471">
        <v>15</v>
      </c>
      <c r="V34" s="1439" t="s">
        <v>1212</v>
      </c>
      <c r="W34" s="1440"/>
      <c r="X34" s="1440"/>
      <c r="Y34" s="1440"/>
      <c r="Z34" s="1440"/>
      <c r="AA34" s="1440"/>
      <c r="AB34" s="1440"/>
      <c r="AC34" s="1440"/>
      <c r="AD34" s="1440"/>
      <c r="AE34" s="1440"/>
    </row>
    <row r="35" spans="2:31" x14ac:dyDescent="0.2">
      <c r="B35" s="1432" t="str">
        <f t="shared" si="1"/>
        <v>épée / sabre ( Type : Moyen) [bonus +3/7] - Portée :N/A/N/A/N/A/N/A, Cadence : N/A-N/A, N/Aballes, Talents : Armes de arme blanche à 1main.</v>
      </c>
      <c r="C35" s="1474" t="s">
        <v>1263</v>
      </c>
      <c r="D35" s="518" t="s">
        <v>679</v>
      </c>
      <c r="E35" s="518" t="s">
        <v>1257</v>
      </c>
      <c r="F35" s="518" t="s">
        <v>1210</v>
      </c>
      <c r="G35" s="518" t="s">
        <v>1258</v>
      </c>
      <c r="H35" s="518"/>
      <c r="I35" s="518" t="s">
        <v>1249</v>
      </c>
      <c r="J35" s="518" t="s">
        <v>1212</v>
      </c>
      <c r="K35" s="518" t="s">
        <v>1212</v>
      </c>
      <c r="L35" s="518" t="s">
        <v>1212</v>
      </c>
      <c r="M35" s="518" t="s">
        <v>1212</v>
      </c>
      <c r="N35" s="518" t="s">
        <v>1212</v>
      </c>
      <c r="O35" s="518" t="s">
        <v>1212</v>
      </c>
      <c r="P35" s="518" t="s">
        <v>1212</v>
      </c>
      <c r="Q35" s="518" t="s">
        <v>1212</v>
      </c>
      <c r="R35" s="1438">
        <v>400</v>
      </c>
      <c r="S35" s="518">
        <v>3</v>
      </c>
      <c r="T35" s="518">
        <v>20</v>
      </c>
      <c r="U35" s="518">
        <v>25</v>
      </c>
      <c r="V35" s="1475" t="s">
        <v>1212</v>
      </c>
      <c r="W35" s="1440"/>
      <c r="X35" s="1440"/>
      <c r="Y35" s="1440"/>
      <c r="Z35" s="1440"/>
      <c r="AA35" s="1440"/>
      <c r="AB35" s="1440"/>
      <c r="AC35" s="1440"/>
      <c r="AD35" s="1440"/>
      <c r="AE35" s="1440"/>
    </row>
    <row r="36" spans="2:31" x14ac:dyDescent="0.2">
      <c r="B36" s="1432" t="str">
        <f t="shared" si="1"/>
        <v>Matraque choc-Mao ( Type : Moyen) [bonus +1/7] - Portée :N/A/N/A/N/A/N/A, Cadence : N/A-N/A, N/Aballes, Talents : Armes de arme blanche à 1main.</v>
      </c>
      <c r="C36" s="1474" t="s">
        <v>1264</v>
      </c>
      <c r="D36" s="518" t="s">
        <v>679</v>
      </c>
      <c r="E36" s="518" t="s">
        <v>1257</v>
      </c>
      <c r="F36" s="518" t="s">
        <v>1210</v>
      </c>
      <c r="G36" s="518" t="s">
        <v>1225</v>
      </c>
      <c r="H36" s="518"/>
      <c r="I36" s="518" t="s">
        <v>1247</v>
      </c>
      <c r="J36" s="518" t="s">
        <v>1265</v>
      </c>
      <c r="K36" s="518" t="s">
        <v>1212</v>
      </c>
      <c r="L36" s="518" t="s">
        <v>1212</v>
      </c>
      <c r="M36" s="518" t="s">
        <v>1212</v>
      </c>
      <c r="N36" s="518" t="s">
        <v>1212</v>
      </c>
      <c r="O36" s="518" t="s">
        <v>1212</v>
      </c>
      <c r="P36" s="518" t="s">
        <v>1212</v>
      </c>
      <c r="Q36" s="518" t="s">
        <v>1212</v>
      </c>
      <c r="R36" s="1438">
        <v>4000</v>
      </c>
      <c r="S36" s="518">
        <v>12</v>
      </c>
      <c r="T36" s="518">
        <v>15</v>
      </c>
      <c r="U36" s="518">
        <v>20</v>
      </c>
      <c r="V36" s="1475" t="s">
        <v>1266</v>
      </c>
      <c r="W36" s="1440"/>
      <c r="X36" s="1440"/>
      <c r="Y36" s="1440"/>
      <c r="Z36" s="1440"/>
      <c r="AA36" s="1440"/>
      <c r="AB36" s="1440"/>
      <c r="AC36" s="1440"/>
      <c r="AD36" s="1440"/>
      <c r="AE36" s="1440"/>
    </row>
    <row r="37" spans="2:31" ht="13.5" thickBot="1" x14ac:dyDescent="0.25">
      <c r="B37" s="1448" t="str">
        <f t="shared" si="1"/>
        <v>Hache ( Type : Moyen) [bonus +4/7] - Portée :N/A/N/A/N/A/N/A, Cadence : N/A-N/A, N/Aballes, Talents : Armes de arme blanche à 1main.</v>
      </c>
      <c r="C37" s="1476" t="s">
        <v>1267</v>
      </c>
      <c r="D37" s="1450" t="s">
        <v>679</v>
      </c>
      <c r="E37" s="1450" t="s">
        <v>1257</v>
      </c>
      <c r="F37" s="1450" t="s">
        <v>1210</v>
      </c>
      <c r="G37" s="1450" t="s">
        <v>1225</v>
      </c>
      <c r="H37" s="1450"/>
      <c r="I37" s="1450" t="s">
        <v>1268</v>
      </c>
      <c r="J37" s="1450" t="s">
        <v>1212</v>
      </c>
      <c r="K37" s="1450" t="s">
        <v>1212</v>
      </c>
      <c r="L37" s="1450" t="s">
        <v>1212</v>
      </c>
      <c r="M37" s="1450" t="s">
        <v>1212</v>
      </c>
      <c r="N37" s="1450" t="s">
        <v>1212</v>
      </c>
      <c r="O37" s="1450" t="s">
        <v>1212</v>
      </c>
      <c r="P37" s="1450" t="s">
        <v>1212</v>
      </c>
      <c r="Q37" s="1450" t="s">
        <v>1212</v>
      </c>
      <c r="R37" s="1461">
        <v>500</v>
      </c>
      <c r="S37" s="1450">
        <v>2</v>
      </c>
      <c r="T37" s="1450">
        <v>15</v>
      </c>
      <c r="U37" s="1450">
        <v>20</v>
      </c>
      <c r="V37" s="1462" t="s">
        <v>1212</v>
      </c>
      <c r="W37" s="1440"/>
      <c r="X37" s="1440"/>
      <c r="Y37" s="1440"/>
      <c r="Z37" s="1440"/>
      <c r="AA37" s="1440"/>
      <c r="AB37" s="1440"/>
      <c r="AC37" s="1440"/>
      <c r="AD37" s="1440"/>
      <c r="AE37" s="1440"/>
    </row>
    <row r="38" spans="2:31" ht="13.5" thickBot="1" x14ac:dyDescent="0.25">
      <c r="B38" s="1440"/>
      <c r="C38" s="1440"/>
      <c r="D38" s="1440"/>
      <c r="E38" s="1440"/>
      <c r="F38" s="1440"/>
      <c r="G38" s="1440"/>
      <c r="H38" s="1440"/>
      <c r="I38" s="1440"/>
      <c r="J38" s="1440"/>
      <c r="K38" s="1440"/>
      <c r="L38" s="1440"/>
      <c r="M38" s="1440"/>
      <c r="N38" s="1440"/>
      <c r="O38" s="1440"/>
      <c r="P38" s="1440"/>
      <c r="Q38" s="1440"/>
      <c r="R38" s="1440"/>
      <c r="S38" s="1440"/>
      <c r="T38" s="1440"/>
      <c r="U38" s="1440"/>
      <c r="V38" s="1440"/>
      <c r="W38" s="1440"/>
      <c r="X38" s="1440"/>
      <c r="Y38" s="1440"/>
      <c r="Z38" s="1440"/>
      <c r="AA38" s="1440"/>
      <c r="AB38" s="1440"/>
      <c r="AC38" s="1440"/>
      <c r="AD38" s="1440"/>
      <c r="AE38" s="1440"/>
    </row>
    <row r="39" spans="2:31" ht="13.5" thickBot="1" x14ac:dyDescent="0.25">
      <c r="B39" s="1463" t="s">
        <v>1269</v>
      </c>
      <c r="C39" s="1440"/>
      <c r="D39" s="1440"/>
      <c r="E39" s="1440"/>
      <c r="F39" s="1440"/>
      <c r="G39" s="1440"/>
      <c r="H39" s="1440"/>
      <c r="I39" s="1440"/>
      <c r="J39" s="1440"/>
      <c r="K39" s="1440"/>
      <c r="L39" s="1440"/>
      <c r="M39" s="1440"/>
      <c r="N39" s="1440"/>
      <c r="O39" s="1440"/>
      <c r="P39" s="1440"/>
      <c r="Q39" s="1440"/>
      <c r="R39" s="1440"/>
      <c r="S39" s="1440"/>
      <c r="T39" s="1464" t="s">
        <v>1239</v>
      </c>
      <c r="U39" s="1465" t="s">
        <v>1240</v>
      </c>
      <c r="V39" s="1465" t="s">
        <v>1241</v>
      </c>
      <c r="W39" s="1440"/>
      <c r="X39" s="1440"/>
      <c r="Y39" s="1440"/>
      <c r="Z39" s="1440"/>
      <c r="AA39" s="1440"/>
      <c r="AB39" s="1440"/>
      <c r="AC39" s="1440"/>
      <c r="AD39" s="1440"/>
      <c r="AE39" s="1440"/>
    </row>
    <row r="40" spans="2:31" x14ac:dyDescent="0.2">
      <c r="B40" s="1426" t="str">
        <f>C40&amp;" ( Type : "&amp;D40&amp;") ["&amp;I40&amp;"/"&amp;7&amp;"] - Portée :"&amp;K40&amp;"/"&amp;L40&amp;"/"&amp;M40&amp;"/"&amp;N40&amp;", Cadence : "&amp;O40&amp;"-"&amp;P40&amp;", "&amp;Q40&amp;"balles, Talents : Armes de "&amp;E44&amp;"."</f>
        <v>Bâton de combat ( Type : Moyen) [bonus +2/7] - Portée :N/A/N/A/N/A/N/A, Cadence : N/A-N/A, N/Aballes, Talents : Armes de arme blanche à 2main.</v>
      </c>
      <c r="C40" s="1428" t="s">
        <v>1270</v>
      </c>
      <c r="D40" s="1428" t="s">
        <v>679</v>
      </c>
      <c r="E40" s="1428" t="s">
        <v>1271</v>
      </c>
      <c r="F40" s="1428" t="s">
        <v>1210</v>
      </c>
      <c r="G40" s="1428" t="s">
        <v>1272</v>
      </c>
      <c r="H40" s="1428" t="s">
        <v>1212</v>
      </c>
      <c r="I40" s="1428" t="s">
        <v>1234</v>
      </c>
      <c r="J40" s="1428" t="s">
        <v>1247</v>
      </c>
      <c r="K40" s="1428" t="s">
        <v>1212</v>
      </c>
      <c r="L40" s="1428" t="s">
        <v>1212</v>
      </c>
      <c r="M40" s="1428" t="s">
        <v>1212</v>
      </c>
      <c r="N40" s="1428" t="s">
        <v>1212</v>
      </c>
      <c r="O40" s="1428" t="s">
        <v>1212</v>
      </c>
      <c r="P40" s="1428" t="s">
        <v>1212</v>
      </c>
      <c r="Q40" s="1428" t="s">
        <v>1212</v>
      </c>
      <c r="R40" s="1466">
        <v>100</v>
      </c>
      <c r="S40" s="1428">
        <v>6</v>
      </c>
      <c r="T40" s="1428">
        <v>25</v>
      </c>
      <c r="U40" s="1428">
        <v>30</v>
      </c>
      <c r="V40" s="1460" t="s">
        <v>1212</v>
      </c>
      <c r="W40" s="1440"/>
      <c r="X40" s="1440"/>
      <c r="Y40" s="1440"/>
      <c r="Z40" s="1440"/>
      <c r="AA40" s="1440"/>
      <c r="AB40" s="1440"/>
      <c r="AC40" s="1440"/>
      <c r="AD40" s="1440"/>
      <c r="AE40" s="1440"/>
    </row>
    <row r="41" spans="2:31" x14ac:dyDescent="0.2">
      <c r="B41" s="1432" t="str">
        <f>C41&amp;" ( Type : "&amp;D41&amp;") ["&amp;I41&amp;"/"&amp;7&amp;"] - Portée :"&amp;K41&amp;"/"&amp;L41&amp;"/"&amp;M41&amp;"/"&amp;N41&amp;", Cadence : "&amp;O41&amp;"-"&amp;P41&amp;", "&amp;Q41&amp;"balles, Talents : Armes de "&amp;E41&amp;"."</f>
        <v>Lance thermique ( Type : Moyen) [bonus +6/7] - Portée :N/A/N/A/N/A/N/A, Cadence : N/A-N/A, N/Aballes, Talents : Armes de arme blanche à 2main.</v>
      </c>
      <c r="C41" s="518" t="s">
        <v>1273</v>
      </c>
      <c r="D41" s="518" t="s">
        <v>679</v>
      </c>
      <c r="E41" s="518" t="s">
        <v>1271</v>
      </c>
      <c r="F41" s="518" t="s">
        <v>1210</v>
      </c>
      <c r="G41" s="518" t="s">
        <v>1274</v>
      </c>
      <c r="H41" s="518">
        <v>1</v>
      </c>
      <c r="I41" s="518" t="s">
        <v>1275</v>
      </c>
      <c r="J41" s="518" t="s">
        <v>1212</v>
      </c>
      <c r="K41" s="518" t="s">
        <v>1212</v>
      </c>
      <c r="L41" s="518" t="s">
        <v>1212</v>
      </c>
      <c r="M41" s="518" t="s">
        <v>1212</v>
      </c>
      <c r="N41" s="518" t="s">
        <v>1212</v>
      </c>
      <c r="O41" s="518" t="s">
        <v>1212</v>
      </c>
      <c r="P41" s="518" t="s">
        <v>1212</v>
      </c>
      <c r="Q41" s="518" t="s">
        <v>1212</v>
      </c>
      <c r="R41" s="1438">
        <v>8000</v>
      </c>
      <c r="S41" s="518">
        <v>16</v>
      </c>
      <c r="T41" s="518">
        <v>20</v>
      </c>
      <c r="U41" s="518">
        <v>25</v>
      </c>
      <c r="V41" s="1439" t="s">
        <v>1252</v>
      </c>
      <c r="W41" s="1440"/>
      <c r="X41" s="1440"/>
      <c r="Y41" s="1440"/>
      <c r="Z41" s="1440"/>
      <c r="AA41" s="1440"/>
      <c r="AB41" s="1440"/>
      <c r="AC41" s="1440"/>
      <c r="AD41" s="1440"/>
      <c r="AE41" s="1440"/>
    </row>
    <row r="42" spans="2:31" x14ac:dyDescent="0.2">
      <c r="B42" s="1432" t="str">
        <f>C42&amp;" ( Type : "&amp;D42&amp;") ["&amp;I42&amp;"/"&amp;7&amp;"] - Portée :"&amp;K42&amp;"/"&amp;L42&amp;"/"&amp;M42&amp;"/"&amp;N42&amp;", Cadence : "&amp;O42&amp;"-"&amp;P42&amp;", "&amp;Q42&amp;"balles, Talents : Armes de "&amp;E42&amp;"."</f>
        <v>Sabre à 2 main ( Type : Moyen) [bonus +5/7] - Portée :N/A/N/A/N/A/N/A, Cadence : N/A-N/A, N/Aballes, Talents : Armes de arme blanche à 2main.</v>
      </c>
      <c r="C42" s="518" t="s">
        <v>1276</v>
      </c>
      <c r="D42" s="518" t="s">
        <v>679</v>
      </c>
      <c r="E42" s="518" t="s">
        <v>1271</v>
      </c>
      <c r="F42" s="518" t="s">
        <v>1210</v>
      </c>
      <c r="G42" s="518" t="s">
        <v>1258</v>
      </c>
      <c r="H42" s="518" t="s">
        <v>1212</v>
      </c>
      <c r="I42" s="518" t="s">
        <v>1277</v>
      </c>
      <c r="J42" s="518" t="s">
        <v>1212</v>
      </c>
      <c r="K42" s="518" t="s">
        <v>1212</v>
      </c>
      <c r="L42" s="518" t="s">
        <v>1212</v>
      </c>
      <c r="M42" s="518" t="s">
        <v>1212</v>
      </c>
      <c r="N42" s="518" t="s">
        <v>1212</v>
      </c>
      <c r="O42" s="518" t="s">
        <v>1212</v>
      </c>
      <c r="P42" s="518" t="s">
        <v>1212</v>
      </c>
      <c r="Q42" s="518" t="s">
        <v>1212</v>
      </c>
      <c r="R42" s="1438">
        <v>900</v>
      </c>
      <c r="S42" s="518">
        <v>6</v>
      </c>
      <c r="T42" s="518">
        <v>30</v>
      </c>
      <c r="U42" s="518">
        <v>30</v>
      </c>
      <c r="V42" s="1439" t="s">
        <v>1212</v>
      </c>
      <c r="W42" s="1440"/>
      <c r="X42" s="1440"/>
      <c r="Y42" s="1440"/>
      <c r="Z42" s="1440"/>
      <c r="AA42" s="1440"/>
      <c r="AB42" s="1440"/>
      <c r="AC42" s="1440"/>
      <c r="AD42" s="1440"/>
      <c r="AE42" s="1440"/>
    </row>
    <row r="43" spans="2:31" x14ac:dyDescent="0.2">
      <c r="B43" s="1432" t="str">
        <f>C43&amp;" ( Type : "&amp;D43&amp;") ["&amp;I43&amp;"/"&amp;7&amp;"] - Portée :"&amp;K43&amp;"/"&amp;L43&amp;"/"&amp;M43&amp;"/"&amp;N43&amp;", Cadence : "&amp;O43&amp;"-"&amp;P43&amp;", "&amp;Q43&amp;"balles, Talents : Armes de "&amp;E43&amp;"."</f>
        <v>Lance ( Type : Moyen) [bonus +4/7] - Portée :N/A/N/A/N/A/N/A, Cadence : N/A-N/A, N/Aballes, Talents : Armes de arme blanche à 2main.</v>
      </c>
      <c r="C43" s="518" t="s">
        <v>1278</v>
      </c>
      <c r="D43" s="518" t="s">
        <v>679</v>
      </c>
      <c r="E43" s="518" t="s">
        <v>1271</v>
      </c>
      <c r="F43" s="518" t="s">
        <v>1210</v>
      </c>
      <c r="G43" s="518" t="s">
        <v>1279</v>
      </c>
      <c r="H43" s="518" t="s">
        <v>1212</v>
      </c>
      <c r="I43" s="518" t="s">
        <v>1268</v>
      </c>
      <c r="J43" s="518" t="s">
        <v>1212</v>
      </c>
      <c r="K43" s="518" t="s">
        <v>1212</v>
      </c>
      <c r="L43" s="518" t="s">
        <v>1212</v>
      </c>
      <c r="M43" s="518" t="s">
        <v>1212</v>
      </c>
      <c r="N43" s="518" t="s">
        <v>1212</v>
      </c>
      <c r="O43" s="518" t="s">
        <v>1212</v>
      </c>
      <c r="P43" s="518" t="s">
        <v>1212</v>
      </c>
      <c r="Q43" s="518" t="s">
        <v>1212</v>
      </c>
      <c r="R43" s="1438">
        <v>300</v>
      </c>
      <c r="S43" s="518">
        <v>8</v>
      </c>
      <c r="T43" s="518">
        <v>20</v>
      </c>
      <c r="U43" s="518">
        <v>15</v>
      </c>
      <c r="V43" s="1439" t="s">
        <v>1212</v>
      </c>
      <c r="W43" s="1440"/>
      <c r="X43" s="1440"/>
      <c r="Y43" s="1440"/>
      <c r="Z43" s="1440"/>
      <c r="AA43" s="1440"/>
      <c r="AB43" s="1440"/>
      <c r="AC43" s="1440"/>
      <c r="AD43" s="1440"/>
      <c r="AE43" s="1440"/>
    </row>
    <row r="44" spans="2:31" ht="13.5" thickBot="1" x14ac:dyDescent="0.25">
      <c r="B44" s="1477" t="str">
        <f>C44&amp;" ( Type : "&amp;D44&amp;") ["&amp;I44&amp;"/"&amp;7&amp;"] - Portée :"&amp;K44&amp;"/"&amp;L44&amp;"/"&amp;M44&amp;"/"&amp;N44&amp;", Cadence : "&amp;O44&amp;"-"&amp;P44&amp;", "&amp;Q44&amp;"balles, Talents : Armes de "&amp;E44&amp;"."</f>
        <v>Hache ( Type : Moyen) [bonus +5/7] - Portée :N/A/N/A/N/A/N/A, Cadence : N/A-N/A, N/Aballes, Talents : Armes de arme blanche à 2main.</v>
      </c>
      <c r="C44" s="1450" t="s">
        <v>1267</v>
      </c>
      <c r="D44" s="1450" t="s">
        <v>679</v>
      </c>
      <c r="E44" s="1450" t="s">
        <v>1271</v>
      </c>
      <c r="F44" s="1450" t="s">
        <v>1210</v>
      </c>
      <c r="G44" s="1450">
        <v>2.1</v>
      </c>
      <c r="H44" s="1450" t="s">
        <v>1212</v>
      </c>
      <c r="I44" s="1450" t="s">
        <v>1277</v>
      </c>
      <c r="J44" s="1450" t="s">
        <v>1212</v>
      </c>
      <c r="K44" s="1450" t="s">
        <v>1212</v>
      </c>
      <c r="L44" s="1450" t="s">
        <v>1212</v>
      </c>
      <c r="M44" s="1450" t="s">
        <v>1212</v>
      </c>
      <c r="N44" s="1450" t="s">
        <v>1212</v>
      </c>
      <c r="O44" s="1450" t="s">
        <v>1212</v>
      </c>
      <c r="P44" s="1450" t="s">
        <v>1212</v>
      </c>
      <c r="Q44" s="1450" t="s">
        <v>1212</v>
      </c>
      <c r="R44" s="1461">
        <v>800</v>
      </c>
      <c r="S44" s="1450">
        <v>8</v>
      </c>
      <c r="T44" s="1450">
        <v>15</v>
      </c>
      <c r="U44" s="1450">
        <v>25</v>
      </c>
      <c r="V44" s="1462" t="s">
        <v>1212</v>
      </c>
      <c r="W44" s="1440"/>
      <c r="X44" s="1440"/>
      <c r="Y44" s="1440"/>
      <c r="Z44" s="1440"/>
      <c r="AA44" s="1440"/>
      <c r="AB44" s="1440"/>
      <c r="AC44" s="1440"/>
      <c r="AD44" s="1440"/>
      <c r="AE44" s="1440"/>
    </row>
    <row r="45" spans="2:31" ht="13.5" thickBot="1" x14ac:dyDescent="0.25">
      <c r="B45" s="1440"/>
      <c r="C45" s="1440"/>
      <c r="D45" s="1440"/>
      <c r="E45" s="1440"/>
      <c r="F45" s="1440"/>
      <c r="G45" s="1440"/>
      <c r="H45" s="1440"/>
      <c r="I45" s="1440"/>
      <c r="J45" s="1440"/>
      <c r="K45" s="1440"/>
      <c r="L45" s="1440"/>
      <c r="M45" s="1440"/>
      <c r="N45" s="1440"/>
      <c r="O45" s="1440"/>
      <c r="P45" s="1440"/>
      <c r="Q45" s="1440"/>
      <c r="R45" s="1440"/>
      <c r="S45" s="1440"/>
      <c r="T45" s="1440"/>
      <c r="U45" s="1440"/>
      <c r="V45" s="1440"/>
      <c r="W45" s="1440"/>
      <c r="X45" s="1440"/>
      <c r="Y45" s="1440"/>
      <c r="Z45" s="1440"/>
      <c r="AA45" s="1440"/>
      <c r="AB45" s="1440"/>
      <c r="AC45" s="1440"/>
      <c r="AD45" s="1440"/>
      <c r="AE45" s="1440"/>
    </row>
    <row r="46" spans="2:31" ht="13.5" thickBot="1" x14ac:dyDescent="0.25">
      <c r="B46" s="1463" t="s">
        <v>1280</v>
      </c>
      <c r="C46" s="1440"/>
      <c r="D46" s="1440"/>
      <c r="E46" s="1440"/>
      <c r="F46" s="1440"/>
      <c r="G46" s="1440"/>
      <c r="H46" s="1440"/>
      <c r="I46" s="1440"/>
      <c r="J46" s="1440"/>
      <c r="K46" s="1440"/>
      <c r="L46" s="1440"/>
      <c r="M46" s="1440"/>
      <c r="N46" s="1440"/>
      <c r="O46" s="1440"/>
      <c r="P46" s="1440"/>
      <c r="Q46" s="1440"/>
      <c r="R46" s="1440"/>
      <c r="S46" s="1440"/>
      <c r="T46" s="1464" t="s">
        <v>1239</v>
      </c>
      <c r="U46" s="1465" t="s">
        <v>1240</v>
      </c>
      <c r="V46" s="1465" t="s">
        <v>1241</v>
      </c>
      <c r="W46" s="1440"/>
      <c r="X46" s="1440"/>
      <c r="Y46" s="1440"/>
      <c r="Z46" s="1440"/>
      <c r="AA46" s="1440"/>
      <c r="AB46" s="1440"/>
      <c r="AC46" s="1440"/>
      <c r="AD46" s="1440"/>
      <c r="AE46" s="1440"/>
    </row>
    <row r="47" spans="2:31" x14ac:dyDescent="0.2">
      <c r="B47" s="1426" t="str">
        <f>C47&amp;" ( Type : "&amp;D47&amp;") ["&amp;I47&amp;"/"&amp;7&amp;"] - Portée :"&amp;K47&amp;"/"&amp;L47&amp;"/"&amp;M47&amp;"/"&amp;N47&amp;", Cadence : "&amp;O47&amp;"-"&amp;P47&amp;", "&amp;Q47&amp;"balles, Talents : Armes de "&amp;E47&amp;"."</f>
        <v>Découpe carlingue ( Type : lourd) [14/7] - Portée :N/A/N/A/N/A/N/A, Cadence : N/A-N/A, N/Aballes, Talents : Armes de arme lourde de contact.</v>
      </c>
      <c r="C47" s="1428" t="s">
        <v>1281</v>
      </c>
      <c r="D47" s="1428" t="s">
        <v>1282</v>
      </c>
      <c r="E47" s="1428" t="s">
        <v>1280</v>
      </c>
      <c r="F47" s="1428" t="s">
        <v>1243</v>
      </c>
      <c r="G47" s="1428" t="s">
        <v>1283</v>
      </c>
      <c r="H47" s="1428">
        <v>4</v>
      </c>
      <c r="I47" s="1428">
        <v>14</v>
      </c>
      <c r="J47" s="1428" t="s">
        <v>1212</v>
      </c>
      <c r="K47" s="1428" t="s">
        <v>1212</v>
      </c>
      <c r="L47" s="1428" t="s">
        <v>1212</v>
      </c>
      <c r="M47" s="1428" t="s">
        <v>1212</v>
      </c>
      <c r="N47" s="1428" t="s">
        <v>1212</v>
      </c>
      <c r="O47" s="1428" t="s">
        <v>1212</v>
      </c>
      <c r="P47" s="1428" t="s">
        <v>1212</v>
      </c>
      <c r="Q47" s="1428" t="s">
        <v>1212</v>
      </c>
      <c r="R47" s="1428">
        <v>2000</v>
      </c>
      <c r="S47" s="1428">
        <v>6</v>
      </c>
      <c r="T47" s="1428">
        <v>40</v>
      </c>
      <c r="U47" s="1428">
        <v>80</v>
      </c>
      <c r="V47" s="1460" t="s">
        <v>1284</v>
      </c>
      <c r="W47" s="1440"/>
      <c r="X47" s="1440"/>
      <c r="Y47" s="1440"/>
      <c r="Z47" s="1440"/>
      <c r="AA47" s="1440"/>
      <c r="AB47" s="1440"/>
      <c r="AC47" s="1440"/>
      <c r="AD47" s="1440"/>
      <c r="AE47" s="1440"/>
    </row>
    <row r="48" spans="2:31" x14ac:dyDescent="0.2">
      <c r="B48" s="1478" t="str">
        <f>C48&amp;" ( Type : "&amp;D48&amp;") ["&amp;I48&amp;"/"&amp;7&amp;"] - Portée :"&amp;K48&amp;"/"&amp;L48&amp;"/"&amp;M48&amp;"/"&amp;N48&amp;", Cadence : "&amp;O48&amp;"-"&amp;P48&amp;", "&amp;Q48&amp;"balles, Talents : Armes de "&amp;E48&amp;"."</f>
        <v>Perceuse ( Type : lourd) [8/7] - Portée :N/A/N/A/N/A/N/A, Cadence : N/A-N/A, N/Aballes, Talents : Armes de arme lourde de contact.</v>
      </c>
      <c r="C48" s="518" t="s">
        <v>1285</v>
      </c>
      <c r="D48" s="518" t="s">
        <v>1282</v>
      </c>
      <c r="E48" s="518" t="s">
        <v>1280</v>
      </c>
      <c r="F48" s="518" t="s">
        <v>1243</v>
      </c>
      <c r="G48" s="518" t="s">
        <v>1286</v>
      </c>
      <c r="H48" s="518">
        <v>2</v>
      </c>
      <c r="I48" s="518">
        <v>8</v>
      </c>
      <c r="J48" s="518" t="s">
        <v>1212</v>
      </c>
      <c r="K48" s="518" t="s">
        <v>1212</v>
      </c>
      <c r="L48" s="518" t="s">
        <v>1212</v>
      </c>
      <c r="M48" s="518" t="s">
        <v>1212</v>
      </c>
      <c r="N48" s="518" t="s">
        <v>1212</v>
      </c>
      <c r="O48" s="518" t="s">
        <v>1212</v>
      </c>
      <c r="P48" s="518" t="s">
        <v>1212</v>
      </c>
      <c r="Q48" s="518" t="s">
        <v>1212</v>
      </c>
      <c r="R48" s="518">
        <v>600</v>
      </c>
      <c r="S48" s="518">
        <v>4</v>
      </c>
      <c r="T48" s="518">
        <v>30</v>
      </c>
      <c r="U48" s="518">
        <v>60</v>
      </c>
      <c r="V48" s="1439" t="s">
        <v>1287</v>
      </c>
      <c r="W48" s="1440"/>
      <c r="X48" s="1440"/>
      <c r="Y48" s="1440"/>
      <c r="Z48" s="1440"/>
      <c r="AA48" s="1440"/>
      <c r="AB48" s="1440"/>
      <c r="AC48" s="1440"/>
      <c r="AD48" s="1440"/>
      <c r="AE48" s="1440"/>
    </row>
    <row r="49" spans="1:31" x14ac:dyDescent="0.2">
      <c r="B49" s="1478" t="str">
        <f>C49&amp;" ( Type : "&amp;D49&amp;") ["&amp;I49&amp;"/"&amp;7&amp;"] - Portée :"&amp;K49&amp;"/"&amp;L49&amp;"/"&amp;M49&amp;"/"&amp;N49&amp;", Cadence : "&amp;O49&amp;"-"&amp;P49&amp;", "&amp;Q49&amp;"balles, Talents : Armes de "&amp;E49&amp;"."</f>
        <v>Torche de forage ( Type : lourd) [16/7] - Portée :N/A/N/A/N/A/N/A, Cadence : N/A-N/A, N/Aballes, Talents : Armes de arme lourde de contact.</v>
      </c>
      <c r="C49" s="518" t="s">
        <v>1288</v>
      </c>
      <c r="D49" s="518" t="s">
        <v>1282</v>
      </c>
      <c r="E49" s="518" t="s">
        <v>1280</v>
      </c>
      <c r="F49" s="518" t="s">
        <v>1243</v>
      </c>
      <c r="G49" s="518" t="s">
        <v>1289</v>
      </c>
      <c r="H49" s="518">
        <v>1</v>
      </c>
      <c r="I49" s="518">
        <v>16</v>
      </c>
      <c r="J49" s="518" t="s">
        <v>1212</v>
      </c>
      <c r="K49" s="518" t="s">
        <v>1212</v>
      </c>
      <c r="L49" s="518" t="s">
        <v>1212</v>
      </c>
      <c r="M49" s="518" t="s">
        <v>1212</v>
      </c>
      <c r="N49" s="518" t="s">
        <v>1212</v>
      </c>
      <c r="O49" s="518" t="s">
        <v>1212</v>
      </c>
      <c r="P49" s="518" t="s">
        <v>1212</v>
      </c>
      <c r="Q49" s="518" t="s">
        <v>1212</v>
      </c>
      <c r="R49" s="518">
        <v>4000</v>
      </c>
      <c r="S49" s="518">
        <v>6</v>
      </c>
      <c r="T49" s="518">
        <v>20</v>
      </c>
      <c r="U49" s="518">
        <v>40</v>
      </c>
      <c r="V49" s="1439" t="s">
        <v>1284</v>
      </c>
      <c r="W49" s="1440"/>
      <c r="X49" s="1440"/>
      <c r="Y49" s="1440"/>
      <c r="Z49" s="1440"/>
      <c r="AA49" s="1440"/>
      <c r="AB49" s="1440"/>
      <c r="AC49" s="1440"/>
      <c r="AD49" s="1440"/>
      <c r="AE49" s="1440"/>
    </row>
    <row r="50" spans="1:31" ht="13.5" thickBot="1" x14ac:dyDescent="0.25">
      <c r="B50" s="1448" t="str">
        <f>C50&amp;" ( Type : "&amp;D50&amp;") ["&amp;I50&amp;"/"&amp;7&amp;"] - Portée :"&amp;K50&amp;"/"&amp;L50&amp;"/"&amp;M50&amp;"/"&amp;N50&amp;", Cadence : "&amp;O50&amp;"-"&amp;P50&amp;", "&amp;Q50&amp;"balles, Talents : Armes de "&amp;E50&amp;"."</f>
        <v>Foreuse mécanique ( Type : lourd) [12/7] - Portée :N/A/N/A/N/A/N/A, Cadence : N/A-N/A, N/Aballes, Talents : Armes de arme lourde de contact.</v>
      </c>
      <c r="C50" s="1450" t="s">
        <v>1290</v>
      </c>
      <c r="D50" s="1450" t="s">
        <v>1282</v>
      </c>
      <c r="E50" s="1450" t="s">
        <v>1280</v>
      </c>
      <c r="F50" s="1450" t="s">
        <v>1243</v>
      </c>
      <c r="G50" s="1450" t="s">
        <v>1291</v>
      </c>
      <c r="H50" s="1450">
        <v>1</v>
      </c>
      <c r="I50" s="1450">
        <v>12</v>
      </c>
      <c r="J50" s="1450" t="s">
        <v>1212</v>
      </c>
      <c r="K50" s="1450" t="s">
        <v>1212</v>
      </c>
      <c r="L50" s="1450" t="s">
        <v>1212</v>
      </c>
      <c r="M50" s="1450" t="s">
        <v>1212</v>
      </c>
      <c r="N50" s="1450" t="s">
        <v>1212</v>
      </c>
      <c r="O50" s="1450" t="s">
        <v>1212</v>
      </c>
      <c r="P50" s="1450" t="s">
        <v>1212</v>
      </c>
      <c r="Q50" s="1450" t="s">
        <v>1212</v>
      </c>
      <c r="R50" s="1450">
        <v>4000</v>
      </c>
      <c r="S50" s="1450">
        <v>6</v>
      </c>
      <c r="T50" s="1450">
        <v>30</v>
      </c>
      <c r="U50" s="1450">
        <v>60</v>
      </c>
      <c r="V50" s="1462" t="s">
        <v>1284</v>
      </c>
      <c r="W50" s="1440"/>
      <c r="X50" s="1440"/>
      <c r="Y50" s="1440"/>
      <c r="Z50" s="1440"/>
      <c r="AA50" s="1440"/>
      <c r="AB50" s="1440"/>
      <c r="AC50" s="1440"/>
      <c r="AD50" s="1440"/>
      <c r="AE50" s="1440"/>
    </row>
    <row r="51" spans="1:31" ht="13.5" thickBot="1" x14ac:dyDescent="0.25">
      <c r="B51" s="1440"/>
      <c r="C51" s="1440"/>
      <c r="D51" s="1440"/>
      <c r="E51" s="1440"/>
      <c r="F51" s="1440"/>
      <c r="G51" s="1440"/>
      <c r="H51" s="1440"/>
      <c r="I51" s="1440"/>
      <c r="J51" s="1440"/>
      <c r="K51" s="1440"/>
      <c r="L51" s="1440"/>
      <c r="M51" s="1440"/>
      <c r="N51" s="1440"/>
      <c r="O51" s="1440"/>
      <c r="P51" s="1440"/>
      <c r="Q51" s="1440"/>
      <c r="R51" s="1440"/>
      <c r="S51" s="1440"/>
      <c r="T51" s="1440"/>
      <c r="U51" s="1440"/>
      <c r="V51" s="1440"/>
      <c r="W51" s="1440"/>
      <c r="X51" s="1440"/>
      <c r="Y51" s="1440"/>
      <c r="Z51" s="1440"/>
      <c r="AA51" s="1440"/>
      <c r="AB51" s="1440"/>
      <c r="AC51" s="1440"/>
      <c r="AD51" s="1440"/>
      <c r="AE51" s="1440"/>
    </row>
    <row r="52" spans="1:31" ht="13.5" thickBot="1" x14ac:dyDescent="0.25">
      <c r="B52" s="1454" t="s">
        <v>1292</v>
      </c>
      <c r="C52" s="1440"/>
      <c r="D52" s="1440"/>
      <c r="E52" s="1440"/>
      <c r="F52" s="1440"/>
      <c r="G52" s="1440"/>
      <c r="H52" s="1440"/>
      <c r="I52" s="1440"/>
      <c r="J52" s="1440"/>
      <c r="K52" s="1440"/>
      <c r="L52" s="1440"/>
      <c r="M52" s="1440"/>
      <c r="N52" s="1440"/>
      <c r="O52" s="1440"/>
      <c r="P52" s="1440"/>
      <c r="Q52" s="1440"/>
      <c r="R52" s="1440"/>
      <c r="S52" s="1440"/>
      <c r="T52" s="1440"/>
      <c r="U52" s="1440"/>
      <c r="V52" s="1440"/>
      <c r="W52" s="1440"/>
      <c r="X52" s="1440"/>
      <c r="Y52" s="1440"/>
      <c r="Z52" s="1440"/>
      <c r="AA52" s="1440"/>
      <c r="AB52" s="1440"/>
      <c r="AC52" s="1440"/>
      <c r="AD52" s="1440"/>
      <c r="AE52" s="1440"/>
    </row>
    <row r="53" spans="1:31" x14ac:dyDescent="0.2">
      <c r="B53" s="1426" t="str">
        <f t="shared" ref="B53:B65" si="2">C53&amp;" ( Type : "&amp;D53&amp;") ["&amp;I53&amp;"/"&amp;7&amp;"] - Portée :"&amp;K53&amp;"/"&amp;L53&amp;"/"&amp;M53&amp;"/"&amp;N53&amp;", Cadence : "&amp;O53&amp;"-"&amp;P53&amp;", "&amp;Q53&amp;"balles, Talents : Armes de "&amp;E53&amp;"."</f>
        <v>Lance-filet ( Type : lourd) [N/A/7] - Portée :2/3/4/8, Cadence : 1-1, 1balles, Talents : Armes de arme d'épaule.</v>
      </c>
      <c r="C53" s="1469" t="s">
        <v>1293</v>
      </c>
      <c r="D53" s="1469" t="s">
        <v>1282</v>
      </c>
      <c r="E53" s="1428" t="s">
        <v>1292</v>
      </c>
      <c r="F53" s="1479" t="s">
        <v>1224</v>
      </c>
      <c r="G53" s="1428" t="s">
        <v>1294</v>
      </c>
      <c r="H53" s="1469">
        <v>1</v>
      </c>
      <c r="I53" s="1469" t="s">
        <v>1212</v>
      </c>
      <c r="J53" s="1469" t="s">
        <v>1212</v>
      </c>
      <c r="K53" s="1469">
        <v>2</v>
      </c>
      <c r="L53" s="1469">
        <v>3</v>
      </c>
      <c r="M53" s="1469">
        <v>4</v>
      </c>
      <c r="N53" s="1469">
        <v>8</v>
      </c>
      <c r="O53" s="1469">
        <v>1</v>
      </c>
      <c r="P53" s="1469">
        <v>1</v>
      </c>
      <c r="Q53" s="1469">
        <v>1</v>
      </c>
      <c r="R53" s="1469">
        <v>600</v>
      </c>
      <c r="S53" s="1460">
        <v>2</v>
      </c>
      <c r="T53" s="1468"/>
      <c r="U53" s="1468"/>
      <c r="V53" s="1468"/>
      <c r="W53" s="1440"/>
      <c r="X53" s="1440"/>
      <c r="Y53" s="1440"/>
      <c r="Z53" s="1440"/>
      <c r="AA53" s="1440"/>
      <c r="AB53" s="1440"/>
      <c r="AC53" s="1440"/>
      <c r="AD53" s="1440"/>
      <c r="AE53" s="1440"/>
    </row>
    <row r="54" spans="1:31" ht="13.5" thickBot="1" x14ac:dyDescent="0.25">
      <c r="B54" s="1477" t="str">
        <f t="shared" si="2"/>
        <v>Canon à neutron ( Type : lourd) [8/7] - Portée :20/80/160/320, Cadence : 1-4, 28balles, Talents : Armes de arme d'épaule.</v>
      </c>
      <c r="C54" s="1467" t="s">
        <v>1295</v>
      </c>
      <c r="D54" s="1467" t="s">
        <v>1282</v>
      </c>
      <c r="E54" s="1467" t="s">
        <v>1292</v>
      </c>
      <c r="F54" s="1467" t="s">
        <v>1224</v>
      </c>
      <c r="G54" s="1467" t="s">
        <v>1296</v>
      </c>
      <c r="H54" s="1467">
        <v>2</v>
      </c>
      <c r="I54" s="1467">
        <v>8</v>
      </c>
      <c r="J54" s="1467" t="s">
        <v>1212</v>
      </c>
      <c r="K54" s="1467">
        <v>20</v>
      </c>
      <c r="L54" s="1467">
        <v>80</v>
      </c>
      <c r="M54" s="1467">
        <v>160</v>
      </c>
      <c r="N54" s="1467">
        <v>320</v>
      </c>
      <c r="O54" s="1467">
        <v>1</v>
      </c>
      <c r="P54" s="1467">
        <v>4</v>
      </c>
      <c r="Q54" s="1467">
        <v>28</v>
      </c>
      <c r="R54" s="1467">
        <v>9000</v>
      </c>
      <c r="S54" s="1480">
        <v>16</v>
      </c>
      <c r="T54" s="1468"/>
      <c r="U54" s="1468"/>
      <c r="V54" s="1468"/>
      <c r="W54" s="1440"/>
      <c r="X54" s="1440"/>
      <c r="Y54" s="1440"/>
      <c r="Z54" s="1440"/>
      <c r="AA54" s="1440"/>
      <c r="AB54" s="1440"/>
      <c r="AC54" s="1440"/>
      <c r="AD54" s="1440"/>
      <c r="AE54" s="1440"/>
    </row>
    <row r="55" spans="1:31" x14ac:dyDescent="0.2">
      <c r="B55" s="1478" t="str">
        <f t="shared" si="2"/>
        <v>Lance-filet ( Type : lourd) [N/A/7] - Portée :15/30/50/100, Cadence : 1-1, 1balles, Talents : Armes de arme d'épaule.</v>
      </c>
      <c r="C55" s="1458" t="s">
        <v>1293</v>
      </c>
      <c r="D55" s="1458" t="s">
        <v>1282</v>
      </c>
      <c r="E55" s="1458" t="s">
        <v>1292</v>
      </c>
      <c r="F55" s="1458" t="s">
        <v>1210</v>
      </c>
      <c r="G55" s="1458" t="s">
        <v>1294</v>
      </c>
      <c r="H55" s="1458">
        <v>1</v>
      </c>
      <c r="I55" s="1458" t="s">
        <v>1212</v>
      </c>
      <c r="J55" s="1458" t="s">
        <v>1212</v>
      </c>
      <c r="K55" s="1458">
        <v>15</v>
      </c>
      <c r="L55" s="1458">
        <v>30</v>
      </c>
      <c r="M55" s="1458">
        <v>50</v>
      </c>
      <c r="N55" s="1458">
        <v>100</v>
      </c>
      <c r="O55" s="1458">
        <v>1</v>
      </c>
      <c r="P55" s="1458">
        <v>1</v>
      </c>
      <c r="Q55" s="1458">
        <v>1</v>
      </c>
      <c r="R55" s="1458">
        <v>600</v>
      </c>
      <c r="S55" s="1481">
        <v>2</v>
      </c>
      <c r="T55" s="1468"/>
      <c r="U55" s="1468"/>
      <c r="V55" s="1468"/>
      <c r="W55" s="1440"/>
      <c r="X55" s="1440"/>
      <c r="Y55" s="1440"/>
      <c r="Z55" s="1440"/>
      <c r="AA55" s="1440"/>
      <c r="AB55" s="1440"/>
      <c r="AC55" s="1440"/>
      <c r="AD55" s="1440"/>
      <c r="AE55" s="1440"/>
    </row>
    <row r="56" spans="1:31" x14ac:dyDescent="0.2">
      <c r="B56" s="1478" t="str">
        <f t="shared" si="2"/>
        <v>Canon à neutron ( Type : lourd) [9/7] - Portée :50/140/280/560, Cadence : 1-4, 28balles, Talents : Armes de arme d'épaule.</v>
      </c>
      <c r="C56" s="518" t="s">
        <v>1295</v>
      </c>
      <c r="D56" s="518" t="s">
        <v>1282</v>
      </c>
      <c r="E56" s="518" t="s">
        <v>1292</v>
      </c>
      <c r="F56" s="518" t="s">
        <v>1210</v>
      </c>
      <c r="G56" s="518" t="s">
        <v>1296</v>
      </c>
      <c r="H56" s="518">
        <v>2</v>
      </c>
      <c r="I56" s="518">
        <v>9</v>
      </c>
      <c r="J56" s="518" t="s">
        <v>1212</v>
      </c>
      <c r="K56" s="518">
        <v>50</v>
      </c>
      <c r="L56" s="518">
        <v>140</v>
      </c>
      <c r="M56" s="518">
        <v>280</v>
      </c>
      <c r="N56" s="518">
        <v>560</v>
      </c>
      <c r="O56" s="518">
        <v>1</v>
      </c>
      <c r="P56" s="518">
        <v>4</v>
      </c>
      <c r="Q56" s="518">
        <v>28</v>
      </c>
      <c r="R56" s="518">
        <v>9000</v>
      </c>
      <c r="S56" s="1439">
        <v>16</v>
      </c>
      <c r="T56" s="1468"/>
      <c r="U56" s="1468"/>
      <c r="V56" s="1468"/>
      <c r="W56" s="1440"/>
      <c r="X56" s="1440"/>
      <c r="Y56" s="1440"/>
      <c r="Z56" s="1440"/>
      <c r="AA56" s="1440"/>
      <c r="AB56" s="1440"/>
      <c r="AC56" s="1440"/>
      <c r="AD56" s="1440"/>
      <c r="AE56" s="1440"/>
    </row>
    <row r="57" spans="1:31" x14ac:dyDescent="0.2">
      <c r="B57" s="1478" t="str">
        <f t="shared" si="2"/>
        <v>Sonique, incapciteur ( Type : lourd) [N/A/7] - Portée :5/10/20/40, Cadence : 1-1, 6balles, Talents : Armes de arme d'épaule.</v>
      </c>
      <c r="C57" s="518" t="s">
        <v>1297</v>
      </c>
      <c r="D57" s="518" t="s">
        <v>1282</v>
      </c>
      <c r="E57" s="518" t="s">
        <v>1292</v>
      </c>
      <c r="F57" s="518" t="s">
        <v>1210</v>
      </c>
      <c r="G57" s="518" t="s">
        <v>1298</v>
      </c>
      <c r="H57" s="518">
        <v>1</v>
      </c>
      <c r="I57" s="518" t="s">
        <v>1212</v>
      </c>
      <c r="J57" s="518">
        <v>12</v>
      </c>
      <c r="K57" s="518">
        <v>5</v>
      </c>
      <c r="L57" s="518">
        <v>10</v>
      </c>
      <c r="M57" s="518">
        <v>20</v>
      </c>
      <c r="N57" s="518">
        <v>40</v>
      </c>
      <c r="O57" s="518">
        <v>1</v>
      </c>
      <c r="P57" s="518">
        <v>1</v>
      </c>
      <c r="Q57" s="518">
        <v>6</v>
      </c>
      <c r="R57" s="518">
        <v>3000</v>
      </c>
      <c r="S57" s="1439">
        <v>6</v>
      </c>
      <c r="T57" s="1468"/>
      <c r="U57" s="1468"/>
      <c r="V57" s="1468"/>
      <c r="W57" s="1440"/>
      <c r="X57" s="1440"/>
      <c r="Y57" s="1440"/>
      <c r="Z57" s="1440"/>
      <c r="AA57" s="1440"/>
      <c r="AB57" s="1440"/>
      <c r="AC57" s="1440"/>
      <c r="AD57" s="1440"/>
      <c r="AE57" s="1440"/>
    </row>
    <row r="58" spans="1:31" x14ac:dyDescent="0.2">
      <c r="B58" s="1478" t="str">
        <f t="shared" si="2"/>
        <v>Sonique, attaque ( Type : lourd) [6/7] - Portée :5/10/20/40, Cadence : 1-1, 6balles, Talents : Armes de arme d'épaule.</v>
      </c>
      <c r="C58" s="518" t="s">
        <v>1299</v>
      </c>
      <c r="D58" s="518" t="s">
        <v>1282</v>
      </c>
      <c r="E58" s="518" t="s">
        <v>1292</v>
      </c>
      <c r="F58" s="518" t="s">
        <v>1210</v>
      </c>
      <c r="G58" s="518" t="s">
        <v>1298</v>
      </c>
      <c r="H58" s="518">
        <v>1</v>
      </c>
      <c r="I58" s="518">
        <v>6</v>
      </c>
      <c r="J58" s="518">
        <v>4</v>
      </c>
      <c r="K58" s="518">
        <v>5</v>
      </c>
      <c r="L58" s="518">
        <v>10</v>
      </c>
      <c r="M58" s="518">
        <v>20</v>
      </c>
      <c r="N58" s="518">
        <v>40</v>
      </c>
      <c r="O58" s="518">
        <v>1</v>
      </c>
      <c r="P58" s="518">
        <v>1</v>
      </c>
      <c r="Q58" s="518">
        <v>6</v>
      </c>
      <c r="R58" s="518">
        <v>3000</v>
      </c>
      <c r="S58" s="1439">
        <v>6</v>
      </c>
      <c r="T58" s="1468"/>
      <c r="U58" s="1468"/>
      <c r="V58" s="1468"/>
      <c r="W58" s="1440"/>
      <c r="X58" s="1440"/>
      <c r="Y58" s="1440"/>
      <c r="Z58" s="1440"/>
      <c r="AA58" s="1440"/>
      <c r="AB58" s="1440"/>
      <c r="AC58" s="1440"/>
      <c r="AD58" s="1440"/>
      <c r="AE58" s="1440"/>
    </row>
    <row r="59" spans="1:31" x14ac:dyDescent="0.2">
      <c r="B59" s="1478" t="str">
        <f t="shared" si="2"/>
        <v>Mitrailleuse ( Type : lourd) [9/7] - Portée :30/90/180/360, Cadence : 3-12, 36balles, Talents : Armes de arme d'épaule.</v>
      </c>
      <c r="C59" s="518" t="s">
        <v>1300</v>
      </c>
      <c r="D59" s="518" t="s">
        <v>1282</v>
      </c>
      <c r="E59" s="518" t="s">
        <v>1292</v>
      </c>
      <c r="F59" s="518" t="s">
        <v>1210</v>
      </c>
      <c r="G59" s="518" t="s">
        <v>1301</v>
      </c>
      <c r="H59" s="518">
        <v>2</v>
      </c>
      <c r="I59" s="518">
        <v>9</v>
      </c>
      <c r="J59" s="518" t="s">
        <v>1212</v>
      </c>
      <c r="K59" s="518">
        <v>30</v>
      </c>
      <c r="L59" s="518">
        <v>90</v>
      </c>
      <c r="M59" s="518">
        <v>180</v>
      </c>
      <c r="N59" s="518">
        <v>360</v>
      </c>
      <c r="O59" s="518">
        <v>3</v>
      </c>
      <c r="P59" s="518">
        <v>12</v>
      </c>
      <c r="Q59" s="518">
        <v>36</v>
      </c>
      <c r="R59" s="518">
        <v>6800</v>
      </c>
      <c r="S59" s="1439">
        <v>4</v>
      </c>
      <c r="T59" s="1468"/>
      <c r="U59" s="1468"/>
      <c r="V59" s="1468"/>
      <c r="W59" s="1440"/>
      <c r="X59" s="1440"/>
      <c r="Y59" s="1440"/>
      <c r="Z59" s="1440"/>
      <c r="AA59" s="1440"/>
      <c r="AB59" s="1440"/>
      <c r="AC59" s="1440"/>
      <c r="AD59" s="1440"/>
      <c r="AE59" s="1440"/>
    </row>
    <row r="60" spans="1:31" x14ac:dyDescent="0.2">
      <c r="B60" s="1478" t="str">
        <f t="shared" si="2"/>
        <v>Mitrailleuse lourde ( Type : lourd) [12/7] - Portée :40/120/240/480, Cadence : 3-16, 40balles, Talents : Armes de arme d'épaule.</v>
      </c>
      <c r="C60" s="518" t="s">
        <v>1302</v>
      </c>
      <c r="D60" s="518" t="s">
        <v>1282</v>
      </c>
      <c r="E60" s="518" t="s">
        <v>1292</v>
      </c>
      <c r="F60" s="518" t="s">
        <v>1210</v>
      </c>
      <c r="G60" s="518" t="s">
        <v>1303</v>
      </c>
      <c r="H60" s="518">
        <v>2</v>
      </c>
      <c r="I60" s="518">
        <v>12</v>
      </c>
      <c r="J60" s="518" t="s">
        <v>1212</v>
      </c>
      <c r="K60" s="518">
        <v>40</v>
      </c>
      <c r="L60" s="518">
        <v>120</v>
      </c>
      <c r="M60" s="518">
        <v>240</v>
      </c>
      <c r="N60" s="518">
        <v>480</v>
      </c>
      <c r="O60" s="518">
        <v>3</v>
      </c>
      <c r="P60" s="518">
        <v>16</v>
      </c>
      <c r="Q60" s="518">
        <v>40</v>
      </c>
      <c r="R60" s="518">
        <v>12000</v>
      </c>
      <c r="S60" s="1439">
        <v>8</v>
      </c>
      <c r="T60" s="1468"/>
      <c r="U60" s="1468"/>
      <c r="V60" s="1468"/>
      <c r="W60" s="1440"/>
      <c r="X60" s="1440"/>
      <c r="Y60" s="1440"/>
      <c r="Z60" s="1440"/>
      <c r="AA60" s="1440"/>
      <c r="AB60" s="1440"/>
      <c r="AC60" s="1440"/>
      <c r="AD60" s="1440"/>
      <c r="AE60" s="1440"/>
    </row>
    <row r="61" spans="1:31" x14ac:dyDescent="0.2">
      <c r="B61" s="1478" t="str">
        <f t="shared" si="2"/>
        <v>Fusils ( Type : lourd) [6/7] - Portée :60/180/380/760, Cadence : 1-3, 20balles, Talents : Armes de arme d'épaule.</v>
      </c>
      <c r="C61" s="518" t="s">
        <v>1304</v>
      </c>
      <c r="D61" s="518" t="s">
        <v>1282</v>
      </c>
      <c r="E61" s="518" t="s">
        <v>1292</v>
      </c>
      <c r="F61" s="518" t="s">
        <v>1210</v>
      </c>
      <c r="G61" s="518" t="s">
        <v>1305</v>
      </c>
      <c r="H61" s="518">
        <v>1</v>
      </c>
      <c r="I61" s="518">
        <v>6</v>
      </c>
      <c r="J61" s="518" t="s">
        <v>1212</v>
      </c>
      <c r="K61" s="518">
        <v>60</v>
      </c>
      <c r="L61" s="518">
        <v>180</v>
      </c>
      <c r="M61" s="518">
        <v>380</v>
      </c>
      <c r="N61" s="518">
        <v>760</v>
      </c>
      <c r="O61" s="518">
        <v>1</v>
      </c>
      <c r="P61" s="518">
        <v>3</v>
      </c>
      <c r="Q61" s="518">
        <v>20</v>
      </c>
      <c r="R61" s="518">
        <v>1500</v>
      </c>
      <c r="S61" s="1439">
        <v>3</v>
      </c>
      <c r="T61" s="1468"/>
      <c r="U61" s="1468"/>
      <c r="V61" s="1468"/>
      <c r="W61" s="1440"/>
      <c r="X61" s="1440"/>
      <c r="Y61" s="1440"/>
      <c r="Z61" s="1440"/>
      <c r="AA61" s="1440"/>
      <c r="AB61" s="1440"/>
      <c r="AC61" s="1440"/>
      <c r="AD61" s="1440"/>
      <c r="AE61" s="1440"/>
    </row>
    <row r="62" spans="1:31" x14ac:dyDescent="0.2">
      <c r="B62" s="1478" t="str">
        <f t="shared" si="2"/>
        <v>Fusils de pécisions ( Type : lourd) [10/7] - Portée :90/240/800/1600, Cadence : 1-2, 20balles, Talents : Armes de arme d'épaule.</v>
      </c>
      <c r="C62" s="518" t="s">
        <v>1306</v>
      </c>
      <c r="D62" s="518" t="s">
        <v>1282</v>
      </c>
      <c r="E62" s="518" t="s">
        <v>1292</v>
      </c>
      <c r="F62" s="518" t="s">
        <v>1210</v>
      </c>
      <c r="G62" s="518" t="s">
        <v>1307</v>
      </c>
      <c r="H62" s="518">
        <v>1</v>
      </c>
      <c r="I62" s="518">
        <v>10</v>
      </c>
      <c r="J62" s="518" t="s">
        <v>1212</v>
      </c>
      <c r="K62" s="518">
        <v>90</v>
      </c>
      <c r="L62" s="518">
        <v>240</v>
      </c>
      <c r="M62" s="518">
        <v>800</v>
      </c>
      <c r="N62" s="518">
        <v>1600</v>
      </c>
      <c r="O62" s="518">
        <v>1</v>
      </c>
      <c r="P62" s="518">
        <v>2</v>
      </c>
      <c r="Q62" s="518">
        <v>20</v>
      </c>
      <c r="R62" s="518">
        <v>6700</v>
      </c>
      <c r="S62" s="1439">
        <v>9</v>
      </c>
      <c r="T62" s="1468"/>
      <c r="U62" s="1468"/>
      <c r="V62" s="1468"/>
      <c r="W62" s="1440"/>
      <c r="X62" s="1440"/>
      <c r="Y62" s="1440"/>
      <c r="Z62" s="1440"/>
      <c r="AA62" s="1440"/>
      <c r="AB62" s="1440"/>
      <c r="AC62" s="1440"/>
      <c r="AD62" s="1440"/>
      <c r="AE62" s="1440"/>
    </row>
    <row r="63" spans="1:31" x14ac:dyDescent="0.2">
      <c r="B63" s="1432" t="str">
        <f t="shared" si="2"/>
        <v>fusils d'assaut ( Type : lourd) [8/7] - Portée :20/80/170/340, Cadence : 1-9, 30balles, Talents : Armes de arme d'épaule.</v>
      </c>
      <c r="C63" s="1473" t="s">
        <v>1308</v>
      </c>
      <c r="D63" s="1473" t="s">
        <v>1282</v>
      </c>
      <c r="E63" s="1473" t="s">
        <v>1292</v>
      </c>
      <c r="F63" s="1473" t="s">
        <v>1210</v>
      </c>
      <c r="G63" s="1473" t="s">
        <v>1305</v>
      </c>
      <c r="H63" s="1473">
        <v>1</v>
      </c>
      <c r="I63" s="1473">
        <v>8</v>
      </c>
      <c r="J63" s="1473" t="s">
        <v>1212</v>
      </c>
      <c r="K63" s="1473">
        <v>20</v>
      </c>
      <c r="L63" s="1473">
        <v>80</v>
      </c>
      <c r="M63" s="1473">
        <v>170</v>
      </c>
      <c r="N63" s="1473">
        <v>340</v>
      </c>
      <c r="O63" s="1473">
        <v>1</v>
      </c>
      <c r="P63" s="1473">
        <v>9</v>
      </c>
      <c r="Q63" s="1473">
        <v>30</v>
      </c>
      <c r="R63" s="518">
        <v>4500</v>
      </c>
      <c r="S63" s="1482">
        <v>8</v>
      </c>
      <c r="T63" s="1468"/>
      <c r="U63" s="1468"/>
      <c r="V63" s="1468"/>
      <c r="W63" s="1440"/>
      <c r="X63" s="1440"/>
      <c r="Y63" s="1440"/>
      <c r="Z63" s="1440"/>
      <c r="AA63" s="1440"/>
      <c r="AB63" s="1440"/>
      <c r="AC63" s="1440"/>
      <c r="AD63" s="1440"/>
      <c r="AE63" s="1440"/>
    </row>
    <row r="64" spans="1:31" x14ac:dyDescent="0.2">
      <c r="A64" s="1483"/>
      <c r="B64" s="1478" t="str">
        <f t="shared" si="2"/>
        <v>Fusils à pompe ( Type : lourd) [6/7] - Portée :5/20/60/120, Cadence : 1-1, 10balles, Talents : Armes de arme d'épaule.</v>
      </c>
      <c r="C64" s="518" t="s">
        <v>1309</v>
      </c>
      <c r="D64" s="518" t="s">
        <v>1282</v>
      </c>
      <c r="E64" s="518" t="s">
        <v>1292</v>
      </c>
      <c r="F64" s="518" t="s">
        <v>1210</v>
      </c>
      <c r="G64" s="518" t="s">
        <v>1305</v>
      </c>
      <c r="H64" s="518">
        <v>1</v>
      </c>
      <c r="I64" s="518">
        <v>6</v>
      </c>
      <c r="J64" s="518" t="s">
        <v>1212</v>
      </c>
      <c r="K64" s="518">
        <v>5</v>
      </c>
      <c r="L64" s="518">
        <v>20</v>
      </c>
      <c r="M64" s="518">
        <v>60</v>
      </c>
      <c r="N64" s="518">
        <v>120</v>
      </c>
      <c r="O64" s="518">
        <v>1</v>
      </c>
      <c r="P64" s="518">
        <v>1</v>
      </c>
      <c r="Q64" s="518">
        <v>10</v>
      </c>
      <c r="R64" s="518">
        <v>1600</v>
      </c>
      <c r="S64" s="1439">
        <v>2</v>
      </c>
      <c r="T64" s="1484"/>
      <c r="U64" s="1440"/>
      <c r="V64" s="1440"/>
      <c r="W64" s="1440"/>
      <c r="X64" s="1440"/>
      <c r="Y64" s="1440"/>
      <c r="Z64" s="1440"/>
      <c r="AA64" s="1440"/>
      <c r="AB64" s="1440"/>
      <c r="AC64" s="1440"/>
      <c r="AD64" s="1440"/>
      <c r="AE64" s="1440"/>
    </row>
    <row r="65" spans="1:31" ht="13.5" thickBot="1" x14ac:dyDescent="0.25">
      <c r="A65" s="1483"/>
      <c r="B65" s="1477" t="str">
        <f t="shared" si="2"/>
        <v>Fusils choc ( Type : lourd) [N/A/7] - Portée :10/30/90/180, Cadence : 1-1, 10balles, Talents : Armes de arme d'épaule.</v>
      </c>
      <c r="C65" s="1450" t="s">
        <v>1310</v>
      </c>
      <c r="D65" s="1450" t="s">
        <v>1282</v>
      </c>
      <c r="E65" s="1450" t="s">
        <v>1292</v>
      </c>
      <c r="F65" s="1450" t="s">
        <v>1210</v>
      </c>
      <c r="G65" s="1450" t="s">
        <v>1311</v>
      </c>
      <c r="H65" s="1450">
        <v>1</v>
      </c>
      <c r="I65" s="1450" t="s">
        <v>1212</v>
      </c>
      <c r="J65" s="1450">
        <v>8</v>
      </c>
      <c r="K65" s="1450">
        <v>10</v>
      </c>
      <c r="L65" s="1450">
        <v>30</v>
      </c>
      <c r="M65" s="1450">
        <v>90</v>
      </c>
      <c r="N65" s="1450">
        <v>180</v>
      </c>
      <c r="O65" s="1450">
        <v>1</v>
      </c>
      <c r="P65" s="1450">
        <v>1</v>
      </c>
      <c r="Q65" s="1450">
        <v>10</v>
      </c>
      <c r="R65" s="1450">
        <v>2600</v>
      </c>
      <c r="S65" s="1462">
        <v>6</v>
      </c>
      <c r="T65" s="1440"/>
      <c r="U65" s="1440"/>
      <c r="V65" s="1440"/>
      <c r="W65" s="1440"/>
      <c r="X65" s="1440"/>
      <c r="Y65" s="1440"/>
      <c r="Z65" s="1440"/>
      <c r="AA65" s="1440"/>
      <c r="AB65" s="1440"/>
      <c r="AC65" s="1440"/>
      <c r="AD65" s="1440"/>
      <c r="AE65" s="1440"/>
    </row>
    <row r="66" spans="1:31" ht="13.5" thickBot="1" x14ac:dyDescent="0.25">
      <c r="B66" s="1440"/>
      <c r="C66" s="1440"/>
      <c r="D66" s="1440"/>
      <c r="E66" s="1440"/>
      <c r="F66" s="1440"/>
      <c r="G66" s="1440"/>
      <c r="H66" s="1440"/>
      <c r="I66" s="1440"/>
      <c r="J66" s="1440"/>
      <c r="K66" s="1440"/>
      <c r="L66" s="1440"/>
      <c r="M66" s="1440"/>
      <c r="N66" s="1440"/>
      <c r="O66" s="1440"/>
      <c r="P66" s="1440"/>
      <c r="Q66" s="1440"/>
      <c r="R66" s="1440"/>
      <c r="S66" s="1440"/>
      <c r="T66" s="1440"/>
      <c r="U66" s="1440"/>
      <c r="V66" s="1440"/>
      <c r="W66" s="1440"/>
      <c r="X66" s="1440"/>
      <c r="Y66" s="1440"/>
      <c r="Z66" s="1440"/>
      <c r="AA66" s="1440"/>
      <c r="AB66" s="1440"/>
      <c r="AC66" s="1440"/>
      <c r="AD66" s="1440"/>
      <c r="AE66" s="1440"/>
    </row>
    <row r="67" spans="1:31" ht="13.5" thickBot="1" x14ac:dyDescent="0.25">
      <c r="B67" s="1463" t="s">
        <v>1312</v>
      </c>
      <c r="C67" s="1440"/>
      <c r="D67" s="1440"/>
      <c r="E67" s="1440"/>
      <c r="F67" s="1440"/>
      <c r="G67" s="1440"/>
      <c r="H67" s="1440"/>
      <c r="I67" s="1440"/>
      <c r="J67" s="1440"/>
      <c r="K67" s="1440"/>
      <c r="L67" s="1440"/>
      <c r="M67" s="1440"/>
      <c r="N67" s="1440"/>
      <c r="O67" s="1440"/>
      <c r="P67" s="1440"/>
      <c r="Q67" s="1440"/>
      <c r="R67" s="1440"/>
      <c r="S67" s="1440"/>
      <c r="T67" s="1464" t="s">
        <v>1313</v>
      </c>
      <c r="U67" s="1465" t="s">
        <v>1240</v>
      </c>
      <c r="V67" s="1465" t="s">
        <v>1314</v>
      </c>
      <c r="W67" s="1440"/>
      <c r="X67" s="1440"/>
      <c r="Y67" s="1440"/>
      <c r="Z67" s="1440"/>
      <c r="AA67" s="1440"/>
      <c r="AB67" s="1440"/>
      <c r="AC67" s="1440"/>
      <c r="AD67" s="1440"/>
      <c r="AE67" s="1440"/>
    </row>
    <row r="68" spans="1:31" x14ac:dyDescent="0.2">
      <c r="B68" s="1426" t="str">
        <f t="shared" ref="B68:B82" si="3">C68&amp;" ( Type : "&amp;D68&amp;") ["&amp;I68&amp;"/"&amp;7&amp;"] - Portée :"&amp;K68&amp;"/"&amp;L68&amp;"/"&amp;M68&amp;"/"&amp;N68&amp;", Cadence : "&amp;O68&amp;"-"&amp;P68&amp;", "&amp;Q68&amp;"balles, Talents : Armes de "&amp;E68&amp;"."</f>
        <v>grenade à fragmentation ( Type : lourd) [10/7] - Portée :N/A/N/A/N/A/N/A, Cadence : N/A-N/A, N/Aballes, Talents : Armes de arme de jet.</v>
      </c>
      <c r="C68" s="1428" t="s">
        <v>1315</v>
      </c>
      <c r="D68" s="1428" t="s">
        <v>1282</v>
      </c>
      <c r="E68" s="1428" t="s">
        <v>1312</v>
      </c>
      <c r="F68" s="1428" t="s">
        <v>1210</v>
      </c>
      <c r="G68" s="1428" t="s">
        <v>1316</v>
      </c>
      <c r="H68" s="1428" t="s">
        <v>1212</v>
      </c>
      <c r="I68" s="1428">
        <v>10</v>
      </c>
      <c r="J68" s="1428">
        <v>5</v>
      </c>
      <c r="K68" s="1428" t="s">
        <v>1212</v>
      </c>
      <c r="L68" s="1428" t="s">
        <v>1212</v>
      </c>
      <c r="M68" s="1428" t="s">
        <v>1212</v>
      </c>
      <c r="N68" s="1428" t="s">
        <v>1212</v>
      </c>
      <c r="O68" s="1428" t="s">
        <v>1212</v>
      </c>
      <c r="P68" s="1428" t="s">
        <v>1212</v>
      </c>
      <c r="Q68" s="1428" t="s">
        <v>1212</v>
      </c>
      <c r="R68" s="1428">
        <v>500</v>
      </c>
      <c r="S68" s="1428">
        <v>4</v>
      </c>
      <c r="T68" s="1458" t="s">
        <v>1317</v>
      </c>
      <c r="U68" s="1428">
        <v>16</v>
      </c>
      <c r="V68" s="1485"/>
      <c r="W68" s="1440"/>
      <c r="X68" s="1440"/>
      <c r="Y68" s="1440"/>
      <c r="Z68" s="1440"/>
      <c r="AA68" s="1440"/>
      <c r="AB68" s="1440"/>
      <c r="AC68" s="1440"/>
      <c r="AD68" s="1440"/>
      <c r="AE68" s="1440"/>
    </row>
    <row r="69" spans="1:31" x14ac:dyDescent="0.2">
      <c r="B69" s="1432" t="str">
        <f t="shared" si="3"/>
        <v>grenade choc ( Type : lourd) [N/A/7] - Portée :N/A/N/A/N/A/N/A, Cadence : N/A-N/A, N/Aballes, Talents : Armes de arme de jet.</v>
      </c>
      <c r="C69" s="518" t="s">
        <v>1318</v>
      </c>
      <c r="D69" s="518" t="s">
        <v>1282</v>
      </c>
      <c r="E69" s="518" t="s">
        <v>1312</v>
      </c>
      <c r="F69" s="518" t="s">
        <v>1210</v>
      </c>
      <c r="G69" s="518" t="s">
        <v>1316</v>
      </c>
      <c r="H69" s="518" t="s">
        <v>1212</v>
      </c>
      <c r="I69" s="518" t="s">
        <v>1212</v>
      </c>
      <c r="J69" s="518">
        <v>12</v>
      </c>
      <c r="K69" s="518" t="s">
        <v>1212</v>
      </c>
      <c r="L69" s="518" t="s">
        <v>1212</v>
      </c>
      <c r="M69" s="518" t="s">
        <v>1212</v>
      </c>
      <c r="N69" s="518" t="s">
        <v>1212</v>
      </c>
      <c r="O69" s="518" t="s">
        <v>1212</v>
      </c>
      <c r="P69" s="518" t="s">
        <v>1212</v>
      </c>
      <c r="Q69" s="518" t="s">
        <v>1212</v>
      </c>
      <c r="R69" s="518">
        <v>300</v>
      </c>
      <c r="S69" s="518">
        <v>4</v>
      </c>
      <c r="T69" s="518" t="s">
        <v>1319</v>
      </c>
      <c r="U69" s="518">
        <v>16</v>
      </c>
      <c r="V69" s="1439"/>
      <c r="W69" s="1440"/>
      <c r="X69" s="1440"/>
      <c r="Y69" s="1440"/>
      <c r="Z69" s="1440"/>
      <c r="AA69" s="1440"/>
      <c r="AB69" s="1440"/>
      <c r="AC69" s="1440"/>
      <c r="AD69" s="1440"/>
      <c r="AE69" s="1440"/>
    </row>
    <row r="70" spans="1:31" x14ac:dyDescent="0.2">
      <c r="B70" s="1432" t="str">
        <f t="shared" si="3"/>
        <v>grenade à gaz ( Type : lourd) [N/A/7] - Portée :N/A/N/A/N/A/N/A, Cadence : N/A-N/A, N/Aballes, Talents : Armes de arme de jet.</v>
      </c>
      <c r="C70" s="518" t="s">
        <v>1320</v>
      </c>
      <c r="D70" s="518" t="s">
        <v>1282</v>
      </c>
      <c r="E70" s="518" t="s">
        <v>1312</v>
      </c>
      <c r="F70" s="518" t="s">
        <v>1210</v>
      </c>
      <c r="G70" s="518" t="s">
        <v>1316</v>
      </c>
      <c r="H70" s="518" t="s">
        <v>1212</v>
      </c>
      <c r="I70" s="518" t="s">
        <v>1212</v>
      </c>
      <c r="J70" s="518" t="s">
        <v>1212</v>
      </c>
      <c r="K70" s="518" t="s">
        <v>1212</v>
      </c>
      <c r="L70" s="518" t="s">
        <v>1212</v>
      </c>
      <c r="M70" s="518" t="s">
        <v>1212</v>
      </c>
      <c r="N70" s="518" t="s">
        <v>1212</v>
      </c>
      <c r="O70" s="518" t="s">
        <v>1212</v>
      </c>
      <c r="P70" s="518" t="s">
        <v>1212</v>
      </c>
      <c r="Q70" s="518" t="s">
        <v>1212</v>
      </c>
      <c r="R70" s="518">
        <v>300</v>
      </c>
      <c r="S70" s="518">
        <v>4</v>
      </c>
      <c r="T70" s="518" t="s">
        <v>1321</v>
      </c>
      <c r="U70" s="518">
        <v>16</v>
      </c>
      <c r="V70" s="1481"/>
      <c r="W70" s="1440"/>
      <c r="X70" s="1440"/>
      <c r="Y70" s="1440"/>
      <c r="Z70" s="1440"/>
      <c r="AA70" s="1440"/>
      <c r="AB70" s="1440"/>
      <c r="AC70" s="1440"/>
      <c r="AD70" s="1440"/>
      <c r="AE70" s="1440"/>
    </row>
    <row r="71" spans="1:31" x14ac:dyDescent="0.2">
      <c r="B71" s="1432" t="str">
        <f t="shared" si="3"/>
        <v>grenade fumigène ( Type : lourd) [N/A/7] - Portée :N/A/N/A/N/A/N/A, Cadence : N/A-N/A, N/Aballes, Talents : Armes de arme de jet.</v>
      </c>
      <c r="C71" s="518" t="s">
        <v>1322</v>
      </c>
      <c r="D71" s="518" t="s">
        <v>1282</v>
      </c>
      <c r="E71" s="518" t="s">
        <v>1312</v>
      </c>
      <c r="F71" s="518" t="s">
        <v>1210</v>
      </c>
      <c r="G71" s="518" t="s">
        <v>1316</v>
      </c>
      <c r="H71" s="518" t="s">
        <v>1212</v>
      </c>
      <c r="I71" s="518" t="s">
        <v>1212</v>
      </c>
      <c r="J71" s="518" t="s">
        <v>1212</v>
      </c>
      <c r="K71" s="518" t="s">
        <v>1212</v>
      </c>
      <c r="L71" s="518" t="s">
        <v>1212</v>
      </c>
      <c r="M71" s="518" t="s">
        <v>1212</v>
      </c>
      <c r="N71" s="518" t="s">
        <v>1212</v>
      </c>
      <c r="O71" s="518" t="s">
        <v>1212</v>
      </c>
      <c r="P71" s="518" t="s">
        <v>1212</v>
      </c>
      <c r="Q71" s="518" t="s">
        <v>1212</v>
      </c>
      <c r="R71" s="518">
        <v>300</v>
      </c>
      <c r="S71" s="518">
        <v>4</v>
      </c>
      <c r="T71" s="518" t="s">
        <v>1323</v>
      </c>
      <c r="U71" s="518">
        <v>16</v>
      </c>
      <c r="V71" s="1439"/>
      <c r="W71" s="1440"/>
      <c r="X71" s="1440"/>
      <c r="Y71" s="1440"/>
      <c r="Z71" s="1440"/>
      <c r="AA71" s="1440"/>
      <c r="AB71" s="1440"/>
      <c r="AC71" s="1440"/>
      <c r="AD71" s="1440"/>
      <c r="AE71" s="1440"/>
    </row>
    <row r="72" spans="1:31" x14ac:dyDescent="0.2">
      <c r="B72" s="1432" t="str">
        <f t="shared" si="3"/>
        <v>grenade napalm ( Type : lourd) [8/7] - Portée :N/A/N/A/N/A/N/A, Cadence : N/A-N/A, N/Aballes, Talents : Armes de arme de jet.</v>
      </c>
      <c r="C72" s="518" t="s">
        <v>1324</v>
      </c>
      <c r="D72" s="518" t="s">
        <v>1282</v>
      </c>
      <c r="E72" s="518" t="s">
        <v>1312</v>
      </c>
      <c r="F72" s="518" t="s">
        <v>1210</v>
      </c>
      <c r="G72" s="518" t="s">
        <v>1325</v>
      </c>
      <c r="H72" s="518" t="s">
        <v>1212</v>
      </c>
      <c r="I72" s="518">
        <v>8</v>
      </c>
      <c r="J72" s="518" t="s">
        <v>1212</v>
      </c>
      <c r="K72" s="518" t="s">
        <v>1212</v>
      </c>
      <c r="L72" s="518" t="s">
        <v>1212</v>
      </c>
      <c r="M72" s="518" t="s">
        <v>1212</v>
      </c>
      <c r="N72" s="518" t="s">
        <v>1212</v>
      </c>
      <c r="O72" s="518" t="s">
        <v>1212</v>
      </c>
      <c r="P72" s="518" t="s">
        <v>1212</v>
      </c>
      <c r="Q72" s="518" t="s">
        <v>1212</v>
      </c>
      <c r="R72" s="518">
        <v>400</v>
      </c>
      <c r="S72" s="518">
        <v>6</v>
      </c>
      <c r="T72" s="1438" t="s">
        <v>1326</v>
      </c>
      <c r="U72" s="518">
        <v>16</v>
      </c>
      <c r="V72" s="1439"/>
      <c r="W72" s="1440"/>
      <c r="X72" s="1440"/>
      <c r="Y72" s="1440"/>
      <c r="Z72" s="1440"/>
      <c r="AA72" s="1440"/>
      <c r="AB72" s="1440"/>
      <c r="AC72" s="1440"/>
      <c r="AD72" s="1440"/>
      <c r="AE72" s="1440"/>
    </row>
    <row r="73" spans="1:31" x14ac:dyDescent="0.2">
      <c r="B73" s="1432" t="str">
        <f t="shared" si="3"/>
        <v>shuriken ( Type : léger) [bonus +1/7] - Portée :N/A/N/A/N/A/N/A, Cadence : N/A-N/A, N/Aballes, Talents : Armes de arme de jet.</v>
      </c>
      <c r="C73" s="518" t="s">
        <v>1327</v>
      </c>
      <c r="D73" s="518" t="s">
        <v>1214</v>
      </c>
      <c r="E73" s="518" t="s">
        <v>1312</v>
      </c>
      <c r="F73" s="518" t="s">
        <v>1210</v>
      </c>
      <c r="G73" s="518" t="s">
        <v>1328</v>
      </c>
      <c r="H73" s="518" t="s">
        <v>1212</v>
      </c>
      <c r="I73" s="518" t="s">
        <v>1247</v>
      </c>
      <c r="J73" s="518" t="s">
        <v>1212</v>
      </c>
      <c r="K73" s="518" t="s">
        <v>1212</v>
      </c>
      <c r="L73" s="518" t="s">
        <v>1212</v>
      </c>
      <c r="M73" s="518" t="s">
        <v>1212</v>
      </c>
      <c r="N73" s="518" t="s">
        <v>1212</v>
      </c>
      <c r="O73" s="518" t="s">
        <v>1212</v>
      </c>
      <c r="P73" s="518" t="s">
        <v>1212</v>
      </c>
      <c r="Q73" s="518" t="s">
        <v>1212</v>
      </c>
      <c r="R73" s="518">
        <v>50</v>
      </c>
      <c r="S73" s="518">
        <v>2</v>
      </c>
      <c r="T73" s="518" t="s">
        <v>1212</v>
      </c>
      <c r="U73" s="1471">
        <v>16</v>
      </c>
      <c r="V73" s="1439"/>
      <c r="W73" s="1440"/>
      <c r="X73" s="1440"/>
      <c r="Y73" s="1440"/>
      <c r="Z73" s="1440"/>
      <c r="AA73" s="1440"/>
      <c r="AB73" s="1440"/>
      <c r="AC73" s="1440"/>
      <c r="AD73" s="1440"/>
      <c r="AE73" s="1440"/>
    </row>
    <row r="74" spans="1:31" x14ac:dyDescent="0.2">
      <c r="B74" s="1432" t="str">
        <f t="shared" si="3"/>
        <v>boomerang (combat) ( Type : moyen) [3/7] - Portée :N/A/N/A/N/A/N/A, Cadence : N/A-N/A, N/Aballes, Talents : Armes de arme de jet.</v>
      </c>
      <c r="C74" s="518" t="s">
        <v>1329</v>
      </c>
      <c r="D74" s="518" t="s">
        <v>1330</v>
      </c>
      <c r="E74" s="518" t="s">
        <v>1312</v>
      </c>
      <c r="F74" s="518" t="s">
        <v>1210</v>
      </c>
      <c r="G74" s="518" t="s">
        <v>1331</v>
      </c>
      <c r="H74" s="518" t="s">
        <v>1212</v>
      </c>
      <c r="I74" s="518">
        <v>3</v>
      </c>
      <c r="J74" s="518" t="s">
        <v>1212</v>
      </c>
      <c r="K74" s="518" t="s">
        <v>1212</v>
      </c>
      <c r="L74" s="518" t="s">
        <v>1212</v>
      </c>
      <c r="M74" s="518" t="s">
        <v>1212</v>
      </c>
      <c r="N74" s="518" t="s">
        <v>1212</v>
      </c>
      <c r="O74" s="518" t="s">
        <v>1212</v>
      </c>
      <c r="P74" s="518" t="s">
        <v>1212</v>
      </c>
      <c r="Q74" s="518" t="s">
        <v>1212</v>
      </c>
      <c r="R74" s="518">
        <v>350</v>
      </c>
      <c r="S74" s="518">
        <v>10</v>
      </c>
      <c r="T74" s="518" t="s">
        <v>1212</v>
      </c>
      <c r="U74" s="518">
        <v>12</v>
      </c>
      <c r="V74" s="1439"/>
      <c r="W74" s="1440"/>
      <c r="X74" s="1440"/>
      <c r="Y74" s="1440"/>
      <c r="Z74" s="1440"/>
      <c r="AA74" s="1440"/>
      <c r="AB74" s="1440"/>
      <c r="AC74" s="1440"/>
      <c r="AD74" s="1440"/>
      <c r="AE74" s="1440"/>
    </row>
    <row r="75" spans="1:31" x14ac:dyDescent="0.2">
      <c r="B75" s="1432" t="str">
        <f t="shared" si="3"/>
        <v>couteau ( Type : léger) [bonus +1/7] - Portée :N/A/N/A/N/A/N/A, Cadence : N/A-N/A, N/Aballes, Talents : Armes de arme de jet.</v>
      </c>
      <c r="C75" s="1473" t="s">
        <v>1332</v>
      </c>
      <c r="D75" s="1473" t="s">
        <v>1214</v>
      </c>
      <c r="E75" s="518" t="s">
        <v>1312</v>
      </c>
      <c r="F75" s="518" t="s">
        <v>1210</v>
      </c>
      <c r="G75" s="1473" t="s">
        <v>1333</v>
      </c>
      <c r="H75" s="1473" t="s">
        <v>1212</v>
      </c>
      <c r="I75" s="1473" t="s">
        <v>1247</v>
      </c>
      <c r="J75" s="1473" t="s">
        <v>1212</v>
      </c>
      <c r="K75" s="1473" t="s">
        <v>1212</v>
      </c>
      <c r="L75" s="1473" t="s">
        <v>1212</v>
      </c>
      <c r="M75" s="1473" t="s">
        <v>1212</v>
      </c>
      <c r="N75" s="1473" t="s">
        <v>1212</v>
      </c>
      <c r="O75" s="1473" t="s">
        <v>1212</v>
      </c>
      <c r="P75" s="1473" t="s">
        <v>1212</v>
      </c>
      <c r="Q75" s="1473" t="s">
        <v>1212</v>
      </c>
      <c r="R75" s="1473">
        <v>60</v>
      </c>
      <c r="S75" s="1473">
        <v>1</v>
      </c>
      <c r="T75" s="518" t="s">
        <v>1212</v>
      </c>
      <c r="U75" s="1458">
        <v>8</v>
      </c>
      <c r="V75" s="1439"/>
      <c r="W75" s="1440"/>
      <c r="X75" s="1440"/>
      <c r="Y75" s="1440"/>
      <c r="Z75" s="1440"/>
      <c r="AA75" s="1440"/>
      <c r="AB75" s="1440"/>
      <c r="AC75" s="1440"/>
      <c r="AD75" s="1440"/>
      <c r="AE75" s="1440"/>
    </row>
    <row r="76" spans="1:31" x14ac:dyDescent="0.2">
      <c r="B76" s="1432" t="str">
        <f t="shared" si="3"/>
        <v>dague ( Type : léger) [bonus +2/7] - Portée :N/A/N/A/N/A/N/A, Cadence : N/A-N/A, N/Aballes, Talents : Armes de arme de jet.</v>
      </c>
      <c r="C76" s="1473" t="s">
        <v>1242</v>
      </c>
      <c r="D76" s="1473" t="s">
        <v>1214</v>
      </c>
      <c r="E76" s="518" t="s">
        <v>1312</v>
      </c>
      <c r="F76" s="518" t="s">
        <v>1210</v>
      </c>
      <c r="G76" s="1473" t="s">
        <v>1325</v>
      </c>
      <c r="H76" s="1473" t="s">
        <v>1212</v>
      </c>
      <c r="I76" s="1473" t="s">
        <v>1234</v>
      </c>
      <c r="J76" s="1473" t="s">
        <v>1212</v>
      </c>
      <c r="K76" s="1473" t="s">
        <v>1212</v>
      </c>
      <c r="L76" s="1473" t="s">
        <v>1212</v>
      </c>
      <c r="M76" s="1473" t="s">
        <v>1212</v>
      </c>
      <c r="N76" s="1473" t="s">
        <v>1212</v>
      </c>
      <c r="O76" s="1473" t="s">
        <v>1212</v>
      </c>
      <c r="P76" s="1473" t="s">
        <v>1212</v>
      </c>
      <c r="Q76" s="1473" t="s">
        <v>1212</v>
      </c>
      <c r="R76" s="1473">
        <v>200</v>
      </c>
      <c r="S76" s="1473">
        <v>1</v>
      </c>
      <c r="T76" s="518" t="s">
        <v>1212</v>
      </c>
      <c r="U76" s="1471">
        <v>12</v>
      </c>
      <c r="V76" s="1486"/>
      <c r="W76" s="1440"/>
      <c r="X76" s="1440"/>
      <c r="Y76" s="1440"/>
      <c r="Z76" s="1440"/>
      <c r="AA76" s="1440"/>
      <c r="AB76" s="1440"/>
      <c r="AC76" s="1440"/>
      <c r="AD76" s="1440"/>
      <c r="AE76" s="1440"/>
    </row>
    <row r="77" spans="1:31" x14ac:dyDescent="0.2">
      <c r="B77" s="1432" t="str">
        <f t="shared" si="3"/>
        <v>dard ( Type : léger) [1/7] - Portée :N/A/N/A/N/A/N/A, Cadence : N/A-N/A, N/Aballes, Talents : Armes de arme de jet.</v>
      </c>
      <c r="C77" s="1473" t="s">
        <v>1334</v>
      </c>
      <c r="D77" s="1473" t="s">
        <v>1214</v>
      </c>
      <c r="E77" s="518" t="s">
        <v>1312</v>
      </c>
      <c r="F77" s="518" t="s">
        <v>1210</v>
      </c>
      <c r="G77" s="1473" t="s">
        <v>1328</v>
      </c>
      <c r="H77" s="1473" t="s">
        <v>1212</v>
      </c>
      <c r="I77" s="1473">
        <v>1</v>
      </c>
      <c r="J77" s="1473" t="s">
        <v>1212</v>
      </c>
      <c r="K77" s="1473" t="s">
        <v>1212</v>
      </c>
      <c r="L77" s="1473" t="s">
        <v>1212</v>
      </c>
      <c r="M77" s="1473" t="s">
        <v>1212</v>
      </c>
      <c r="N77" s="1473" t="s">
        <v>1212</v>
      </c>
      <c r="O77" s="1473" t="s">
        <v>1212</v>
      </c>
      <c r="P77" s="1473" t="s">
        <v>1212</v>
      </c>
      <c r="Q77" s="1473" t="s">
        <v>1212</v>
      </c>
      <c r="R77" s="1473">
        <v>10</v>
      </c>
      <c r="S77" s="1473">
        <v>8</v>
      </c>
      <c r="T77" s="518" t="s">
        <v>1212</v>
      </c>
      <c r="U77" s="518" t="s">
        <v>1212</v>
      </c>
      <c r="V77" s="1439"/>
      <c r="W77" s="1440"/>
      <c r="X77" s="1440"/>
      <c r="Y77" s="1440"/>
      <c r="Z77" s="1440"/>
      <c r="AA77" s="1440"/>
      <c r="AB77" s="1440"/>
      <c r="AC77" s="1440"/>
      <c r="AD77" s="1440"/>
      <c r="AE77" s="1440"/>
    </row>
    <row r="78" spans="1:31" x14ac:dyDescent="0.2">
      <c r="B78" s="1432" t="str">
        <f t="shared" si="3"/>
        <v>disque ( Type : moyen) [bonus +1/7] - Portée :N/A/N/A/N/A/N/A, Cadence : N/A-N/A, N/Aballes, Talents : Armes de arme de jet.</v>
      </c>
      <c r="C78" s="1473" t="s">
        <v>1335</v>
      </c>
      <c r="D78" s="1473" t="s">
        <v>1330</v>
      </c>
      <c r="E78" s="518" t="s">
        <v>1312</v>
      </c>
      <c r="F78" s="518" t="s">
        <v>1210</v>
      </c>
      <c r="G78" s="1473" t="s">
        <v>1336</v>
      </c>
      <c r="H78" s="1473" t="s">
        <v>1212</v>
      </c>
      <c r="I78" s="1473" t="s">
        <v>1247</v>
      </c>
      <c r="J78" s="1473" t="s">
        <v>1212</v>
      </c>
      <c r="K78" s="1473" t="s">
        <v>1212</v>
      </c>
      <c r="L78" s="1473" t="s">
        <v>1212</v>
      </c>
      <c r="M78" s="1473" t="s">
        <v>1212</v>
      </c>
      <c r="N78" s="1473" t="s">
        <v>1212</v>
      </c>
      <c r="O78" s="1473" t="s">
        <v>1212</v>
      </c>
      <c r="P78" s="1473" t="s">
        <v>1212</v>
      </c>
      <c r="Q78" s="1473" t="s">
        <v>1212</v>
      </c>
      <c r="R78" s="1473">
        <v>150</v>
      </c>
      <c r="S78" s="1473">
        <v>8</v>
      </c>
      <c r="T78" s="518" t="s">
        <v>1212</v>
      </c>
      <c r="U78" s="1458">
        <v>12</v>
      </c>
      <c r="V78" s="1439"/>
      <c r="W78" s="1440"/>
      <c r="X78" s="1440"/>
      <c r="Y78" s="1440"/>
      <c r="Z78" s="1440"/>
      <c r="AA78" s="1440"/>
      <c r="AB78" s="1440"/>
      <c r="AC78" s="1440"/>
      <c r="AD78" s="1440"/>
      <c r="AE78" s="1440"/>
    </row>
    <row r="79" spans="1:31" x14ac:dyDescent="0.2">
      <c r="B79" s="1432" t="str">
        <f t="shared" si="3"/>
        <v>hache (1 main) ( Type : moyen) [bonus +3/7] - Portée :N/A/N/A/N/A/N/A, Cadence : N/A-N/A, N/Aballes, Talents : Armes de arme de jet.</v>
      </c>
      <c r="C79" s="1473" t="s">
        <v>1337</v>
      </c>
      <c r="D79" s="1473" t="s">
        <v>1330</v>
      </c>
      <c r="E79" s="518" t="s">
        <v>1312</v>
      </c>
      <c r="F79" s="518" t="s">
        <v>1210</v>
      </c>
      <c r="G79" s="1473" t="s">
        <v>1331</v>
      </c>
      <c r="H79" s="1473" t="s">
        <v>1212</v>
      </c>
      <c r="I79" s="1473" t="s">
        <v>1249</v>
      </c>
      <c r="J79" s="1473" t="s">
        <v>1212</v>
      </c>
      <c r="K79" s="1473" t="s">
        <v>1212</v>
      </c>
      <c r="L79" s="1473" t="s">
        <v>1212</v>
      </c>
      <c r="M79" s="1473" t="s">
        <v>1212</v>
      </c>
      <c r="N79" s="1473" t="s">
        <v>1212</v>
      </c>
      <c r="O79" s="1473" t="s">
        <v>1212</v>
      </c>
      <c r="P79" s="1473" t="s">
        <v>1212</v>
      </c>
      <c r="Q79" s="1473" t="s">
        <v>1212</v>
      </c>
      <c r="R79" s="1473">
        <v>500</v>
      </c>
      <c r="S79" s="1473">
        <v>2</v>
      </c>
      <c r="T79" s="518" t="s">
        <v>1212</v>
      </c>
      <c r="U79" s="518">
        <v>20</v>
      </c>
      <c r="V79" s="1481"/>
      <c r="W79" s="1440"/>
      <c r="X79" s="1440"/>
      <c r="Y79" s="1440"/>
      <c r="Z79" s="1440"/>
      <c r="AA79" s="1440"/>
      <c r="AB79" s="1440"/>
      <c r="AC79" s="1440"/>
      <c r="AD79" s="1440"/>
      <c r="AE79" s="1440"/>
    </row>
    <row r="80" spans="1:31" x14ac:dyDescent="0.2">
      <c r="B80" s="1432" t="str">
        <f t="shared" si="3"/>
        <v>lance ( Type : lourd) [bonus +3/7] - Portée :N/A/N/A/N/A/N/A, Cadence : N/A-N/A, N/Aballes, Talents : Armes de arme de jet.</v>
      </c>
      <c r="C80" s="1473" t="s">
        <v>1338</v>
      </c>
      <c r="D80" s="1473" t="s">
        <v>1282</v>
      </c>
      <c r="E80" s="518" t="s">
        <v>1312</v>
      </c>
      <c r="F80" s="518" t="s">
        <v>1210</v>
      </c>
      <c r="G80" s="1473" t="s">
        <v>1339</v>
      </c>
      <c r="H80" s="1473" t="s">
        <v>1212</v>
      </c>
      <c r="I80" s="1473" t="s">
        <v>1249</v>
      </c>
      <c r="J80" s="1473" t="s">
        <v>1212</v>
      </c>
      <c r="K80" s="1473" t="s">
        <v>1212</v>
      </c>
      <c r="L80" s="1473" t="s">
        <v>1212</v>
      </c>
      <c r="M80" s="1473" t="s">
        <v>1212</v>
      </c>
      <c r="N80" s="1473" t="s">
        <v>1212</v>
      </c>
      <c r="O80" s="1473" t="s">
        <v>1212</v>
      </c>
      <c r="P80" s="1473" t="s">
        <v>1212</v>
      </c>
      <c r="Q80" s="1473" t="s">
        <v>1212</v>
      </c>
      <c r="R80" s="1473">
        <v>300</v>
      </c>
      <c r="S80" s="1473">
        <v>8</v>
      </c>
      <c r="T80" s="518" t="s">
        <v>1212</v>
      </c>
      <c r="U80" s="1458">
        <v>15</v>
      </c>
      <c r="V80" s="1487"/>
      <c r="W80" s="1440"/>
      <c r="X80" s="1440"/>
      <c r="Y80" s="1440"/>
      <c r="Z80" s="1440"/>
      <c r="AA80" s="1440"/>
      <c r="AB80" s="1440"/>
      <c r="AC80" s="1440"/>
      <c r="AD80" s="1440"/>
      <c r="AE80" s="1440"/>
    </row>
    <row r="81" spans="2:31" x14ac:dyDescent="0.2">
      <c r="B81" s="1432" t="str">
        <f t="shared" si="3"/>
        <v>poignard ( Type : léger) [bonus +2/7] - Portée :N/A/N/A/N/A/N/A, Cadence : N/A-N/A, N/Aballes, Talents : Armes de arme de jet.</v>
      </c>
      <c r="C81" s="1473" t="s">
        <v>1340</v>
      </c>
      <c r="D81" s="1473" t="s">
        <v>1214</v>
      </c>
      <c r="E81" s="518" t="s">
        <v>1312</v>
      </c>
      <c r="F81" s="518" t="s">
        <v>1210</v>
      </c>
      <c r="G81" s="1473" t="s">
        <v>1215</v>
      </c>
      <c r="H81" s="1473" t="s">
        <v>1212</v>
      </c>
      <c r="I81" s="1473" t="s">
        <v>1234</v>
      </c>
      <c r="J81" s="1473" t="s">
        <v>1212</v>
      </c>
      <c r="K81" s="1473" t="s">
        <v>1212</v>
      </c>
      <c r="L81" s="1473" t="s">
        <v>1212</v>
      </c>
      <c r="M81" s="1473" t="s">
        <v>1212</v>
      </c>
      <c r="N81" s="1473" t="s">
        <v>1212</v>
      </c>
      <c r="O81" s="1473" t="s">
        <v>1212</v>
      </c>
      <c r="P81" s="1473" t="s">
        <v>1212</v>
      </c>
      <c r="Q81" s="1473" t="s">
        <v>1212</v>
      </c>
      <c r="R81" s="1473">
        <v>600</v>
      </c>
      <c r="S81" s="1473">
        <v>6</v>
      </c>
      <c r="T81" s="518" t="s">
        <v>1212</v>
      </c>
      <c r="U81" s="518">
        <v>10</v>
      </c>
      <c r="V81" s="1487"/>
      <c r="W81" s="1440"/>
      <c r="X81" s="1440"/>
      <c r="Y81" s="1440"/>
      <c r="Z81" s="1440"/>
      <c r="AA81" s="1440"/>
      <c r="AB81" s="1440"/>
      <c r="AC81" s="1440"/>
      <c r="AD81" s="1440"/>
      <c r="AE81" s="1440"/>
    </row>
    <row r="82" spans="2:31" ht="13.5" thickBot="1" x14ac:dyDescent="0.25">
      <c r="B82" s="1448" t="str">
        <f t="shared" si="3"/>
        <v>trident ( Type : lourd) [bonus +3/7] - Portée :N/A/N/A/N/A/N/A, Cadence : N/A-N/A, N/Aballes, Talents : Armes de arme de jet.</v>
      </c>
      <c r="C82" s="1450" t="s">
        <v>1341</v>
      </c>
      <c r="D82" s="1450" t="s">
        <v>1282</v>
      </c>
      <c r="E82" s="1450" t="s">
        <v>1312</v>
      </c>
      <c r="F82" s="1450" t="s">
        <v>1210</v>
      </c>
      <c r="G82" s="1450" t="s">
        <v>1342</v>
      </c>
      <c r="H82" s="1450" t="s">
        <v>1212</v>
      </c>
      <c r="I82" s="1450" t="s">
        <v>1249</v>
      </c>
      <c r="J82" s="1450" t="s">
        <v>1212</v>
      </c>
      <c r="K82" s="1450" t="s">
        <v>1212</v>
      </c>
      <c r="L82" s="1450" t="s">
        <v>1212</v>
      </c>
      <c r="M82" s="1450" t="s">
        <v>1212</v>
      </c>
      <c r="N82" s="1450" t="s">
        <v>1212</v>
      </c>
      <c r="O82" s="1450" t="s">
        <v>1212</v>
      </c>
      <c r="P82" s="1450" t="s">
        <v>1212</v>
      </c>
      <c r="Q82" s="1450" t="s">
        <v>1212</v>
      </c>
      <c r="R82" s="1450">
        <v>900</v>
      </c>
      <c r="S82" s="1450">
        <v>12</v>
      </c>
      <c r="T82" s="1450" t="s">
        <v>1212</v>
      </c>
      <c r="U82" s="1467">
        <v>25</v>
      </c>
      <c r="V82" s="1488"/>
      <c r="W82" s="1440"/>
      <c r="X82" s="1440"/>
      <c r="Y82" s="1440"/>
      <c r="Z82" s="1440"/>
      <c r="AA82" s="1440"/>
      <c r="AB82" s="1440"/>
      <c r="AC82" s="1440"/>
      <c r="AD82" s="1440"/>
      <c r="AE82" s="1440"/>
    </row>
    <row r="83" spans="2:31" ht="13.5" thickBot="1" x14ac:dyDescent="0.25">
      <c r="B83" s="1440"/>
      <c r="C83" s="1440"/>
      <c r="D83" s="1440"/>
      <c r="E83" s="1440"/>
      <c r="F83" s="1440"/>
      <c r="G83" s="1440"/>
      <c r="H83" s="1440"/>
      <c r="I83" s="1440"/>
      <c r="J83" s="1440"/>
      <c r="K83" s="1440"/>
      <c r="L83" s="1440"/>
      <c r="M83" s="1440"/>
      <c r="N83" s="1440"/>
      <c r="O83" s="1440"/>
      <c r="P83" s="1440"/>
      <c r="Q83" s="1440"/>
      <c r="R83" s="1440"/>
      <c r="S83" s="1440"/>
      <c r="T83" s="1440"/>
      <c r="U83" s="1440"/>
      <c r="V83" s="1440"/>
      <c r="W83" s="1440"/>
      <c r="X83" s="1440"/>
      <c r="Y83" s="1440"/>
      <c r="Z83" s="1440"/>
      <c r="AA83" s="1440"/>
      <c r="AB83" s="1440"/>
      <c r="AC83" s="1440"/>
      <c r="AD83" s="1440"/>
      <c r="AE83" s="1440"/>
    </row>
    <row r="84" spans="2:31" ht="13.5" thickBot="1" x14ac:dyDescent="0.25">
      <c r="B84" s="1454" t="s">
        <v>1343</v>
      </c>
      <c r="C84" s="1440"/>
      <c r="D84" s="1440"/>
      <c r="E84" s="1456"/>
      <c r="F84" s="1456"/>
      <c r="G84" s="1440"/>
      <c r="H84" s="1440"/>
      <c r="I84" s="1440"/>
      <c r="J84" s="1440"/>
      <c r="K84" s="1440"/>
      <c r="L84" s="1440"/>
      <c r="M84" s="1440"/>
      <c r="N84" s="1440"/>
      <c r="O84" s="1440"/>
      <c r="P84" s="1440"/>
      <c r="Q84" s="1440"/>
      <c r="R84" s="1440"/>
      <c r="S84" s="1440"/>
      <c r="T84" s="1464" t="s">
        <v>1313</v>
      </c>
      <c r="U84" s="1440"/>
      <c r="V84" s="1440"/>
      <c r="W84" s="1440"/>
      <c r="X84" s="1440"/>
      <c r="Y84" s="1440"/>
      <c r="Z84" s="1440"/>
      <c r="AA84" s="1440"/>
      <c r="AB84" s="1440"/>
      <c r="AC84" s="1440"/>
      <c r="AD84" s="1440"/>
      <c r="AE84" s="1440"/>
    </row>
    <row r="85" spans="2:31" x14ac:dyDescent="0.2">
      <c r="B85" s="1478" t="str">
        <f t="shared" ref="B85:B98" si="4">C85&amp;" ( Type : "&amp;D85&amp;") ["&amp;I85&amp;"/"&amp;7&amp;"] - Portée :"&amp;K85&amp;"/"&amp;L85&amp;"/"&amp;M85&amp;"/"&amp;N85&amp;", Cadence : "&amp;O85&amp;"-"&amp;P85&amp;", "&amp;Q85&amp;"balles, Talents : Armes de "&amp;E85&amp;"."</f>
        <v>lance-harpon antivéhicule ( Type : lourd) [12/7] - Portée :5/10/15/30, Cadence : 1-1, 1balles, Talents : Armes de arme lourde de tir.</v>
      </c>
      <c r="C85" s="1469" t="s">
        <v>1344</v>
      </c>
      <c r="D85" s="1469" t="s">
        <v>1282</v>
      </c>
      <c r="E85" s="1458" t="s">
        <v>1343</v>
      </c>
      <c r="F85" s="518" t="s">
        <v>1224</v>
      </c>
      <c r="G85" s="1428" t="s">
        <v>1345</v>
      </c>
      <c r="H85" s="1469">
        <v>2</v>
      </c>
      <c r="I85" s="1469">
        <v>12</v>
      </c>
      <c r="J85" s="1469" t="s">
        <v>1212</v>
      </c>
      <c r="K85" s="1469">
        <v>5</v>
      </c>
      <c r="L85" s="1469">
        <v>10</v>
      </c>
      <c r="M85" s="1469">
        <v>15</v>
      </c>
      <c r="N85" s="1469">
        <v>30</v>
      </c>
      <c r="O85" s="1469">
        <v>1</v>
      </c>
      <c r="P85" s="1469">
        <v>1</v>
      </c>
      <c r="Q85" s="1469">
        <v>1</v>
      </c>
      <c r="R85" s="1469">
        <v>14000</v>
      </c>
      <c r="S85" s="1428">
        <v>8</v>
      </c>
      <c r="T85" s="1460" t="s">
        <v>1212</v>
      </c>
      <c r="U85" s="1440"/>
      <c r="V85" s="1440"/>
      <c r="W85" s="1440"/>
      <c r="X85" s="1440"/>
      <c r="Y85" s="1440"/>
      <c r="Z85" s="1440"/>
      <c r="AA85" s="1440"/>
      <c r="AB85" s="1440"/>
      <c r="AC85" s="1440"/>
      <c r="AD85" s="1440"/>
      <c r="AE85" s="1440"/>
    </row>
    <row r="86" spans="2:31" x14ac:dyDescent="0.2">
      <c r="B86" s="1478" t="str">
        <f t="shared" si="4"/>
        <v>lance-harpon multiple antivéhicule ( Type : lourd) [16/7] - Portée :4/8/10/20, Cadence : 1-1, 1balles, Talents : Armes de arme lourde de tir.</v>
      </c>
      <c r="C86" s="1458" t="s">
        <v>1346</v>
      </c>
      <c r="D86" s="1458" t="s">
        <v>1282</v>
      </c>
      <c r="E86" s="518" t="s">
        <v>1343</v>
      </c>
      <c r="F86" s="518" t="s">
        <v>1224</v>
      </c>
      <c r="G86" s="1458" t="s">
        <v>1347</v>
      </c>
      <c r="H86" s="1458">
        <v>3</v>
      </c>
      <c r="I86" s="1458">
        <v>16</v>
      </c>
      <c r="J86" s="1458" t="s">
        <v>1212</v>
      </c>
      <c r="K86" s="1458">
        <v>4</v>
      </c>
      <c r="L86" s="1458">
        <v>8</v>
      </c>
      <c r="M86" s="1458">
        <v>10</v>
      </c>
      <c r="N86" s="1458">
        <v>20</v>
      </c>
      <c r="O86" s="1458">
        <v>1</v>
      </c>
      <c r="P86" s="1458">
        <v>1</v>
      </c>
      <c r="Q86" s="1458">
        <v>1</v>
      </c>
      <c r="R86" s="1458">
        <v>19000</v>
      </c>
      <c r="S86" s="1458">
        <v>8</v>
      </c>
      <c r="T86" s="1439" t="s">
        <v>1212</v>
      </c>
      <c r="U86" s="1440"/>
      <c r="V86" s="1440"/>
      <c r="W86" s="1440"/>
      <c r="X86" s="1440"/>
      <c r="Y86" s="1440"/>
      <c r="Z86" s="1440"/>
      <c r="AA86" s="1440"/>
      <c r="AB86" s="1440"/>
      <c r="AC86" s="1440"/>
      <c r="AD86" s="1440"/>
      <c r="AE86" s="1440"/>
    </row>
    <row r="87" spans="2:31" x14ac:dyDescent="0.2">
      <c r="B87" s="1478" t="str">
        <f t="shared" si="4"/>
        <v>faisceau antimoléculaire ( Type : lourd) [14/7] - Portée :15/30/50/100, Cadence : 1-1, 8balles, Talents : Armes de arme lourde de tir.</v>
      </c>
      <c r="C87" s="518" t="s">
        <v>1348</v>
      </c>
      <c r="D87" s="518" t="s">
        <v>1282</v>
      </c>
      <c r="E87" s="518" t="s">
        <v>1343</v>
      </c>
      <c r="F87" s="518" t="s">
        <v>1224</v>
      </c>
      <c r="G87" s="518" t="s">
        <v>1349</v>
      </c>
      <c r="H87" s="518">
        <v>2</v>
      </c>
      <c r="I87" s="518">
        <v>14</v>
      </c>
      <c r="J87" s="518" t="s">
        <v>1212</v>
      </c>
      <c r="K87" s="518">
        <v>15</v>
      </c>
      <c r="L87" s="518">
        <v>30</v>
      </c>
      <c r="M87" s="518">
        <v>50</v>
      </c>
      <c r="N87" s="518">
        <v>100</v>
      </c>
      <c r="O87" s="518">
        <v>1</v>
      </c>
      <c r="P87" s="518">
        <v>1</v>
      </c>
      <c r="Q87" s="518">
        <v>8</v>
      </c>
      <c r="R87" s="518">
        <v>48000</v>
      </c>
      <c r="S87" s="518">
        <v>16</v>
      </c>
      <c r="T87" s="1439" t="s">
        <v>1212</v>
      </c>
      <c r="U87" s="1440"/>
      <c r="V87" s="1440"/>
      <c r="W87" s="1440"/>
      <c r="X87" s="1440"/>
      <c r="Y87" s="1440"/>
      <c r="Z87" s="1440"/>
      <c r="AA87" s="1440"/>
      <c r="AB87" s="1440"/>
      <c r="AC87" s="1440"/>
      <c r="AD87" s="1440"/>
      <c r="AE87" s="1440"/>
    </row>
    <row r="88" spans="2:31" x14ac:dyDescent="0.2">
      <c r="B88" s="1478" t="str">
        <f t="shared" si="4"/>
        <v>rayon à particules (rayon Hadès) ( Type : lourd) [40/7] - Portée :200/400/1800/3600, Cadence : 1-1, 4balles, Talents : Armes de arme lourde de tir.</v>
      </c>
      <c r="C88" s="518" t="s">
        <v>1350</v>
      </c>
      <c r="D88" s="518" t="s">
        <v>1282</v>
      </c>
      <c r="E88" s="518" t="s">
        <v>1343</v>
      </c>
      <c r="F88" s="518" t="s">
        <v>1224</v>
      </c>
      <c r="G88" s="518" t="s">
        <v>1351</v>
      </c>
      <c r="H88" s="518">
        <v>8</v>
      </c>
      <c r="I88" s="518">
        <v>40</v>
      </c>
      <c r="J88" s="518" t="s">
        <v>1212</v>
      </c>
      <c r="K88" s="518">
        <v>200</v>
      </c>
      <c r="L88" s="518">
        <v>400</v>
      </c>
      <c r="M88" s="518">
        <v>1800</v>
      </c>
      <c r="N88" s="518">
        <v>3600</v>
      </c>
      <c r="O88" s="518">
        <v>1</v>
      </c>
      <c r="P88" s="518">
        <v>1</v>
      </c>
      <c r="Q88" s="518">
        <v>4</v>
      </c>
      <c r="R88" s="518">
        <v>400000</v>
      </c>
      <c r="S88" s="518">
        <v>22</v>
      </c>
      <c r="T88" s="1439" t="s">
        <v>1212</v>
      </c>
      <c r="U88" s="1440"/>
      <c r="V88" s="1440"/>
      <c r="W88" s="1440"/>
      <c r="X88" s="1440"/>
      <c r="Y88" s="1440"/>
      <c r="Z88" s="1440"/>
      <c r="AA88" s="1440"/>
      <c r="AB88" s="1440"/>
      <c r="AC88" s="1440"/>
      <c r="AD88" s="1440"/>
      <c r="AE88" s="1440"/>
    </row>
    <row r="89" spans="2:31" ht="13.5" thickBot="1" x14ac:dyDescent="0.25">
      <c r="B89" s="1448" t="str">
        <f t="shared" si="4"/>
        <v>phaseur ( Type : lourd) [8/7] - Portée :60/100/200/400, Cadence : 1-12, 30balles, Talents : Armes de arme lourde de tir.</v>
      </c>
      <c r="C89" s="1450" t="s">
        <v>1352</v>
      </c>
      <c r="D89" s="1450" t="s">
        <v>1282</v>
      </c>
      <c r="E89" s="1450" t="s">
        <v>1343</v>
      </c>
      <c r="F89" s="1450" t="s">
        <v>1224</v>
      </c>
      <c r="G89" s="1450" t="s">
        <v>1349</v>
      </c>
      <c r="H89" s="1450">
        <v>4</v>
      </c>
      <c r="I89" s="1450">
        <v>8</v>
      </c>
      <c r="J89" s="1450" t="s">
        <v>1212</v>
      </c>
      <c r="K89" s="1450">
        <v>60</v>
      </c>
      <c r="L89" s="1450">
        <v>100</v>
      </c>
      <c r="M89" s="1450">
        <v>200</v>
      </c>
      <c r="N89" s="1450">
        <v>400</v>
      </c>
      <c r="O89" s="1450">
        <v>1</v>
      </c>
      <c r="P89" s="1450">
        <v>12</v>
      </c>
      <c r="Q89" s="1450">
        <v>30</v>
      </c>
      <c r="R89" s="1450">
        <v>28000</v>
      </c>
      <c r="S89" s="1450">
        <v>18</v>
      </c>
      <c r="T89" s="1488" t="s">
        <v>1212</v>
      </c>
      <c r="U89" s="1440"/>
      <c r="V89" s="1440"/>
      <c r="W89" s="1440"/>
      <c r="X89" s="1440"/>
      <c r="Y89" s="1440"/>
      <c r="Z89" s="1440"/>
      <c r="AA89" s="1440"/>
      <c r="AB89" s="1440"/>
      <c r="AC89" s="1440"/>
      <c r="AD89" s="1440"/>
      <c r="AE89" s="1440"/>
    </row>
    <row r="90" spans="2:31" x14ac:dyDescent="0.2">
      <c r="B90" s="1426" t="str">
        <f t="shared" si="4"/>
        <v>générateur d'onde de choc ( Type : lourd) [8/7] - Portée :5/10/20/40, Cadence : 1-1, 6balles, Talents : Armes de arme lourde de tir.</v>
      </c>
      <c r="C90" s="1428" t="s">
        <v>1353</v>
      </c>
      <c r="D90" s="1428" t="s">
        <v>1282</v>
      </c>
      <c r="E90" s="1428" t="s">
        <v>1343</v>
      </c>
      <c r="F90" s="1428" t="s">
        <v>1210</v>
      </c>
      <c r="G90" s="1428" t="s">
        <v>1354</v>
      </c>
      <c r="H90" s="1428">
        <v>2</v>
      </c>
      <c r="I90" s="1428">
        <v>8</v>
      </c>
      <c r="J90" s="1428">
        <v>12</v>
      </c>
      <c r="K90" s="1428">
        <v>5</v>
      </c>
      <c r="L90" s="1428">
        <v>10</v>
      </c>
      <c r="M90" s="1428">
        <v>20</v>
      </c>
      <c r="N90" s="1428">
        <v>40</v>
      </c>
      <c r="O90" s="1428">
        <v>1</v>
      </c>
      <c r="P90" s="1428">
        <v>1</v>
      </c>
      <c r="Q90" s="1428">
        <v>6</v>
      </c>
      <c r="R90" s="1428">
        <v>36000</v>
      </c>
      <c r="S90" s="1428">
        <v>12</v>
      </c>
      <c r="T90" s="1460" t="s">
        <v>1355</v>
      </c>
      <c r="U90" s="1440"/>
      <c r="V90" s="1440"/>
      <c r="W90" s="1440"/>
      <c r="X90" s="1440"/>
      <c r="Y90" s="1440"/>
      <c r="Z90" s="1440"/>
      <c r="AA90" s="1440"/>
      <c r="AB90" s="1440"/>
      <c r="AC90" s="1440"/>
      <c r="AD90" s="1440"/>
      <c r="AE90" s="1440"/>
    </row>
    <row r="91" spans="2:31" x14ac:dyDescent="0.2">
      <c r="B91" s="1478" t="str">
        <f t="shared" si="4"/>
        <v>lance-harpon antivéhicule ( Type : lourd) [10/7] - Portée :10/20/30/60, Cadence : 1-1, 1balles, Talents : Armes de arme lourde de tir.</v>
      </c>
      <c r="C91" s="518" t="s">
        <v>1344</v>
      </c>
      <c r="D91" s="518" t="s">
        <v>1282</v>
      </c>
      <c r="E91" s="518" t="s">
        <v>1343</v>
      </c>
      <c r="F91" s="518" t="s">
        <v>1210</v>
      </c>
      <c r="G91" s="518" t="s">
        <v>1356</v>
      </c>
      <c r="H91" s="518">
        <v>2</v>
      </c>
      <c r="I91" s="518">
        <v>10</v>
      </c>
      <c r="J91" s="518" t="s">
        <v>1212</v>
      </c>
      <c r="K91" s="518">
        <v>10</v>
      </c>
      <c r="L91" s="518">
        <v>20</v>
      </c>
      <c r="M91" s="518">
        <v>30</v>
      </c>
      <c r="N91" s="518">
        <v>60</v>
      </c>
      <c r="O91" s="518">
        <v>1</v>
      </c>
      <c r="P91" s="518">
        <v>1</v>
      </c>
      <c r="Q91" s="518">
        <v>1</v>
      </c>
      <c r="R91" s="518">
        <v>14000</v>
      </c>
      <c r="S91" s="518">
        <v>8</v>
      </c>
      <c r="T91" s="1439" t="s">
        <v>1212</v>
      </c>
      <c r="U91" s="1440"/>
      <c r="V91" s="1440"/>
      <c r="W91" s="1440"/>
      <c r="X91" s="1440"/>
      <c r="Y91" s="1440"/>
      <c r="Z91" s="1440"/>
      <c r="AA91" s="1440"/>
      <c r="AB91" s="1440"/>
      <c r="AC91" s="1440"/>
      <c r="AD91" s="1440"/>
      <c r="AE91" s="1440"/>
    </row>
    <row r="92" spans="2:31" x14ac:dyDescent="0.2">
      <c r="B92" s="1478" t="str">
        <f t="shared" si="4"/>
        <v>disrupteur soniquie d'attaque ( Type : lourd) [12/7] - Portée :5/10/20/40, Cadence : 1-1, 6balles, Talents : Armes de arme lourde de tir.</v>
      </c>
      <c r="C92" s="518" t="s">
        <v>1357</v>
      </c>
      <c r="D92" s="518" t="s">
        <v>1282</v>
      </c>
      <c r="E92" s="518" t="s">
        <v>1343</v>
      </c>
      <c r="F92" s="518" t="s">
        <v>1210</v>
      </c>
      <c r="G92" s="518" t="s">
        <v>1358</v>
      </c>
      <c r="H92" s="518">
        <v>3</v>
      </c>
      <c r="I92" s="518">
        <v>12</v>
      </c>
      <c r="J92" s="518">
        <v>4</v>
      </c>
      <c r="K92" s="518">
        <v>5</v>
      </c>
      <c r="L92" s="518">
        <v>10</v>
      </c>
      <c r="M92" s="518">
        <v>20</v>
      </c>
      <c r="N92" s="518">
        <v>40</v>
      </c>
      <c r="O92" s="518">
        <v>1</v>
      </c>
      <c r="P92" s="518">
        <v>1</v>
      </c>
      <c r="Q92" s="518">
        <v>6</v>
      </c>
      <c r="R92" s="518">
        <v>19000</v>
      </c>
      <c r="S92" s="518">
        <v>12</v>
      </c>
      <c r="T92" s="1439" t="s">
        <v>1355</v>
      </c>
      <c r="U92" s="1440"/>
      <c r="V92" s="1440"/>
      <c r="W92" s="1440"/>
      <c r="X92" s="1440"/>
      <c r="Y92" s="1440"/>
      <c r="Z92" s="1440"/>
      <c r="AA92" s="1440"/>
      <c r="AB92" s="1440"/>
      <c r="AC92" s="1440"/>
      <c r="AD92" s="1440"/>
      <c r="AE92" s="1440"/>
    </row>
    <row r="93" spans="2:31" x14ac:dyDescent="0.2">
      <c r="B93" s="1478" t="str">
        <f t="shared" si="4"/>
        <v>lance-harpon multiple antivéhicule ( Type : lourd) [14/7] - Portée :8/19/20/40, Cadence : 1-1, 1balles, Talents : Armes de arme lourde de tir.</v>
      </c>
      <c r="C93" s="1458" t="s">
        <v>1346</v>
      </c>
      <c r="D93" s="1458" t="s">
        <v>1282</v>
      </c>
      <c r="E93" s="518" t="s">
        <v>1343</v>
      </c>
      <c r="F93" s="518" t="s">
        <v>1210</v>
      </c>
      <c r="G93" s="1458" t="s">
        <v>1347</v>
      </c>
      <c r="H93" s="1458">
        <v>4</v>
      </c>
      <c r="I93" s="1458">
        <v>14</v>
      </c>
      <c r="J93" s="1458" t="s">
        <v>1212</v>
      </c>
      <c r="K93" s="1458">
        <v>8</v>
      </c>
      <c r="L93" s="1458">
        <v>19</v>
      </c>
      <c r="M93" s="1458">
        <v>20</v>
      </c>
      <c r="N93" s="1458">
        <v>40</v>
      </c>
      <c r="O93" s="1458">
        <v>1</v>
      </c>
      <c r="P93" s="1458">
        <v>1</v>
      </c>
      <c r="Q93" s="1458">
        <v>1</v>
      </c>
      <c r="R93" s="1458">
        <v>19000</v>
      </c>
      <c r="S93" s="1458">
        <v>8</v>
      </c>
      <c r="T93" s="1439" t="s">
        <v>1212</v>
      </c>
      <c r="U93" s="1440"/>
      <c r="V93" s="1440"/>
      <c r="W93" s="1440"/>
      <c r="X93" s="1440"/>
      <c r="Y93" s="1440"/>
      <c r="Z93" s="1440"/>
      <c r="AA93" s="1440"/>
      <c r="AB93" s="1440"/>
      <c r="AC93" s="1440"/>
      <c r="AD93" s="1440"/>
      <c r="AE93" s="1440"/>
    </row>
    <row r="94" spans="2:31" x14ac:dyDescent="0.2">
      <c r="B94" s="1478" t="str">
        <f t="shared" si="4"/>
        <v>canon d'assaut ( Type : lourd) [20/7] - Portée :50/100/200/400, Cadence : 1-6, 18balles, Talents : Armes de arme lourde de tir.</v>
      </c>
      <c r="C94" s="518" t="s">
        <v>1359</v>
      </c>
      <c r="D94" s="518" t="s">
        <v>1282</v>
      </c>
      <c r="E94" s="518" t="s">
        <v>1343</v>
      </c>
      <c r="F94" s="518" t="s">
        <v>1210</v>
      </c>
      <c r="G94" s="518" t="s">
        <v>1360</v>
      </c>
      <c r="H94" s="518">
        <v>4</v>
      </c>
      <c r="I94" s="518">
        <v>20</v>
      </c>
      <c r="J94" s="518" t="s">
        <v>1212</v>
      </c>
      <c r="K94" s="518">
        <v>50</v>
      </c>
      <c r="L94" s="518">
        <v>100</v>
      </c>
      <c r="M94" s="518">
        <v>200</v>
      </c>
      <c r="N94" s="518">
        <v>400</v>
      </c>
      <c r="O94" s="518">
        <v>1</v>
      </c>
      <c r="P94" s="518">
        <v>6</v>
      </c>
      <c r="Q94" s="518">
        <v>18</v>
      </c>
      <c r="R94" s="518">
        <v>22000</v>
      </c>
      <c r="S94" s="518">
        <v>14</v>
      </c>
      <c r="T94" s="1439" t="s">
        <v>1212</v>
      </c>
      <c r="U94" s="1440"/>
      <c r="V94" s="1440"/>
      <c r="W94" s="1440"/>
      <c r="X94" s="1440"/>
      <c r="Y94" s="1440"/>
      <c r="Z94" s="1440"/>
      <c r="AA94" s="1440"/>
      <c r="AB94" s="1440"/>
      <c r="AC94" s="1440"/>
      <c r="AD94" s="1440"/>
      <c r="AE94" s="1440"/>
    </row>
    <row r="95" spans="2:31" x14ac:dyDescent="0.2">
      <c r="B95" s="1432" t="str">
        <f t="shared" si="4"/>
        <v>faisceau antimoléculaire ( Type : lourd) [10/7] - Portée :30/60/90/180, Cadence : 1-1, 8balles, Talents : Armes de arme lourde de tir.</v>
      </c>
      <c r="C95" s="518" t="s">
        <v>1348</v>
      </c>
      <c r="D95" s="518" t="s">
        <v>1282</v>
      </c>
      <c r="E95" s="518" t="s">
        <v>1343</v>
      </c>
      <c r="F95" s="518" t="s">
        <v>1210</v>
      </c>
      <c r="G95" s="518" t="s">
        <v>1349</v>
      </c>
      <c r="H95" s="518">
        <v>2</v>
      </c>
      <c r="I95" s="518">
        <v>10</v>
      </c>
      <c r="J95" s="518" t="s">
        <v>1212</v>
      </c>
      <c r="K95" s="518">
        <v>30</v>
      </c>
      <c r="L95" s="518">
        <v>60</v>
      </c>
      <c r="M95" s="518">
        <v>90</v>
      </c>
      <c r="N95" s="518">
        <v>180</v>
      </c>
      <c r="O95" s="518">
        <v>1</v>
      </c>
      <c r="P95" s="518">
        <v>1</v>
      </c>
      <c r="Q95" s="518">
        <v>8</v>
      </c>
      <c r="R95" s="518">
        <v>48000</v>
      </c>
      <c r="S95" s="518">
        <v>16</v>
      </c>
      <c r="T95" s="1439" t="s">
        <v>1212</v>
      </c>
      <c r="U95" s="1440"/>
      <c r="V95" s="1440"/>
      <c r="W95" s="1440"/>
      <c r="X95" s="1440"/>
      <c r="Y95" s="1440"/>
      <c r="Z95" s="1440"/>
      <c r="AA95" s="1440"/>
      <c r="AB95" s="1440"/>
      <c r="AC95" s="1440"/>
      <c r="AD95" s="1440"/>
      <c r="AE95" s="1440"/>
    </row>
    <row r="96" spans="2:31" x14ac:dyDescent="0.2">
      <c r="B96" s="1478" t="str">
        <f t="shared" si="4"/>
        <v>rayon à particules (rayon Hadès) ( Type : lourd) [28/7] - Portée :90/200/900/1400, Cadence : 1-1, 4balles, Talents : Armes de arme lourde de tir.</v>
      </c>
      <c r="C96" s="518" t="s">
        <v>1350</v>
      </c>
      <c r="D96" s="518" t="s">
        <v>1282</v>
      </c>
      <c r="E96" s="518" t="s">
        <v>1343</v>
      </c>
      <c r="F96" s="518" t="s">
        <v>1210</v>
      </c>
      <c r="G96" s="518" t="s">
        <v>1351</v>
      </c>
      <c r="H96" s="518">
        <v>8</v>
      </c>
      <c r="I96" s="518">
        <v>28</v>
      </c>
      <c r="J96" s="518" t="s">
        <v>1212</v>
      </c>
      <c r="K96" s="518">
        <v>90</v>
      </c>
      <c r="L96" s="518">
        <v>200</v>
      </c>
      <c r="M96" s="518">
        <v>900</v>
      </c>
      <c r="N96" s="518">
        <v>1400</v>
      </c>
      <c r="O96" s="518">
        <v>1</v>
      </c>
      <c r="P96" s="518">
        <v>1</v>
      </c>
      <c r="Q96" s="518">
        <v>4</v>
      </c>
      <c r="R96" s="518">
        <v>400000</v>
      </c>
      <c r="S96" s="518">
        <v>22</v>
      </c>
      <c r="T96" s="1439" t="s">
        <v>1212</v>
      </c>
      <c r="U96" s="1440"/>
      <c r="V96" s="1440"/>
      <c r="W96" s="1440"/>
      <c r="X96" s="1440"/>
      <c r="Y96" s="1440"/>
      <c r="Z96" s="1440"/>
      <c r="AA96" s="1440"/>
      <c r="AB96" s="1440"/>
      <c r="AC96" s="1440"/>
      <c r="AD96" s="1440"/>
      <c r="AE96" s="1440"/>
    </row>
    <row r="97" spans="2:31" x14ac:dyDescent="0.2">
      <c r="B97" s="1432" t="str">
        <f t="shared" si="4"/>
        <v>lance-flamme ( Type : lourd) [10/7] - Portée :5/10/15/30, Cadence : 1-1, 12balles, Talents : Armes de arme lourde de tir.</v>
      </c>
      <c r="C97" s="518" t="s">
        <v>1361</v>
      </c>
      <c r="D97" s="518" t="s">
        <v>1282</v>
      </c>
      <c r="E97" s="518" t="s">
        <v>1343</v>
      </c>
      <c r="F97" s="518" t="s">
        <v>1210</v>
      </c>
      <c r="G97" s="518" t="s">
        <v>1303</v>
      </c>
      <c r="H97" s="518">
        <v>2</v>
      </c>
      <c r="I97" s="518">
        <v>10</v>
      </c>
      <c r="J97" s="518" t="s">
        <v>1212</v>
      </c>
      <c r="K97" s="518">
        <v>5</v>
      </c>
      <c r="L97" s="518">
        <v>10</v>
      </c>
      <c r="M97" s="518">
        <v>15</v>
      </c>
      <c r="N97" s="518">
        <v>30</v>
      </c>
      <c r="O97" s="518">
        <v>1</v>
      </c>
      <c r="P97" s="518">
        <v>1</v>
      </c>
      <c r="Q97" s="518">
        <v>12</v>
      </c>
      <c r="R97" s="518">
        <v>6000</v>
      </c>
      <c r="S97" s="518">
        <v>6</v>
      </c>
      <c r="T97" s="1439" t="s">
        <v>1362</v>
      </c>
      <c r="U97" s="1440"/>
      <c r="V97" s="1440"/>
      <c r="W97" s="1440"/>
      <c r="X97" s="1440"/>
      <c r="Y97" s="1440"/>
      <c r="Z97" s="1440"/>
      <c r="AA97" s="1440"/>
      <c r="AB97" s="1440"/>
      <c r="AC97" s="1440"/>
      <c r="AD97" s="1440"/>
      <c r="AE97" s="1440"/>
    </row>
    <row r="98" spans="2:31" ht="13.5" thickBot="1" x14ac:dyDescent="0.25">
      <c r="B98" s="1448" t="str">
        <f t="shared" si="4"/>
        <v>phaseur ( Type : lourd) [8/7] - Portée :100/200/400/800, Cadence : 1-12, 30balles, Talents : Armes de arme lourde de tir.</v>
      </c>
      <c r="C98" s="1450" t="s">
        <v>1352</v>
      </c>
      <c r="D98" s="1450" t="s">
        <v>1282</v>
      </c>
      <c r="E98" s="1450" t="s">
        <v>1343</v>
      </c>
      <c r="F98" s="1450" t="s">
        <v>1210</v>
      </c>
      <c r="G98" s="1450" t="s">
        <v>1349</v>
      </c>
      <c r="H98" s="1450">
        <v>4</v>
      </c>
      <c r="I98" s="1450">
        <v>8</v>
      </c>
      <c r="J98" s="1450" t="s">
        <v>1212</v>
      </c>
      <c r="K98" s="1450">
        <v>100</v>
      </c>
      <c r="L98" s="1450">
        <v>200</v>
      </c>
      <c r="M98" s="1450">
        <v>400</v>
      </c>
      <c r="N98" s="1450">
        <v>800</v>
      </c>
      <c r="O98" s="1450">
        <v>1</v>
      </c>
      <c r="P98" s="1450">
        <v>12</v>
      </c>
      <c r="Q98" s="1450">
        <v>30</v>
      </c>
      <c r="R98" s="1450">
        <v>28000</v>
      </c>
      <c r="S98" s="1450">
        <v>18</v>
      </c>
      <c r="T98" s="1488" t="s">
        <v>1212</v>
      </c>
      <c r="U98" s="1440"/>
      <c r="V98" s="1440"/>
      <c r="W98" s="1440"/>
      <c r="X98" s="1440"/>
      <c r="Y98" s="1440"/>
      <c r="Z98" s="1440"/>
      <c r="AA98" s="1440"/>
      <c r="AB98" s="1440"/>
      <c r="AC98" s="1440"/>
      <c r="AD98" s="1440"/>
      <c r="AE98" s="1440"/>
    </row>
    <row r="99" spans="2:31" ht="13.5" thickBot="1" x14ac:dyDescent="0.25">
      <c r="B99" s="1440"/>
      <c r="C99" s="1440"/>
      <c r="D99" s="1440"/>
      <c r="E99" s="1440"/>
      <c r="F99" s="1440"/>
      <c r="G99" s="1440"/>
      <c r="H99" s="1440"/>
      <c r="I99" s="1440"/>
      <c r="J99" s="1440"/>
      <c r="K99" s="1440"/>
      <c r="L99" s="1440"/>
      <c r="M99" s="1440"/>
      <c r="N99" s="1440"/>
      <c r="O99" s="1440"/>
      <c r="P99" s="1440"/>
      <c r="Q99" s="1440"/>
      <c r="R99" s="1440"/>
      <c r="S99" s="1440"/>
      <c r="T99" s="1440"/>
      <c r="U99" s="1440"/>
      <c r="V99" s="1440"/>
      <c r="W99" s="1440"/>
      <c r="X99" s="1440"/>
      <c r="Y99" s="1440"/>
      <c r="Z99" s="1440"/>
      <c r="AA99" s="1440"/>
      <c r="AB99" s="1440"/>
      <c r="AC99" s="1440"/>
      <c r="AD99" s="1440"/>
      <c r="AE99" s="1440"/>
    </row>
    <row r="100" spans="2:31" ht="13.5" thickBot="1" x14ac:dyDescent="0.25">
      <c r="B100" s="1454" t="s">
        <v>1363</v>
      </c>
      <c r="C100" s="1440"/>
      <c r="D100" s="1440"/>
      <c r="E100" s="1440"/>
      <c r="F100" s="1440"/>
      <c r="G100" s="1440"/>
      <c r="H100" s="1440"/>
      <c r="I100" s="1440"/>
      <c r="J100" s="1440"/>
      <c r="K100" s="1440"/>
      <c r="L100" s="1440"/>
      <c r="M100" s="1440"/>
      <c r="N100" s="1440"/>
      <c r="O100" s="1440"/>
      <c r="P100" s="1440"/>
      <c r="Q100" s="1440"/>
      <c r="R100" s="1440"/>
      <c r="S100" s="1440"/>
      <c r="T100" s="1440"/>
      <c r="U100" s="1440"/>
      <c r="V100" s="1440"/>
      <c r="W100" s="1440"/>
      <c r="X100" s="1440"/>
      <c r="Y100" s="1440"/>
      <c r="Z100" s="1440"/>
      <c r="AA100" s="1440"/>
      <c r="AB100" s="1440"/>
      <c r="AC100" s="1440"/>
      <c r="AD100" s="1440"/>
      <c r="AE100" s="1440"/>
    </row>
    <row r="101" spans="2:31" x14ac:dyDescent="0.2">
      <c r="B101" s="1426" t="str">
        <f t="shared" ref="B101:B106" si="5">C101&amp;" ( Type : "&amp;D101&amp;") ["&amp;I101&amp;"/"&amp;7&amp;"] - Portée :"&amp;K101&amp;"/"&amp;L101&amp;"/"&amp;M101&amp;"/"&amp;N101&amp;", Cadence : "&amp;O101&amp;"-"&amp;P101&amp;", "&amp;Q101&amp;"balles, Talents : Armes de "&amp;E101&amp;"."</f>
        <v>lance-harpon ( Type : moyen) [3/7] - Portée :6/12/28/56, Cadence : 1-1, 1balles, Talents : Armes de arme de trait.</v>
      </c>
      <c r="C101" s="1428" t="s">
        <v>1226</v>
      </c>
      <c r="D101" s="1428" t="s">
        <v>1330</v>
      </c>
      <c r="E101" s="1428" t="s">
        <v>1363</v>
      </c>
      <c r="F101" s="1428" t="s">
        <v>1224</v>
      </c>
      <c r="G101" s="1428" t="s">
        <v>1364</v>
      </c>
      <c r="H101" s="1428">
        <v>1</v>
      </c>
      <c r="I101" s="1428">
        <v>3</v>
      </c>
      <c r="J101" s="1428" t="s">
        <v>1212</v>
      </c>
      <c r="K101" s="1428">
        <v>6</v>
      </c>
      <c r="L101" s="1428">
        <v>12</v>
      </c>
      <c r="M101" s="1428">
        <v>28</v>
      </c>
      <c r="N101" s="1428">
        <v>56</v>
      </c>
      <c r="O101" s="1428">
        <v>1</v>
      </c>
      <c r="P101" s="1428">
        <v>1</v>
      </c>
      <c r="Q101" s="1428">
        <v>1</v>
      </c>
      <c r="R101" s="1428">
        <v>800</v>
      </c>
      <c r="S101" s="1460">
        <v>1</v>
      </c>
      <c r="T101" s="1468"/>
      <c r="U101" s="1440"/>
      <c r="V101" s="1440"/>
      <c r="W101" s="1440"/>
      <c r="X101" s="1440"/>
      <c r="Y101" s="1440"/>
      <c r="Z101" s="1440"/>
      <c r="AA101" s="1440"/>
      <c r="AB101" s="1440"/>
      <c r="AC101" s="1440"/>
      <c r="AD101" s="1440"/>
      <c r="AE101" s="1440"/>
    </row>
    <row r="102" spans="2:31" ht="13.5" thickBot="1" x14ac:dyDescent="0.25">
      <c r="B102" s="1477" t="str">
        <f t="shared" si="5"/>
        <v>lance-harpon multiple ( Type : moyen) [6/7] - Portée :4/8/16/32, Cadence : 1-1, 2balles, Talents : Armes de arme de trait.</v>
      </c>
      <c r="C102" s="1450" t="s">
        <v>1228</v>
      </c>
      <c r="D102" s="1450" t="s">
        <v>1330</v>
      </c>
      <c r="E102" s="1450" t="s">
        <v>1363</v>
      </c>
      <c r="F102" s="1450" t="s">
        <v>1224</v>
      </c>
      <c r="G102" s="1450" t="s">
        <v>1365</v>
      </c>
      <c r="H102" s="1450">
        <v>1</v>
      </c>
      <c r="I102" s="1450">
        <v>6</v>
      </c>
      <c r="J102" s="1450" t="s">
        <v>1212</v>
      </c>
      <c r="K102" s="1450">
        <v>4</v>
      </c>
      <c r="L102" s="1450">
        <v>8</v>
      </c>
      <c r="M102" s="1450">
        <v>16</v>
      </c>
      <c r="N102" s="1450">
        <v>32</v>
      </c>
      <c r="O102" s="1450">
        <v>1</v>
      </c>
      <c r="P102" s="1450">
        <v>1</v>
      </c>
      <c r="Q102" s="1450">
        <v>2</v>
      </c>
      <c r="R102" s="1450">
        <v>2000</v>
      </c>
      <c r="S102" s="1462">
        <v>2</v>
      </c>
      <c r="T102" s="1468"/>
      <c r="U102" s="1440"/>
      <c r="V102" s="1440"/>
      <c r="W102" s="1440"/>
      <c r="X102" s="1440"/>
      <c r="Y102" s="1440"/>
      <c r="Z102" s="1440"/>
      <c r="AA102" s="1440"/>
      <c r="AB102" s="1440"/>
      <c r="AC102" s="1440"/>
      <c r="AD102" s="1440"/>
      <c r="AE102" s="1440"/>
    </row>
    <row r="103" spans="2:31" x14ac:dyDescent="0.2">
      <c r="B103" s="1478" t="str">
        <f t="shared" si="5"/>
        <v>arc ( Type : moyen) [bonus +2/7] - Portée :20/60/140/260, Cadence : 1-1, 1balles, Talents : Armes de arme de trait.</v>
      </c>
      <c r="C103" s="1458" t="s">
        <v>1366</v>
      </c>
      <c r="D103" s="1458" t="s">
        <v>1330</v>
      </c>
      <c r="E103" s="1458" t="s">
        <v>1363</v>
      </c>
      <c r="F103" s="1458" t="s">
        <v>1210</v>
      </c>
      <c r="G103" s="1458" t="s">
        <v>1225</v>
      </c>
      <c r="H103" s="1458" t="s">
        <v>1212</v>
      </c>
      <c r="I103" s="1458" t="s">
        <v>1234</v>
      </c>
      <c r="J103" s="1458" t="s">
        <v>1212</v>
      </c>
      <c r="K103" s="1458">
        <v>20</v>
      </c>
      <c r="L103" s="1458">
        <v>60</v>
      </c>
      <c r="M103" s="1458">
        <v>140</v>
      </c>
      <c r="N103" s="1458">
        <v>260</v>
      </c>
      <c r="O103" s="1458">
        <v>1</v>
      </c>
      <c r="P103" s="1458">
        <v>1</v>
      </c>
      <c r="Q103" s="1458">
        <v>1</v>
      </c>
      <c r="R103" s="1458">
        <v>800</v>
      </c>
      <c r="S103" s="1481">
        <v>14</v>
      </c>
      <c r="T103" s="1468"/>
      <c r="U103" s="1440"/>
      <c r="V103" s="1440"/>
      <c r="W103" s="1440"/>
      <c r="X103" s="1440"/>
      <c r="Y103" s="1440"/>
      <c r="Z103" s="1440"/>
      <c r="AA103" s="1440"/>
      <c r="AB103" s="1440"/>
      <c r="AC103" s="1440"/>
      <c r="AD103" s="1440"/>
      <c r="AE103" s="1440"/>
    </row>
    <row r="104" spans="2:31" x14ac:dyDescent="0.2">
      <c r="B104" s="1432" t="str">
        <f t="shared" si="5"/>
        <v>arbalète ( Type : moyen) [6/7] - Portée :40/90/190/380, Cadence : 1-1, 1balles, Talents : Armes de arme de trait.</v>
      </c>
      <c r="C104" s="518" t="s">
        <v>1367</v>
      </c>
      <c r="D104" s="518" t="s">
        <v>1330</v>
      </c>
      <c r="E104" s="518" t="s">
        <v>1363</v>
      </c>
      <c r="F104" s="518" t="s">
        <v>1210</v>
      </c>
      <c r="G104" s="518" t="s">
        <v>1368</v>
      </c>
      <c r="H104" s="518" t="s">
        <v>1212</v>
      </c>
      <c r="I104" s="518">
        <v>6</v>
      </c>
      <c r="J104" s="518" t="s">
        <v>1212</v>
      </c>
      <c r="K104" s="518">
        <v>40</v>
      </c>
      <c r="L104" s="518">
        <v>90</v>
      </c>
      <c r="M104" s="518">
        <v>190</v>
      </c>
      <c r="N104" s="518">
        <v>380</v>
      </c>
      <c r="O104" s="518">
        <v>1</v>
      </c>
      <c r="P104" s="518">
        <v>1</v>
      </c>
      <c r="Q104" s="518">
        <v>1</v>
      </c>
      <c r="R104" s="518">
        <v>1200</v>
      </c>
      <c r="S104" s="1439">
        <v>16</v>
      </c>
      <c r="T104" s="1468"/>
      <c r="U104" s="1440"/>
      <c r="V104" s="1440"/>
      <c r="W104" s="1440"/>
      <c r="X104" s="1440"/>
      <c r="Y104" s="1440"/>
      <c r="Z104" s="1440"/>
      <c r="AA104" s="1440"/>
      <c r="AB104" s="1440"/>
      <c r="AC104" s="1440"/>
      <c r="AD104" s="1440"/>
      <c r="AE104" s="1440"/>
    </row>
    <row r="105" spans="2:31" x14ac:dyDescent="0.2">
      <c r="B105" s="1478" t="str">
        <f t="shared" si="5"/>
        <v>lance-harpon ( Type : moyen) [5/7] - Portée :10/20/60/120, Cadence : 1-1, 1balles, Talents : Armes de arme de trait.</v>
      </c>
      <c r="C105" s="1458" t="s">
        <v>1226</v>
      </c>
      <c r="D105" s="1458" t="s">
        <v>1330</v>
      </c>
      <c r="E105" s="1458" t="s">
        <v>1363</v>
      </c>
      <c r="F105" s="1458" t="s">
        <v>1210</v>
      </c>
      <c r="G105" s="1458" t="s">
        <v>1364</v>
      </c>
      <c r="H105" s="1458">
        <v>1</v>
      </c>
      <c r="I105" s="1458">
        <v>5</v>
      </c>
      <c r="J105" s="1458" t="s">
        <v>1212</v>
      </c>
      <c r="K105" s="1458">
        <v>10</v>
      </c>
      <c r="L105" s="1458">
        <v>20</v>
      </c>
      <c r="M105" s="1458">
        <v>60</v>
      </c>
      <c r="N105" s="1458">
        <v>120</v>
      </c>
      <c r="O105" s="1458">
        <v>1</v>
      </c>
      <c r="P105" s="1458">
        <v>1</v>
      </c>
      <c r="Q105" s="1458">
        <v>1</v>
      </c>
      <c r="R105" s="1458">
        <v>800</v>
      </c>
      <c r="S105" s="1481">
        <v>1</v>
      </c>
      <c r="T105" s="1468"/>
      <c r="U105" s="1440"/>
      <c r="V105" s="1440"/>
      <c r="W105" s="1440"/>
      <c r="X105" s="1440"/>
      <c r="Y105" s="1440"/>
      <c r="Z105" s="1440"/>
      <c r="AA105" s="1440"/>
      <c r="AB105" s="1440"/>
      <c r="AC105" s="1440"/>
      <c r="AD105" s="1440"/>
      <c r="AE105" s="1440"/>
    </row>
    <row r="106" spans="2:31" ht="13.5" thickBot="1" x14ac:dyDescent="0.25">
      <c r="B106" s="1448" t="str">
        <f t="shared" si="5"/>
        <v>lance-harpon multiple ( Type : moyen) [8/7] - Portée :30/50/90/180, Cadence : 1-1, 2balles, Talents : Armes de arme de trait.</v>
      </c>
      <c r="C106" s="1450" t="s">
        <v>1228</v>
      </c>
      <c r="D106" s="1450" t="s">
        <v>1330</v>
      </c>
      <c r="E106" s="1450" t="s">
        <v>1363</v>
      </c>
      <c r="F106" s="1450" t="s">
        <v>1210</v>
      </c>
      <c r="G106" s="1450" t="s">
        <v>1365</v>
      </c>
      <c r="H106" s="1450">
        <v>1</v>
      </c>
      <c r="I106" s="1450">
        <v>8</v>
      </c>
      <c r="J106" s="1450" t="s">
        <v>1212</v>
      </c>
      <c r="K106" s="1450">
        <v>30</v>
      </c>
      <c r="L106" s="1450">
        <v>50</v>
      </c>
      <c r="M106" s="1450">
        <v>90</v>
      </c>
      <c r="N106" s="1450">
        <v>180</v>
      </c>
      <c r="O106" s="1450">
        <v>1</v>
      </c>
      <c r="P106" s="1450">
        <v>1</v>
      </c>
      <c r="Q106" s="1450">
        <v>2</v>
      </c>
      <c r="R106" s="1450">
        <v>2000</v>
      </c>
      <c r="S106" s="1462">
        <v>2</v>
      </c>
      <c r="T106" s="1468"/>
      <c r="U106" s="1440"/>
      <c r="V106" s="1440"/>
      <c r="W106" s="1440"/>
      <c r="X106" s="1440"/>
      <c r="Y106" s="1440"/>
      <c r="Z106" s="1440"/>
      <c r="AA106" s="1440"/>
      <c r="AB106" s="1440"/>
      <c r="AC106" s="1440"/>
      <c r="AD106" s="1440"/>
      <c r="AE106" s="1440"/>
    </row>
    <row r="107" spans="2:31" x14ac:dyDescent="0.2">
      <c r="B107" s="1468"/>
      <c r="C107" s="473"/>
      <c r="D107" s="473"/>
      <c r="E107" s="516"/>
      <c r="F107" s="516"/>
      <c r="G107" s="516"/>
      <c r="H107" s="516"/>
      <c r="I107" s="473"/>
      <c r="J107" s="473"/>
      <c r="K107" s="473"/>
      <c r="L107" s="473"/>
      <c r="M107" s="473"/>
      <c r="N107" s="473"/>
      <c r="O107" s="473"/>
      <c r="P107" s="473"/>
      <c r="Q107" s="473"/>
      <c r="R107" s="473"/>
      <c r="S107" s="473"/>
      <c r="T107" s="473"/>
    </row>
    <row r="108" spans="2:31" x14ac:dyDescent="0.2">
      <c r="B108" s="1468"/>
      <c r="C108" s="473"/>
      <c r="D108" s="473"/>
      <c r="E108" s="516"/>
      <c r="F108" s="516"/>
      <c r="G108" s="516"/>
      <c r="H108" s="516"/>
      <c r="I108" s="473"/>
      <c r="J108" s="473"/>
      <c r="K108" s="473"/>
      <c r="L108" s="473"/>
      <c r="M108" s="473"/>
      <c r="N108" s="473"/>
      <c r="O108" s="473"/>
      <c r="P108" s="473"/>
      <c r="Q108" s="473"/>
      <c r="R108" s="473"/>
      <c r="S108" s="473"/>
      <c r="T108" s="473"/>
    </row>
    <row r="109" spans="2:31" x14ac:dyDescent="0.2">
      <c r="B109" s="1468"/>
      <c r="C109" s="473"/>
      <c r="D109" s="473"/>
      <c r="E109" s="516"/>
      <c r="F109" s="516"/>
      <c r="G109" s="516"/>
      <c r="H109" s="516"/>
      <c r="I109" s="473"/>
      <c r="J109" s="473"/>
      <c r="K109" s="473"/>
      <c r="L109" s="473"/>
      <c r="M109" s="473"/>
      <c r="N109" s="473"/>
      <c r="O109" s="473"/>
      <c r="P109" s="473"/>
      <c r="Q109" s="473"/>
      <c r="R109" s="473"/>
      <c r="S109" s="473"/>
      <c r="T109" s="473"/>
    </row>
  </sheetData>
  <phoneticPr fontId="67" type="noConversion"/>
  <pageMargins left="0.78740157499999996" right="0.78740157499999996" top="0.984251969" bottom="0.984251969" header="0.4921259845" footer="0.4921259845"/>
  <pageSetup paperSize="9" orientation="portrait" horizontalDpi="360" verticalDpi="36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 enableFormatConditionsCalculation="0">
    <tabColor indexed="42"/>
    <pageSetUpPr fitToPage="1"/>
  </sheetPr>
  <dimension ref="A1:AS373"/>
  <sheetViews>
    <sheetView tabSelected="1" zoomScaleNormal="100" workbookViewId="0">
      <selection activeCell="C4" sqref="C4"/>
    </sheetView>
  </sheetViews>
  <sheetFormatPr baseColWidth="10" defaultColWidth="0" defaultRowHeight="15" x14ac:dyDescent="0.2"/>
  <cols>
    <col min="1" max="1" width="11.42578125" style="1" customWidth="1"/>
    <col min="2" max="2" width="1.42578125" style="179" customWidth="1"/>
    <col min="3" max="10" width="3.140625" style="519" customWidth="1"/>
    <col min="11" max="11" width="4.7109375" style="519" customWidth="1"/>
    <col min="12" max="15" width="3.140625" style="519" customWidth="1"/>
    <col min="16" max="16" width="4.140625" style="519" customWidth="1"/>
    <col min="17" max="30" width="3.140625" style="519" customWidth="1"/>
    <col min="31" max="34" width="3.140625" style="179" customWidth="1"/>
    <col min="35" max="43" width="3.140625" style="5" customWidth="1"/>
    <col min="44" max="44" width="3.140625" style="1" customWidth="1"/>
    <col min="45" max="45" width="1" style="1" customWidth="1"/>
  </cols>
  <sheetData>
    <row r="1" spans="2:43" ht="159.75" customHeight="1" x14ac:dyDescent="0.2">
      <c r="B1" s="3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  <c r="N1" s="549"/>
      <c r="O1" s="549"/>
      <c r="P1" s="549"/>
      <c r="Q1" s="549"/>
      <c r="R1" s="549"/>
      <c r="S1" s="549"/>
      <c r="T1" s="549"/>
      <c r="U1" s="549"/>
      <c r="V1" s="549"/>
      <c r="W1" s="549"/>
      <c r="X1" s="549"/>
      <c r="Y1" s="549"/>
      <c r="Z1" s="549"/>
      <c r="AA1" s="549"/>
      <c r="AB1" s="549"/>
      <c r="AC1" s="549"/>
      <c r="AD1" s="549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2:43" x14ac:dyDescent="0.2">
      <c r="B2" s="3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  <c r="N2" s="549"/>
      <c r="O2" s="549"/>
      <c r="P2" s="549"/>
      <c r="Q2" s="549"/>
      <c r="R2" s="549"/>
      <c r="S2" s="549"/>
      <c r="T2" s="549"/>
      <c r="U2" s="549"/>
      <c r="V2" s="549"/>
      <c r="W2" s="549"/>
      <c r="X2" s="549"/>
      <c r="Y2" s="549"/>
      <c r="Z2" s="549"/>
      <c r="AA2" s="549"/>
      <c r="AB2" s="549"/>
      <c r="AC2" s="549"/>
      <c r="AD2" s="549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2:43" x14ac:dyDescent="0.2">
      <c r="B3" s="3"/>
      <c r="C3" s="1489" t="s">
        <v>1369</v>
      </c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  <c r="Q3" s="549"/>
      <c r="R3" s="549"/>
      <c r="S3" s="549"/>
      <c r="T3" s="549"/>
      <c r="U3" s="549"/>
      <c r="V3" s="549"/>
      <c r="W3" s="549"/>
      <c r="X3" s="549"/>
      <c r="Y3" s="549"/>
      <c r="Z3" s="549"/>
      <c r="AA3" s="549"/>
      <c r="AB3" s="549"/>
      <c r="AC3" s="549"/>
      <c r="AD3" s="549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2:43" x14ac:dyDescent="0.2">
      <c r="B4" s="3"/>
      <c r="C4" s="1489"/>
      <c r="D4" s="549"/>
      <c r="E4" s="549"/>
      <c r="F4" s="549"/>
      <c r="G4" s="549"/>
      <c r="H4" s="549"/>
      <c r="I4" s="549"/>
      <c r="J4" s="549"/>
      <c r="K4" s="549"/>
      <c r="L4" s="549"/>
      <c r="M4" s="549"/>
      <c r="N4" s="549"/>
      <c r="O4" s="549"/>
      <c r="P4" s="549"/>
      <c r="Q4" s="549"/>
      <c r="R4" s="549"/>
      <c r="S4" s="549"/>
      <c r="T4" s="549"/>
      <c r="U4" s="549"/>
      <c r="V4" s="549"/>
      <c r="W4" s="549"/>
      <c r="X4" s="549"/>
      <c r="Y4" s="549"/>
      <c r="Z4" s="549"/>
      <c r="AA4" s="549"/>
      <c r="AB4" s="549"/>
      <c r="AC4" s="549"/>
      <c r="AD4" s="549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2:43" x14ac:dyDescent="0.2">
      <c r="B5" s="3"/>
      <c r="C5" s="549"/>
      <c r="D5" s="549"/>
      <c r="E5" s="549"/>
      <c r="F5" s="549"/>
      <c r="G5" s="549"/>
      <c r="H5" s="549"/>
      <c r="I5" s="549"/>
      <c r="J5" s="549"/>
      <c r="K5" s="549"/>
      <c r="L5" s="549"/>
      <c r="M5" s="549"/>
      <c r="N5" s="549"/>
      <c r="O5" s="549"/>
      <c r="P5" s="549"/>
      <c r="Q5" s="549"/>
      <c r="R5" s="549"/>
      <c r="S5" s="549"/>
      <c r="T5" s="549"/>
      <c r="U5" s="549"/>
      <c r="V5" s="549"/>
      <c r="W5" s="549"/>
      <c r="X5" s="549"/>
      <c r="Y5" s="549"/>
      <c r="Z5" s="549"/>
      <c r="AA5" s="549"/>
      <c r="AB5" s="549"/>
      <c r="AC5" s="549"/>
      <c r="AD5" s="549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2:43" x14ac:dyDescent="0.2">
      <c r="B6" s="3"/>
      <c r="C6" s="549"/>
      <c r="D6" s="549"/>
      <c r="E6" s="549"/>
      <c r="F6" s="549"/>
      <c r="G6" s="549"/>
      <c r="H6" s="549"/>
      <c r="I6" s="549"/>
      <c r="J6" s="549"/>
      <c r="K6" s="549"/>
      <c r="L6" s="549"/>
      <c r="M6" s="549"/>
      <c r="N6" s="549"/>
      <c r="O6" s="549"/>
      <c r="P6" s="549"/>
      <c r="Q6" s="549"/>
      <c r="R6" s="549"/>
      <c r="S6" s="549"/>
      <c r="T6" s="549"/>
      <c r="U6" s="549"/>
      <c r="V6" s="549"/>
      <c r="W6" s="549"/>
      <c r="X6" s="549"/>
      <c r="Y6" s="549"/>
      <c r="Z6" s="549"/>
      <c r="AA6" s="549"/>
      <c r="AB6" s="549"/>
      <c r="AC6" s="549"/>
      <c r="AD6" s="549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2:43" x14ac:dyDescent="0.2">
      <c r="B7" s="3"/>
      <c r="C7" s="549"/>
      <c r="D7" s="549"/>
      <c r="E7" s="549"/>
      <c r="F7" s="549"/>
      <c r="G7" s="549"/>
      <c r="H7" s="549"/>
      <c r="I7" s="549"/>
      <c r="J7" s="549"/>
      <c r="K7" s="549"/>
      <c r="L7" s="549"/>
      <c r="M7" s="549"/>
      <c r="N7" s="549"/>
      <c r="O7" s="549"/>
      <c r="P7" s="549"/>
      <c r="Q7" s="549"/>
      <c r="R7" s="549"/>
      <c r="S7" s="549"/>
      <c r="T7" s="549"/>
      <c r="U7" s="549"/>
      <c r="V7" s="549"/>
      <c r="W7" s="549"/>
      <c r="X7" s="549"/>
      <c r="Y7" s="549"/>
      <c r="Z7" s="549"/>
      <c r="AA7" s="549"/>
      <c r="AB7" s="549"/>
      <c r="AC7" s="549"/>
      <c r="AD7" s="549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2:43" x14ac:dyDescent="0.2">
      <c r="B8" s="3"/>
      <c r="C8" s="549"/>
      <c r="D8" s="549"/>
      <c r="E8" s="549"/>
      <c r="F8" s="549"/>
      <c r="G8" s="549"/>
      <c r="H8" s="549"/>
      <c r="I8" s="549"/>
      <c r="J8" s="549"/>
      <c r="K8" s="549"/>
      <c r="L8" s="549"/>
      <c r="M8" s="549"/>
      <c r="N8" s="549"/>
      <c r="O8" s="549"/>
      <c r="P8" s="549"/>
      <c r="Q8" s="549"/>
      <c r="R8" s="549"/>
      <c r="S8" s="549"/>
      <c r="T8" s="549"/>
      <c r="U8" s="549"/>
      <c r="V8" s="549"/>
      <c r="W8" s="549"/>
      <c r="X8" s="549"/>
      <c r="Y8" s="549"/>
      <c r="Z8" s="549"/>
      <c r="AA8" s="549"/>
      <c r="AB8" s="549"/>
      <c r="AC8" s="549"/>
      <c r="AD8" s="549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</row>
    <row r="9" spans="2:43" ht="15" customHeight="1" x14ac:dyDescent="0.3">
      <c r="B9" s="1"/>
      <c r="C9" s="2"/>
      <c r="D9" s="3"/>
      <c r="E9" s="1"/>
      <c r="F9" s="1"/>
      <c r="G9" s="1"/>
      <c r="H9" s="1"/>
      <c r="I9" s="1"/>
      <c r="J9" s="4" t="s">
        <v>27</v>
      </c>
      <c r="K9" s="1498"/>
      <c r="L9" s="1499"/>
      <c r="M9" s="1499"/>
      <c r="N9" s="1499"/>
      <c r="O9" s="1499"/>
      <c r="P9" s="1499"/>
      <c r="Q9" s="1499"/>
      <c r="R9" s="1499"/>
      <c r="S9" s="1500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4" t="s">
        <v>28</v>
      </c>
      <c r="AG9" s="1498"/>
      <c r="AH9" s="1499"/>
      <c r="AI9" s="1499"/>
      <c r="AJ9" s="1499"/>
      <c r="AK9" s="1499"/>
      <c r="AL9" s="1499"/>
      <c r="AM9" s="1499"/>
      <c r="AN9" s="1499"/>
      <c r="AO9" s="1500"/>
      <c r="AP9" s="1"/>
      <c r="AQ9" s="1"/>
    </row>
    <row r="10" spans="2:43" ht="15" customHeight="1" x14ac:dyDescent="0.3">
      <c r="B10" s="1"/>
      <c r="C10" s="2"/>
      <c r="D10" s="3"/>
      <c r="E10" s="1"/>
      <c r="F10" s="1"/>
      <c r="G10" s="1"/>
      <c r="H10" s="1"/>
      <c r="I10" s="1"/>
      <c r="J10" s="549"/>
      <c r="K10" s="549"/>
      <c r="L10" s="549"/>
      <c r="M10" s="549"/>
      <c r="N10" s="549"/>
      <c r="O10" s="549"/>
      <c r="P10" s="549"/>
      <c r="Q10" s="549"/>
      <c r="R10" s="549"/>
      <c r="S10" s="549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</row>
    <row r="11" spans="2:43" x14ac:dyDescent="0.2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3"/>
      <c r="AM11" s="3"/>
      <c r="AN11" s="3"/>
      <c r="AO11" s="3"/>
      <c r="AP11" s="3"/>
      <c r="AQ11" s="3"/>
    </row>
    <row r="12" spans="2:43" ht="15.75" x14ac:dyDescent="0.25">
      <c r="B12" s="3"/>
      <c r="C12" s="6" t="s">
        <v>29</v>
      </c>
      <c r="D12" s="3"/>
      <c r="E12" s="3"/>
      <c r="F12" s="3"/>
      <c r="G12" s="3"/>
      <c r="H12" s="3"/>
      <c r="I12" s="3"/>
      <c r="J12" s="3"/>
      <c r="K12" s="6" t="s">
        <v>30</v>
      </c>
      <c r="L12" s="3"/>
      <c r="M12" s="3"/>
      <c r="N12" s="3"/>
      <c r="O12" s="3"/>
      <c r="P12" s="3"/>
      <c r="Q12" s="3"/>
      <c r="R12" s="856" t="s">
        <v>31</v>
      </c>
      <c r="S12" s="3"/>
      <c r="T12" s="3"/>
      <c r="U12" s="3"/>
      <c r="V12" s="3"/>
      <c r="W12" s="3"/>
      <c r="X12" s="3"/>
      <c r="Y12" s="6" t="s">
        <v>32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</row>
    <row r="13" spans="2:43" x14ac:dyDescent="0.2"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</row>
    <row r="14" spans="2:43" x14ac:dyDescent="0.2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</row>
    <row r="15" spans="2:43" x14ac:dyDescent="0.2">
      <c r="B15" s="3"/>
      <c r="C15" s="3"/>
      <c r="D15" s="7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2:43" ht="15.75" x14ac:dyDescent="0.25">
      <c r="B16" s="3"/>
      <c r="C16" s="3"/>
      <c r="D16" s="7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6" t="s">
        <v>33</v>
      </c>
      <c r="S16" s="3"/>
      <c r="T16" s="8">
        <f>INDEX(TABAge,IdceAge)</f>
        <v>16</v>
      </c>
      <c r="U16" s="9"/>
      <c r="V16" s="6" t="s">
        <v>34</v>
      </c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2:43" ht="15.75" x14ac:dyDescent="0.25">
      <c r="B17" s="3"/>
      <c r="C17" s="6" t="s">
        <v>35</v>
      </c>
      <c r="D17" s="3"/>
      <c r="E17" s="10"/>
      <c r="F17" s="3"/>
      <c r="G17" s="3"/>
      <c r="H17" s="3"/>
      <c r="I17" s="3"/>
      <c r="J17" s="3"/>
      <c r="K17" s="3"/>
      <c r="L17" s="11"/>
      <c r="M17" s="3"/>
      <c r="N17" s="3"/>
      <c r="O17" s="3"/>
      <c r="P17" s="3"/>
      <c r="Q17" s="3"/>
      <c r="R17" s="6" t="s">
        <v>842</v>
      </c>
      <c r="S17" s="3"/>
      <c r="T17" s="3"/>
      <c r="U17" s="3"/>
      <c r="V17" s="3"/>
      <c r="W17" s="3"/>
      <c r="X17" s="3"/>
      <c r="Y17" s="10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2:43" x14ac:dyDescent="0.2">
      <c r="B18" s="3"/>
      <c r="C18" s="3"/>
      <c r="D18" s="7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2:43" ht="12.75" customHeight="1" x14ac:dyDescent="0.2"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861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2:43" x14ac:dyDescent="0.2">
      <c r="B20" s="3"/>
      <c r="C20" s="3"/>
      <c r="D20" s="7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2:43" x14ac:dyDescent="0.2">
      <c r="B21" s="3"/>
      <c r="C21" s="3"/>
      <c r="D21" s="7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2:43" x14ac:dyDescent="0.2">
      <c r="B22" s="3"/>
      <c r="C22" s="3"/>
      <c r="D22" s="7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2:43" x14ac:dyDescent="0.2">
      <c r="B23" s="3"/>
      <c r="C23" s="3"/>
      <c r="D23" s="7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2:43" x14ac:dyDescent="0.2">
      <c r="B24" s="3"/>
      <c r="C24" s="3"/>
      <c r="D24" s="7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2:43" x14ac:dyDescent="0.2">
      <c r="B25" s="3"/>
      <c r="C25" s="927" t="s">
        <v>36</v>
      </c>
      <c r="D25" s="7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2:43" x14ac:dyDescent="0.2">
      <c r="B26" s="3"/>
      <c r="C26" s="927" t="s">
        <v>1137</v>
      </c>
      <c r="D26" s="7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1306" t="s">
        <v>1138</v>
      </c>
      <c r="R26" s="12"/>
      <c r="S26" s="12"/>
      <c r="T26" s="12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2:43" x14ac:dyDescent="0.2">
      <c r="B27" s="3"/>
      <c r="C27" s="927" t="s">
        <v>37</v>
      </c>
      <c r="D27" s="7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12"/>
      <c r="R27" s="12"/>
      <c r="S27" s="862" t="s">
        <v>38</v>
      </c>
      <c r="T27" s="12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2:43" ht="15.75" thickBot="1" x14ac:dyDescent="0.25">
      <c r="B28" s="3"/>
      <c r="C28" s="927" t="s">
        <v>1139</v>
      </c>
      <c r="D28" s="7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2:43" ht="16.5" thickBot="1" x14ac:dyDescent="0.3">
      <c r="B29" s="3"/>
      <c r="C29" s="3"/>
      <c r="D29" s="7"/>
      <c r="E29" s="3"/>
      <c r="F29" s="3"/>
      <c r="G29" s="3"/>
      <c r="H29" s="3"/>
      <c r="I29" s="3"/>
      <c r="J29" s="3"/>
      <c r="K29" s="13"/>
      <c r="L29" s="14"/>
      <c r="M29" s="3"/>
      <c r="N29" s="3"/>
      <c r="O29" s="3"/>
      <c r="P29" s="3"/>
      <c r="Q29" s="3"/>
      <c r="R29" s="3"/>
      <c r="S29" s="15" t="s">
        <v>39</v>
      </c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7"/>
      <c r="AH29" s="3"/>
      <c r="AI29" s="3"/>
      <c r="AJ29" s="3"/>
      <c r="AK29" s="3"/>
      <c r="AL29" s="3"/>
      <c r="AM29" s="3"/>
      <c r="AN29" s="3"/>
      <c r="AO29" s="3"/>
      <c r="AP29" s="3"/>
      <c r="AQ29" s="3"/>
    </row>
    <row r="30" spans="2:43" ht="16.5" thickTop="1" x14ac:dyDescent="0.25">
      <c r="B30" s="3"/>
      <c r="C30" s="3"/>
      <c r="D30" s="18" t="s">
        <v>40</v>
      </c>
      <c r="E30" s="19"/>
      <c r="F30" s="19"/>
      <c r="G30" s="19"/>
      <c r="H30" s="19"/>
      <c r="I30" s="19"/>
      <c r="J30" s="20"/>
      <c r="K30" s="1046">
        <v>11</v>
      </c>
      <c r="L30" s="21"/>
      <c r="M30" s="22">
        <f>INDEX(Race,IdceRace,2)</f>
        <v>0</v>
      </c>
      <c r="N30" s="23"/>
      <c r="O30" s="1494"/>
      <c r="P30" s="1495"/>
      <c r="Q30" s="1494"/>
      <c r="R30" s="1495"/>
      <c r="S30" s="24">
        <f>ForI+INDEX(Race,IdceRace,2)+MDForce+MDForceAge</f>
        <v>11</v>
      </c>
      <c r="T30" s="25"/>
      <c r="U30" s="26"/>
      <c r="V30" s="27" t="s">
        <v>41</v>
      </c>
      <c r="W30" s="28" t="str">
        <f t="shared" ref="W30:W39" si="0">IF(S30&lt;3,UPPER(LEFT(D30,1))&amp;LOWER(RIGHT(D30,LEN(D30)-1))&amp;"&gt;3",IF(S30&gt;24,UPPER(LEFT(D30,1))&amp;LOWER(RIGHT(D30,LEN(D30)-1))&amp;"&lt;24",""))</f>
        <v/>
      </c>
      <c r="X30" s="28"/>
      <c r="Y30" s="28"/>
      <c r="Z30" s="28"/>
      <c r="AA30" s="29"/>
      <c r="AB30" s="30" t="str">
        <f t="shared" ref="AB30:AB39" si="1">V30</f>
        <v>Ø</v>
      </c>
      <c r="AC30" s="28" t="str">
        <f>IF(For&gt;1.5*Gab,"Force&lt;1.5*Gabarit","")</f>
        <v/>
      </c>
      <c r="AD30" s="31"/>
      <c r="AE30" s="31"/>
      <c r="AF30" s="31"/>
      <c r="AG30" s="32"/>
      <c r="AH30" s="3"/>
      <c r="AI30" s="3"/>
      <c r="AJ30" s="3"/>
      <c r="AK30" s="3"/>
      <c r="AL30" s="3">
        <v>3</v>
      </c>
      <c r="AM30" s="3"/>
      <c r="AN30" s="3"/>
      <c r="AO30" s="3"/>
      <c r="AP30" s="3"/>
      <c r="AQ30" s="3"/>
    </row>
    <row r="31" spans="2:43" ht="15.75" x14ac:dyDescent="0.25">
      <c r="B31" s="3"/>
      <c r="C31" s="3"/>
      <c r="D31" s="33" t="s">
        <v>42</v>
      </c>
      <c r="E31" s="34"/>
      <c r="F31" s="34"/>
      <c r="G31" s="34"/>
      <c r="H31" s="34"/>
      <c r="I31" s="34"/>
      <c r="J31" s="35"/>
      <c r="K31" s="1047">
        <v>11</v>
      </c>
      <c r="L31" s="36"/>
      <c r="M31" s="37">
        <f>INDEX(Race,IdceRace,3)</f>
        <v>0</v>
      </c>
      <c r="N31" s="38"/>
      <c r="O31" s="1492"/>
      <c r="P31" s="1493"/>
      <c r="Q31" s="1492"/>
      <c r="R31" s="1493"/>
      <c r="S31" s="39">
        <f>GabI+INDEX(Race,IdceRace,3)+MDGabarit+MDGabaritAge</f>
        <v>11</v>
      </c>
      <c r="T31" s="40"/>
      <c r="U31" s="41"/>
      <c r="V31" s="27" t="str">
        <f t="shared" ref="V31:V39" si="2">V30</f>
        <v>Ø</v>
      </c>
      <c r="W31" s="28" t="str">
        <f t="shared" si="0"/>
        <v/>
      </c>
      <c r="X31" s="42"/>
      <c r="Y31" s="42"/>
      <c r="Z31" s="42"/>
      <c r="AA31" s="31"/>
      <c r="AB31" s="30" t="str">
        <f t="shared" si="1"/>
        <v>Ø</v>
      </c>
      <c r="AC31" s="31"/>
      <c r="AD31" s="31"/>
      <c r="AE31" s="31"/>
      <c r="AF31" s="31"/>
      <c r="AG31" s="32"/>
      <c r="AH31" s="3"/>
      <c r="AI31" s="3"/>
      <c r="AJ31" s="3"/>
      <c r="AK31" s="3"/>
      <c r="AL31" s="3">
        <v>4</v>
      </c>
      <c r="AM31" s="3"/>
      <c r="AN31" s="3"/>
      <c r="AO31" s="3"/>
      <c r="AP31" s="3"/>
      <c r="AQ31" s="3"/>
    </row>
    <row r="32" spans="2:43" ht="15.75" x14ac:dyDescent="0.25">
      <c r="B32" s="3"/>
      <c r="C32" s="3"/>
      <c r="D32" s="33" t="s">
        <v>43</v>
      </c>
      <c r="E32" s="34"/>
      <c r="F32" s="34"/>
      <c r="G32" s="34"/>
      <c r="H32" s="34"/>
      <c r="I32" s="34"/>
      <c r="J32" s="35"/>
      <c r="K32" s="1047">
        <v>11</v>
      </c>
      <c r="L32" s="36"/>
      <c r="M32" s="37">
        <f>INDEX(Race,IdceRace,4)</f>
        <v>0</v>
      </c>
      <c r="N32" s="38"/>
      <c r="O32" s="1492"/>
      <c r="P32" s="1493"/>
      <c r="Q32" s="1492"/>
      <c r="R32" s="1493"/>
      <c r="S32" s="39">
        <f>ChaI+INDEX(Race,IdceRace,4)+MDCharisme+MDCharismeAge</f>
        <v>11</v>
      </c>
      <c r="T32" s="40"/>
      <c r="U32" s="41"/>
      <c r="V32" s="27" t="str">
        <f t="shared" si="2"/>
        <v>Ø</v>
      </c>
      <c r="W32" s="28" t="str">
        <f t="shared" si="0"/>
        <v/>
      </c>
      <c r="X32" s="42"/>
      <c r="Y32" s="42"/>
      <c r="Z32" s="42"/>
      <c r="AA32" s="31"/>
      <c r="AB32" s="30" t="str">
        <f t="shared" si="1"/>
        <v>Ø</v>
      </c>
      <c r="AC32" s="31"/>
      <c r="AD32" s="31"/>
      <c r="AE32" s="31"/>
      <c r="AF32" s="31"/>
      <c r="AG32" s="32"/>
      <c r="AH32" s="3"/>
      <c r="AI32" s="3"/>
      <c r="AJ32" s="3"/>
      <c r="AK32" s="3"/>
      <c r="AL32" s="3">
        <v>5</v>
      </c>
      <c r="AM32" s="3"/>
      <c r="AN32" s="3"/>
      <c r="AO32" s="3"/>
      <c r="AP32" s="3"/>
      <c r="AQ32" s="3"/>
    </row>
    <row r="33" spans="2:43" ht="15.75" x14ac:dyDescent="0.25">
      <c r="B33" s="3"/>
      <c r="C33" s="3"/>
      <c r="D33" s="33" t="s">
        <v>44</v>
      </c>
      <c r="E33" s="34"/>
      <c r="F33" s="34"/>
      <c r="G33" s="34"/>
      <c r="H33" s="34"/>
      <c r="I33" s="34"/>
      <c r="J33" s="35"/>
      <c r="K33" s="1047">
        <v>11</v>
      </c>
      <c r="L33" s="36"/>
      <c r="M33" s="37">
        <f>INDEX(Race,IdceRace,5)</f>
        <v>0</v>
      </c>
      <c r="N33" s="38"/>
      <c r="O33" s="1492"/>
      <c r="P33" s="1493"/>
      <c r="Q33" s="1492"/>
      <c r="R33" s="1493"/>
      <c r="S33" s="39">
        <f>IntI+INDEX(Race,IdceRace,5)+MDInt+MDIntAge</f>
        <v>11</v>
      </c>
      <c r="T33" s="40"/>
      <c r="U33" s="41"/>
      <c r="V33" s="27" t="str">
        <f t="shared" si="2"/>
        <v>Ø</v>
      </c>
      <c r="W33" s="28" t="str">
        <f t="shared" si="0"/>
        <v/>
      </c>
      <c r="X33" s="42"/>
      <c r="Y33" s="42"/>
      <c r="Z33" s="42"/>
      <c r="AA33" s="31"/>
      <c r="AB33" s="30" t="str">
        <f t="shared" si="1"/>
        <v>Ø</v>
      </c>
      <c r="AC33" s="31"/>
      <c r="AD33" s="31"/>
      <c r="AE33" s="31"/>
      <c r="AF33" s="31"/>
      <c r="AG33" s="32"/>
      <c r="AH33" s="3"/>
      <c r="AI33" s="3"/>
      <c r="AJ33" s="3"/>
      <c r="AK33" s="3"/>
      <c r="AL33" s="3">
        <v>6</v>
      </c>
      <c r="AM33" s="3"/>
      <c r="AN33" s="3"/>
      <c r="AO33" s="3"/>
      <c r="AP33" s="3"/>
      <c r="AQ33" s="3"/>
    </row>
    <row r="34" spans="2:43" ht="15.75" x14ac:dyDescent="0.25">
      <c r="B34" s="3"/>
      <c r="C34" s="3"/>
      <c r="D34" s="33" t="s">
        <v>45</v>
      </c>
      <c r="E34" s="34"/>
      <c r="F34" s="34"/>
      <c r="G34" s="34"/>
      <c r="H34" s="34"/>
      <c r="I34" s="34"/>
      <c r="J34" s="35"/>
      <c r="K34" s="1047">
        <v>11</v>
      </c>
      <c r="L34" s="36"/>
      <c r="M34" s="37">
        <f>INDEX(Race,IdceRace,6)</f>
        <v>0</v>
      </c>
      <c r="N34" s="38"/>
      <c r="O34" s="1492"/>
      <c r="P34" s="1493"/>
      <c r="Q34" s="1492"/>
      <c r="R34" s="1493"/>
      <c r="S34" s="39">
        <f>VolI+INDEX(Race,IdceRace,6)+MDVolonte+MDVolonteAge</f>
        <v>11</v>
      </c>
      <c r="T34" s="40"/>
      <c r="U34" s="41"/>
      <c r="V34" s="27" t="str">
        <f t="shared" si="2"/>
        <v>Ø</v>
      </c>
      <c r="W34" s="28" t="str">
        <f t="shared" si="0"/>
        <v/>
      </c>
      <c r="X34" s="42"/>
      <c r="Y34" s="42"/>
      <c r="Z34" s="42"/>
      <c r="AA34" s="31"/>
      <c r="AB34" s="30" t="str">
        <f t="shared" si="1"/>
        <v>Ø</v>
      </c>
      <c r="AC34" s="31"/>
      <c r="AD34" s="31"/>
      <c r="AE34" s="31"/>
      <c r="AF34" s="31"/>
      <c r="AG34" s="32"/>
      <c r="AH34" s="3"/>
      <c r="AI34" s="3"/>
      <c r="AJ34" s="3"/>
      <c r="AK34" s="3"/>
      <c r="AL34" s="3">
        <v>7</v>
      </c>
      <c r="AM34" s="3"/>
      <c r="AN34" s="3"/>
      <c r="AO34" s="3"/>
      <c r="AP34" s="3"/>
      <c r="AQ34" s="3"/>
    </row>
    <row r="35" spans="2:43" ht="15.75" x14ac:dyDescent="0.25">
      <c r="B35" s="3"/>
      <c r="C35" s="3"/>
      <c r="D35" s="33" t="s">
        <v>46</v>
      </c>
      <c r="E35" s="34"/>
      <c r="F35" s="34"/>
      <c r="G35" s="34"/>
      <c r="H35" s="34"/>
      <c r="I35" s="34"/>
      <c r="J35" s="35"/>
      <c r="K35" s="1047">
        <v>11</v>
      </c>
      <c r="L35" s="36"/>
      <c r="M35" s="37">
        <f>INDEX(Race,IdceRace,7)</f>
        <v>0</v>
      </c>
      <c r="N35" s="38"/>
      <c r="O35" s="1492"/>
      <c r="P35" s="1493"/>
      <c r="Q35" s="1492"/>
      <c r="R35" s="1493"/>
      <c r="S35" s="39">
        <f>ResI+INDEX(Race,IdceRace,7)+MDResistance+MDResistanceAge</f>
        <v>11</v>
      </c>
      <c r="T35" s="40"/>
      <c r="U35" s="41"/>
      <c r="V35" s="27" t="str">
        <f t="shared" si="2"/>
        <v>Ø</v>
      </c>
      <c r="W35" s="28" t="str">
        <f t="shared" si="0"/>
        <v/>
      </c>
      <c r="X35" s="42"/>
      <c r="Y35" s="42"/>
      <c r="Z35" s="42"/>
      <c r="AA35" s="31"/>
      <c r="AB35" s="30" t="str">
        <f t="shared" si="1"/>
        <v>Ø</v>
      </c>
      <c r="AC35" s="31"/>
      <c r="AD35" s="31"/>
      <c r="AE35" s="31"/>
      <c r="AF35" s="31"/>
      <c r="AG35" s="32"/>
      <c r="AH35" s="3"/>
      <c r="AI35" s="3"/>
      <c r="AJ35" s="3"/>
      <c r="AK35" s="3"/>
      <c r="AL35" s="3">
        <v>8</v>
      </c>
      <c r="AM35" s="3"/>
      <c r="AN35" s="3"/>
      <c r="AO35" s="3"/>
      <c r="AP35" s="3"/>
      <c r="AQ35" s="3"/>
    </row>
    <row r="36" spans="2:43" ht="15.75" x14ac:dyDescent="0.25">
      <c r="B36" s="3"/>
      <c r="C36" s="3"/>
      <c r="D36" s="33" t="s">
        <v>47</v>
      </c>
      <c r="E36" s="34"/>
      <c r="F36" s="34"/>
      <c r="G36" s="34"/>
      <c r="H36" s="34"/>
      <c r="I36" s="34"/>
      <c r="J36" s="35"/>
      <c r="K36" s="1047">
        <v>11</v>
      </c>
      <c r="L36" s="36"/>
      <c r="M36" s="37">
        <f>INDEX(Race,IdceRace,8)</f>
        <v>0</v>
      </c>
      <c r="N36" s="38"/>
      <c r="O36" s="1492"/>
      <c r="P36" s="1493"/>
      <c r="Q36" s="1492"/>
      <c r="R36" s="1493"/>
      <c r="S36" s="39">
        <f>AgiI+INDEX(Race,IdceRace,8)+MDAgilite+MDAgiliteAge</f>
        <v>11</v>
      </c>
      <c r="T36" s="40"/>
      <c r="U36" s="41"/>
      <c r="V36" s="27" t="str">
        <f t="shared" si="2"/>
        <v>Ø</v>
      </c>
      <c r="W36" s="28" t="str">
        <f t="shared" si="0"/>
        <v/>
      </c>
      <c r="X36" s="42"/>
      <c r="Y36" s="42"/>
      <c r="Z36" s="42"/>
      <c r="AA36" s="31"/>
      <c r="AB36" s="30" t="str">
        <f t="shared" si="1"/>
        <v>Ø</v>
      </c>
      <c r="AC36" s="31"/>
      <c r="AD36" s="31"/>
      <c r="AE36" s="31"/>
      <c r="AF36" s="31"/>
      <c r="AG36" s="32"/>
      <c r="AH36" s="3"/>
      <c r="AI36" s="3"/>
      <c r="AJ36" s="3"/>
      <c r="AK36" s="3"/>
      <c r="AL36" s="3">
        <v>9</v>
      </c>
      <c r="AM36" s="3"/>
      <c r="AN36" s="3"/>
      <c r="AO36" s="3"/>
      <c r="AP36" s="3"/>
      <c r="AQ36" s="3"/>
    </row>
    <row r="37" spans="2:43" ht="15.75" x14ac:dyDescent="0.25">
      <c r="B37" s="3"/>
      <c r="C37" s="3"/>
      <c r="D37" s="33" t="s">
        <v>48</v>
      </c>
      <c r="E37" s="34"/>
      <c r="F37" s="34"/>
      <c r="G37" s="34"/>
      <c r="H37" s="34"/>
      <c r="I37" s="34"/>
      <c r="J37" s="35"/>
      <c r="K37" s="1047">
        <v>11</v>
      </c>
      <c r="L37" s="36"/>
      <c r="M37" s="37">
        <f>INDEX(Race,IdceRace,9)</f>
        <v>0</v>
      </c>
      <c r="N37" s="38"/>
      <c r="O37" s="1492"/>
      <c r="P37" s="1493"/>
      <c r="Q37" s="1492"/>
      <c r="R37" s="1493"/>
      <c r="S37" s="39">
        <f>SgFdI+INDEX(Race,IdceRace,9)+MDSangFroid+MDSangFroidAge</f>
        <v>11</v>
      </c>
      <c r="T37" s="40"/>
      <c r="U37" s="41"/>
      <c r="V37" s="27" t="str">
        <f t="shared" si="2"/>
        <v>Ø</v>
      </c>
      <c r="W37" s="28" t="str">
        <f t="shared" si="0"/>
        <v/>
      </c>
      <c r="X37" s="31"/>
      <c r="Y37" s="31"/>
      <c r="Z37" s="31"/>
      <c r="AA37" s="31"/>
      <c r="AB37" s="30" t="str">
        <f t="shared" si="1"/>
        <v>Ø</v>
      </c>
      <c r="AC37" s="31"/>
      <c r="AD37" s="31"/>
      <c r="AE37" s="31"/>
      <c r="AF37" s="31"/>
      <c r="AG37" s="32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2:43" ht="15.75" x14ac:dyDescent="0.25">
      <c r="B38" s="3"/>
      <c r="C38" s="3"/>
      <c r="D38" s="33" t="s">
        <v>49</v>
      </c>
      <c r="E38" s="34"/>
      <c r="F38" s="34"/>
      <c r="G38" s="34"/>
      <c r="H38" s="34"/>
      <c r="I38" s="34"/>
      <c r="J38" s="35"/>
      <c r="K38" s="1047">
        <v>11</v>
      </c>
      <c r="L38" s="36"/>
      <c r="M38" s="37">
        <f>INDEX(Race,IdceRace,10)</f>
        <v>0</v>
      </c>
      <c r="N38" s="38"/>
      <c r="O38" s="1492"/>
      <c r="P38" s="1493"/>
      <c r="Q38" s="1492"/>
      <c r="R38" s="1493"/>
      <c r="S38" s="39">
        <f>InstI+INDEX(Race,IdceRace,10)+MDInstinct+MDInstinctAge</f>
        <v>11</v>
      </c>
      <c r="T38" s="40"/>
      <c r="U38" s="41"/>
      <c r="V38" s="27" t="str">
        <f t="shared" si="2"/>
        <v>Ø</v>
      </c>
      <c r="W38" s="28" t="str">
        <f t="shared" si="0"/>
        <v/>
      </c>
      <c r="X38" s="31"/>
      <c r="Y38" s="31"/>
      <c r="Z38" s="31"/>
      <c r="AA38" s="31"/>
      <c r="AB38" s="30" t="str">
        <f t="shared" si="1"/>
        <v>Ø</v>
      </c>
      <c r="AC38" s="31"/>
      <c r="AD38" s="31"/>
      <c r="AE38" s="31"/>
      <c r="AF38" s="31"/>
      <c r="AG38" s="32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2:43" ht="16.5" thickBot="1" x14ac:dyDescent="0.3">
      <c r="B39" s="3"/>
      <c r="C39" s="3"/>
      <c r="D39" s="43" t="s">
        <v>50</v>
      </c>
      <c r="E39" s="44"/>
      <c r="F39" s="44"/>
      <c r="G39" s="44"/>
      <c r="H39" s="44"/>
      <c r="I39" s="44"/>
      <c r="J39" s="45"/>
      <c r="K39" s="1048">
        <v>11</v>
      </c>
      <c r="L39" s="46"/>
      <c r="M39" s="47">
        <f>INDEX(Race,IdceRace,11)</f>
        <v>0</v>
      </c>
      <c r="N39" s="48"/>
      <c r="O39" s="1496"/>
      <c r="P39" s="1497"/>
      <c r="Q39" s="1496"/>
      <c r="R39" s="1497"/>
      <c r="S39" s="49">
        <f>RapI+INDEX(Race,IdceRace,11)+MDRapidite+MDRapiditeAge</f>
        <v>11</v>
      </c>
      <c r="T39" s="50"/>
      <c r="U39" s="51"/>
      <c r="V39" s="52" t="str">
        <f t="shared" si="2"/>
        <v>Ø</v>
      </c>
      <c r="W39" s="53" t="str">
        <f t="shared" si="0"/>
        <v/>
      </c>
      <c r="X39" s="54"/>
      <c r="Y39" s="54"/>
      <c r="Z39" s="54"/>
      <c r="AA39" s="54"/>
      <c r="AB39" s="55" t="str">
        <f t="shared" si="1"/>
        <v>Ø</v>
      </c>
      <c r="AC39" s="54"/>
      <c r="AD39" s="54"/>
      <c r="AE39" s="54"/>
      <c r="AF39" s="54"/>
      <c r="AG39" s="56"/>
      <c r="AH39" s="3"/>
      <c r="AI39" s="3"/>
      <c r="AJ39" s="3"/>
      <c r="AK39" s="3"/>
      <c r="AL39" s="3"/>
      <c r="AM39" s="3"/>
      <c r="AN39" s="3"/>
      <c r="AO39" s="3"/>
      <c r="AP39" s="3"/>
      <c r="AQ39" s="3"/>
    </row>
    <row r="40" spans="2:43" ht="15.75" thickBot="1" x14ac:dyDescent="0.25">
      <c r="B40" s="3"/>
      <c r="C40" s="3"/>
      <c r="D40" s="57"/>
      <c r="E40" s="3"/>
      <c r="F40" s="3"/>
      <c r="G40" s="3"/>
      <c r="H40" s="3"/>
      <c r="I40" s="3"/>
      <c r="J40" s="873" t="s">
        <v>51</v>
      </c>
      <c r="K40" s="910">
        <f>SUM(K30:K39)</f>
        <v>110</v>
      </c>
      <c r="L40" s="581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</row>
    <row r="41" spans="2:43" x14ac:dyDescent="0.2">
      <c r="B41" s="3"/>
      <c r="C41" s="3"/>
      <c r="D41" s="57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</row>
    <row r="42" spans="2:43" x14ac:dyDescent="0.2">
      <c r="B42" s="3"/>
      <c r="C42" s="3"/>
      <c r="D42" s="57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</row>
    <row r="43" spans="2:43" x14ac:dyDescent="0.2">
      <c r="B43" s="3"/>
      <c r="C43" s="3"/>
      <c r="D43" s="57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2:43" x14ac:dyDescent="0.2">
      <c r="B44" s="3"/>
      <c r="C44" s="3"/>
      <c r="D44" s="57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2:43" x14ac:dyDescent="0.2">
      <c r="B45" s="3"/>
      <c r="C45" s="3"/>
      <c r="D45" s="57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2:43" x14ac:dyDescent="0.2">
      <c r="B46" s="3"/>
      <c r="C46" s="3"/>
      <c r="D46" s="572" t="s">
        <v>622</v>
      </c>
      <c r="E46" s="12"/>
      <c r="F46" s="12"/>
      <c r="G46" s="12"/>
      <c r="H46" s="12"/>
      <c r="I46" s="12"/>
      <c r="J46" s="12"/>
      <c r="K46" s="12"/>
      <c r="L46" s="12"/>
      <c r="M46" s="12"/>
      <c r="N46" s="573" t="s">
        <v>121</v>
      </c>
      <c r="O46" s="579">
        <v>0</v>
      </c>
      <c r="P46" s="580"/>
      <c r="Q46" s="3"/>
      <c r="R46" s="3"/>
      <c r="S46" s="12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2:43" x14ac:dyDescent="0.2">
      <c r="B47" s="3"/>
      <c r="C47" s="3"/>
      <c r="D47" s="572" t="s">
        <v>624</v>
      </c>
      <c r="E47" s="574"/>
      <c r="F47" s="12"/>
      <c r="G47" s="12"/>
      <c r="H47" s="12"/>
      <c r="I47" s="12"/>
      <c r="J47" s="12"/>
      <c r="K47" s="12"/>
      <c r="L47" s="12"/>
      <c r="M47" s="12"/>
      <c r="N47" s="573" t="s">
        <v>121</v>
      </c>
      <c r="O47" s="1049">
        <v>0</v>
      </c>
      <c r="P47" s="1050"/>
      <c r="Q47" s="3"/>
      <c r="R47" s="3"/>
      <c r="S47" s="12"/>
      <c r="T47" s="58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2:43" x14ac:dyDescent="0.2">
      <c r="B48" s="3"/>
      <c r="C48" s="3"/>
      <c r="D48" s="572" t="s">
        <v>627</v>
      </c>
      <c r="E48" s="574"/>
      <c r="F48" s="12"/>
      <c r="G48" s="12"/>
      <c r="H48" s="12"/>
      <c r="I48" s="12"/>
      <c r="J48" s="572" t="s">
        <v>296</v>
      </c>
      <c r="K48" s="3"/>
      <c r="L48" s="12"/>
      <c r="M48" s="12"/>
      <c r="N48" s="573" t="s">
        <v>121</v>
      </c>
      <c r="O48" s="1049">
        <v>0</v>
      </c>
      <c r="P48" s="1050"/>
      <c r="Q48" s="3"/>
      <c r="R48" s="3"/>
      <c r="S48" s="12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2:43" x14ac:dyDescent="0.2">
      <c r="B49" s="3"/>
      <c r="C49" s="3"/>
      <c r="D49" s="12"/>
      <c r="E49" s="574"/>
      <c r="F49" s="12"/>
      <c r="G49" s="12"/>
      <c r="H49" s="12"/>
      <c r="I49" s="12"/>
      <c r="J49" s="572" t="s">
        <v>628</v>
      </c>
      <c r="K49" s="3"/>
      <c r="L49" s="12"/>
      <c r="M49" s="12"/>
      <c r="N49" s="573" t="s">
        <v>121</v>
      </c>
      <c r="O49" s="1049">
        <v>0</v>
      </c>
      <c r="P49" s="1050"/>
      <c r="Q49" s="3"/>
      <c r="R49" s="3"/>
      <c r="S49" s="12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2:43" x14ac:dyDescent="0.2">
      <c r="B50" s="3"/>
      <c r="C50" s="3"/>
      <c r="D50" s="12"/>
      <c r="E50" s="574"/>
      <c r="F50" s="12"/>
      <c r="G50" s="12"/>
      <c r="H50" s="12"/>
      <c r="I50" s="12"/>
      <c r="J50" s="572" t="s">
        <v>629</v>
      </c>
      <c r="K50" s="3"/>
      <c r="L50" s="12"/>
      <c r="M50" s="12"/>
      <c r="N50" s="573" t="s">
        <v>121</v>
      </c>
      <c r="O50" s="1049">
        <v>0</v>
      </c>
      <c r="P50" s="1050"/>
      <c r="Q50" s="3"/>
      <c r="R50" s="3"/>
      <c r="S50" s="12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2:43" x14ac:dyDescent="0.2">
      <c r="B51" s="3"/>
      <c r="C51" s="3"/>
      <c r="D51" s="12"/>
      <c r="E51" s="574"/>
      <c r="F51" s="12"/>
      <c r="G51" s="12"/>
      <c r="H51" s="12"/>
      <c r="I51" s="12"/>
      <c r="J51" s="572" t="s">
        <v>291</v>
      </c>
      <c r="K51" s="3"/>
      <c r="L51" s="12"/>
      <c r="M51" s="12"/>
      <c r="N51" s="573" t="s">
        <v>121</v>
      </c>
      <c r="O51" s="1049">
        <v>0</v>
      </c>
      <c r="P51" s="1050"/>
      <c r="Q51" s="3"/>
      <c r="R51" s="3"/>
      <c r="S51" s="12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2:43" x14ac:dyDescent="0.2">
      <c r="B52" s="3"/>
      <c r="C52" s="3"/>
      <c r="D52" s="575" t="s">
        <v>623</v>
      </c>
      <c r="E52" s="12"/>
      <c r="F52" s="12"/>
      <c r="G52" s="12"/>
      <c r="H52" s="12"/>
      <c r="I52" s="12"/>
      <c r="J52" s="12"/>
      <c r="K52" s="12"/>
      <c r="L52" s="12"/>
      <c r="M52" s="12"/>
      <c r="N52" s="573" t="s">
        <v>121</v>
      </c>
      <c r="O52" s="1049">
        <v>0</v>
      </c>
      <c r="P52" s="1050"/>
      <c r="Q52" s="12"/>
      <c r="R52" s="12"/>
      <c r="S52" s="12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2:43" x14ac:dyDescent="0.2">
      <c r="B53" s="3"/>
      <c r="C53" s="3"/>
      <c r="D53" s="576" t="s">
        <v>625</v>
      </c>
      <c r="E53" s="577"/>
      <c r="F53" s="12"/>
      <c r="G53" s="578"/>
      <c r="H53" s="578"/>
      <c r="I53" s="578"/>
      <c r="J53" s="578"/>
      <c r="K53" s="578"/>
      <c r="L53" s="578"/>
      <c r="M53" s="578"/>
      <c r="N53" s="573" t="s">
        <v>121</v>
      </c>
      <c r="O53" s="1049">
        <v>0</v>
      </c>
      <c r="P53" s="1050"/>
      <c r="Q53" s="12"/>
      <c r="R53" s="12"/>
      <c r="S53" s="12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2:43" x14ac:dyDescent="0.2">
      <c r="B54" s="3"/>
      <c r="C54" s="3"/>
      <c r="D54" s="576"/>
      <c r="E54" s="577"/>
      <c r="F54" s="12"/>
      <c r="G54" s="578"/>
      <c r="H54" s="578"/>
      <c r="I54" s="578"/>
      <c r="J54" s="578"/>
      <c r="K54" s="578"/>
      <c r="L54" s="578"/>
      <c r="M54" s="578"/>
      <c r="N54" s="573"/>
      <c r="O54" s="1490"/>
      <c r="P54" s="1490"/>
      <c r="Q54" s="12"/>
      <c r="R54" s="12"/>
      <c r="S54" s="12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</row>
    <row r="55" spans="2:43" x14ac:dyDescent="0.2">
      <c r="B55" s="3"/>
      <c r="C55" s="3"/>
      <c r="D55" s="576"/>
      <c r="E55" s="577"/>
      <c r="F55" s="12"/>
      <c r="G55" s="578"/>
      <c r="H55" s="578"/>
      <c r="I55" s="578"/>
      <c r="J55" s="578"/>
      <c r="K55" s="578"/>
      <c r="L55" s="578"/>
      <c r="M55" s="578"/>
      <c r="N55" s="573"/>
      <c r="O55" s="1490"/>
      <c r="P55" s="1490"/>
      <c r="Q55" s="12"/>
      <c r="R55" s="12"/>
      <c r="S55" s="12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2:43" x14ac:dyDescent="0.2">
      <c r="B56" s="3"/>
      <c r="C56" s="3"/>
      <c r="D56" s="576"/>
      <c r="E56" s="577"/>
      <c r="F56" s="12"/>
      <c r="G56" s="578"/>
      <c r="H56" s="578"/>
      <c r="I56" s="578"/>
      <c r="J56" s="578"/>
      <c r="K56" s="578"/>
      <c r="L56" s="578"/>
      <c r="M56" s="578"/>
      <c r="N56" s="573"/>
      <c r="O56" s="1490"/>
      <c r="P56" s="1490"/>
      <c r="Q56" s="12"/>
      <c r="R56" s="12"/>
      <c r="S56" s="12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2:43" x14ac:dyDescent="0.2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12"/>
      <c r="P57" s="12"/>
      <c r="Q57" s="12"/>
      <c r="R57" s="12"/>
      <c r="S57" s="12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</row>
    <row r="58" spans="2:43" x14ac:dyDescent="0.2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</row>
    <row r="59" spans="2:43" x14ac:dyDescent="0.2">
      <c r="B59" s="3"/>
      <c r="C59" s="3"/>
      <c r="D59" s="895" t="s">
        <v>875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</row>
    <row r="60" spans="2:43" x14ac:dyDescent="0.2">
      <c r="B60" s="3"/>
      <c r="C60" s="3"/>
      <c r="D60" s="3"/>
      <c r="E60" s="3" t="s">
        <v>846</v>
      </c>
      <c r="F60" s="3"/>
      <c r="G60" s="3"/>
      <c r="H60" s="3"/>
      <c r="I60" s="3"/>
      <c r="J60" s="3"/>
      <c r="K60" s="3"/>
      <c r="L60" s="3"/>
      <c r="M60" s="3"/>
      <c r="N60" s="573" t="s">
        <v>121</v>
      </c>
      <c r="O60" s="1052"/>
      <c r="P60" s="1051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</row>
    <row r="61" spans="2:43" x14ac:dyDescent="0.2">
      <c r="B61" s="3"/>
      <c r="C61" s="3"/>
      <c r="D61" s="3"/>
      <c r="E61" s="3" t="s">
        <v>847</v>
      </c>
      <c r="F61" s="3"/>
      <c r="G61" s="3"/>
      <c r="H61" s="3"/>
      <c r="I61" s="3"/>
      <c r="J61" s="3"/>
      <c r="K61" s="3"/>
      <c r="L61" s="3"/>
      <c r="M61" s="3"/>
      <c r="N61" s="573" t="s">
        <v>121</v>
      </c>
      <c r="O61" s="1052"/>
      <c r="P61" s="1051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</row>
    <row r="62" spans="2:43" x14ac:dyDescent="0.2">
      <c r="B62" s="3"/>
      <c r="C62" s="3"/>
      <c r="D62" s="3"/>
      <c r="E62" s="3" t="s">
        <v>985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</row>
    <row r="63" spans="2:43" x14ac:dyDescent="0.2">
      <c r="B63" s="3"/>
      <c r="C63" s="3"/>
      <c r="D63" s="3"/>
      <c r="E63" s="3"/>
      <c r="F63" s="549" t="s">
        <v>849</v>
      </c>
      <c r="G63" s="3"/>
      <c r="H63" s="3"/>
      <c r="I63" s="3"/>
      <c r="J63" s="3"/>
      <c r="K63" s="3"/>
      <c r="L63" s="3"/>
      <c r="M63" s="3"/>
      <c r="N63" s="573" t="s">
        <v>121</v>
      </c>
      <c r="O63" s="1052"/>
      <c r="P63" s="1051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</row>
    <row r="64" spans="2:43" x14ac:dyDescent="0.2">
      <c r="B64" s="3"/>
      <c r="C64" s="3"/>
      <c r="D64" s="3"/>
      <c r="E64" s="3"/>
      <c r="F64" s="549" t="s">
        <v>848</v>
      </c>
      <c r="G64" s="3"/>
      <c r="H64" s="3"/>
      <c r="I64" s="3"/>
      <c r="J64" s="3"/>
      <c r="K64" s="3"/>
      <c r="L64" s="3"/>
      <c r="M64" s="3"/>
      <c r="N64" s="573" t="s">
        <v>121</v>
      </c>
      <c r="O64" s="1052"/>
      <c r="P64" s="1051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</row>
    <row r="65" spans="2:43" x14ac:dyDescent="0.2">
      <c r="B65" s="3"/>
      <c r="C65" s="3"/>
      <c r="D65" s="3"/>
      <c r="E65" s="3"/>
      <c r="F65" s="549" t="s">
        <v>903</v>
      </c>
      <c r="G65" s="3"/>
      <c r="H65" s="3"/>
      <c r="I65" s="3"/>
      <c r="J65" s="3"/>
      <c r="K65" s="3"/>
      <c r="L65" s="3"/>
      <c r="M65" s="3"/>
      <c r="N65" s="573" t="s">
        <v>121</v>
      </c>
      <c r="O65" s="1052"/>
      <c r="P65" s="1051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</row>
    <row r="66" spans="2:43" x14ac:dyDescent="0.2">
      <c r="B66" s="3"/>
      <c r="C66" s="3"/>
      <c r="D66" s="3"/>
      <c r="E66" s="3"/>
      <c r="F66" s="549" t="s">
        <v>851</v>
      </c>
      <c r="G66" s="3"/>
      <c r="H66" s="3"/>
      <c r="I66" s="3"/>
      <c r="J66" s="3"/>
      <c r="K66" s="3"/>
      <c r="L66" s="3"/>
      <c r="M66" s="3"/>
      <c r="N66" s="573" t="s">
        <v>121</v>
      </c>
      <c r="O66" s="1052"/>
      <c r="P66" s="1051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2:43" x14ac:dyDescent="0.2">
      <c r="B67" s="3"/>
      <c r="C67" s="3"/>
      <c r="D67" s="3"/>
      <c r="E67" s="3"/>
      <c r="F67" s="549" t="s">
        <v>852</v>
      </c>
      <c r="G67" s="3"/>
      <c r="H67" s="3"/>
      <c r="I67" s="3"/>
      <c r="J67" s="3"/>
      <c r="K67" s="3"/>
      <c r="L67" s="3"/>
      <c r="M67" s="3"/>
      <c r="N67" s="573" t="s">
        <v>121</v>
      </c>
      <c r="O67" s="1052"/>
      <c r="P67" s="1051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2:43" x14ac:dyDescent="0.2">
      <c r="B68" s="3"/>
      <c r="C68" s="3"/>
      <c r="D68" s="3"/>
      <c r="E68" s="3" t="s">
        <v>856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2:43" x14ac:dyDescent="0.2">
      <c r="B69" s="3"/>
      <c r="C69" s="3"/>
      <c r="D69" s="3"/>
      <c r="E69" s="3"/>
      <c r="F69" s="549" t="s">
        <v>849</v>
      </c>
      <c r="G69" s="3"/>
      <c r="H69" s="3"/>
      <c r="I69" s="3"/>
      <c r="J69" s="3"/>
      <c r="K69" s="3"/>
      <c r="L69" s="3"/>
      <c r="M69" s="3"/>
      <c r="N69" s="573" t="s">
        <v>121</v>
      </c>
      <c r="O69" s="1052"/>
      <c r="P69" s="1051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2:43" x14ac:dyDescent="0.2">
      <c r="B70" s="3"/>
      <c r="C70" s="3"/>
      <c r="D70" s="3"/>
      <c r="E70" s="3"/>
      <c r="F70" s="549" t="s">
        <v>848</v>
      </c>
      <c r="G70" s="3"/>
      <c r="H70" s="3"/>
      <c r="I70" s="3"/>
      <c r="J70" s="3"/>
      <c r="K70" s="3"/>
      <c r="L70" s="3"/>
      <c r="M70" s="3"/>
      <c r="N70" s="573" t="s">
        <v>121</v>
      </c>
      <c r="O70" s="1052"/>
      <c r="P70" s="1051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2:43" x14ac:dyDescent="0.2">
      <c r="B71" s="3"/>
      <c r="C71" s="3"/>
      <c r="D71" s="3"/>
      <c r="E71" s="3"/>
      <c r="F71" s="549" t="s">
        <v>903</v>
      </c>
      <c r="G71" s="3"/>
      <c r="H71" s="3"/>
      <c r="I71" s="3"/>
      <c r="J71" s="3"/>
      <c r="K71" s="3"/>
      <c r="L71" s="3"/>
      <c r="M71" s="3"/>
      <c r="N71" s="573" t="s">
        <v>121</v>
      </c>
      <c r="O71" s="1052"/>
      <c r="P71" s="1051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2:43" x14ac:dyDescent="0.2">
      <c r="B72" s="3"/>
      <c r="C72" s="3"/>
      <c r="D72" s="3"/>
      <c r="E72" s="3"/>
      <c r="F72" s="549" t="s">
        <v>851</v>
      </c>
      <c r="G72" s="3"/>
      <c r="H72" s="3"/>
      <c r="I72" s="3"/>
      <c r="J72" s="3"/>
      <c r="K72" s="3"/>
      <c r="L72" s="3"/>
      <c r="M72" s="3"/>
      <c r="N72" s="573" t="s">
        <v>121</v>
      </c>
      <c r="O72" s="1052"/>
      <c r="P72" s="1051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pans="2:43" x14ac:dyDescent="0.2">
      <c r="B73" s="3"/>
      <c r="C73" s="3"/>
      <c r="D73" s="3"/>
      <c r="E73" s="3"/>
      <c r="F73" s="549" t="s">
        <v>852</v>
      </c>
      <c r="G73" s="3"/>
      <c r="H73" s="3"/>
      <c r="I73" s="3"/>
      <c r="J73" s="3"/>
      <c r="K73" s="3"/>
      <c r="L73" s="3"/>
      <c r="M73" s="3"/>
      <c r="N73" s="573" t="s">
        <v>121</v>
      </c>
      <c r="O73" s="1052"/>
      <c r="P73" s="1051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pans="2:43" x14ac:dyDescent="0.2">
      <c r="B74" s="3"/>
      <c r="C74" s="3"/>
      <c r="D74" s="3"/>
      <c r="E74" s="3" t="s">
        <v>147</v>
      </c>
      <c r="F74" s="3"/>
      <c r="G74" s="3"/>
      <c r="H74" s="3"/>
      <c r="I74" s="3"/>
      <c r="J74" s="3"/>
      <c r="K74" s="3"/>
      <c r="L74" s="3"/>
      <c r="M74" s="3"/>
      <c r="N74" s="573" t="s">
        <v>121</v>
      </c>
      <c r="O74" s="1052"/>
      <c r="P74" s="1051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  <row r="75" spans="2:43" x14ac:dyDescent="0.2">
      <c r="B75" s="3"/>
      <c r="C75" s="3"/>
      <c r="D75" s="3"/>
      <c r="E75" s="3" t="s">
        <v>295</v>
      </c>
      <c r="F75" s="3"/>
      <c r="G75" s="3"/>
      <c r="H75" s="3"/>
      <c r="I75" s="3"/>
      <c r="J75" s="3"/>
      <c r="K75" s="3"/>
      <c r="L75" s="3"/>
      <c r="M75" s="3"/>
      <c r="N75" s="573" t="s">
        <v>121</v>
      </c>
      <c r="O75" s="1052"/>
      <c r="P75" s="1051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pans="2:43" x14ac:dyDescent="0.2">
      <c r="B76" s="3"/>
      <c r="C76" s="3"/>
      <c r="D76" s="3"/>
      <c r="E76" s="3" t="s">
        <v>859</v>
      </c>
      <c r="F76" s="3"/>
      <c r="G76" s="3"/>
      <c r="H76" s="3"/>
      <c r="I76" s="3"/>
      <c r="J76" s="3"/>
      <c r="K76" s="3"/>
      <c r="L76" s="3"/>
      <c r="M76" s="3"/>
      <c r="N76" s="573" t="s">
        <v>121</v>
      </c>
      <c r="O76" s="1052"/>
      <c r="P76" s="1051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pans="2:43" x14ac:dyDescent="0.2">
      <c r="B77" s="3"/>
      <c r="C77" s="3"/>
      <c r="D77" s="3"/>
      <c r="E77" s="3" t="s">
        <v>861</v>
      </c>
      <c r="F77" s="3"/>
      <c r="G77" s="3"/>
      <c r="H77" s="3"/>
      <c r="I77" s="3"/>
      <c r="J77" s="3"/>
      <c r="K77" s="3"/>
      <c r="L77" s="3"/>
      <c r="M77" s="3"/>
      <c r="N77" s="573" t="s">
        <v>121</v>
      </c>
      <c r="O77" s="1052"/>
      <c r="P77" s="1051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pans="2:43" x14ac:dyDescent="0.2">
      <c r="B78" s="3"/>
      <c r="C78" s="3"/>
      <c r="D78" s="3"/>
      <c r="E78" s="3" t="s">
        <v>904</v>
      </c>
      <c r="F78" s="3"/>
      <c r="G78" s="3"/>
      <c r="H78" s="3"/>
      <c r="I78" s="3"/>
      <c r="J78" s="3"/>
      <c r="K78" s="3"/>
      <c r="L78" s="3"/>
      <c r="M78" s="3"/>
      <c r="N78" s="573" t="s">
        <v>121</v>
      </c>
      <c r="O78" s="1052"/>
      <c r="P78" s="1051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pans="2:43" x14ac:dyDescent="0.2">
      <c r="B79" s="3"/>
      <c r="C79" s="3"/>
      <c r="D79" s="3"/>
      <c r="E79" s="3" t="s">
        <v>905</v>
      </c>
      <c r="F79" s="3"/>
      <c r="G79" s="3"/>
      <c r="H79" s="3"/>
      <c r="I79" s="3"/>
      <c r="J79" s="3"/>
      <c r="K79" s="3"/>
      <c r="L79" s="3"/>
      <c r="M79" s="3"/>
      <c r="N79" s="573" t="s">
        <v>121</v>
      </c>
      <c r="O79" s="1052"/>
      <c r="P79" s="1051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pans="2:43" x14ac:dyDescent="0.2">
      <c r="B80" s="3"/>
      <c r="C80" s="3"/>
      <c r="D80" s="3"/>
      <c r="E80" s="3" t="s">
        <v>906</v>
      </c>
      <c r="F80" s="3"/>
      <c r="G80" s="3"/>
      <c r="H80" s="3"/>
      <c r="I80" s="3"/>
      <c r="J80" s="3"/>
      <c r="K80" s="3"/>
      <c r="L80" s="3"/>
      <c r="M80" s="3"/>
      <c r="N80" s="573" t="s">
        <v>121</v>
      </c>
      <c r="O80" s="1052"/>
      <c r="P80" s="1051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pans="2:43" x14ac:dyDescent="0.2">
      <c r="B81" s="3"/>
      <c r="C81" s="3"/>
      <c r="D81" s="3"/>
      <c r="E81" s="3" t="s">
        <v>866</v>
      </c>
      <c r="F81" s="3"/>
      <c r="G81" s="3"/>
      <c r="H81" s="3"/>
      <c r="I81" s="3"/>
      <c r="J81" s="3"/>
      <c r="K81" s="3"/>
      <c r="L81" s="3"/>
      <c r="M81" s="3"/>
      <c r="N81" s="573" t="s">
        <v>121</v>
      </c>
      <c r="O81" s="1052"/>
      <c r="P81" s="1051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pans="2:43" x14ac:dyDescent="0.2">
      <c r="B82" s="3"/>
      <c r="C82" s="3"/>
      <c r="D82" s="3"/>
      <c r="E82" s="3" t="s">
        <v>1027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pans="2:43" x14ac:dyDescent="0.2">
      <c r="B83" s="3"/>
      <c r="C83" s="3"/>
      <c r="D83" s="3"/>
      <c r="E83" s="3" t="s">
        <v>868</v>
      </c>
      <c r="F83" s="3"/>
      <c r="G83" s="3"/>
      <c r="H83" s="3"/>
      <c r="I83" s="3"/>
      <c r="J83" s="3"/>
      <c r="K83" s="3"/>
      <c r="L83" s="3"/>
      <c r="M83" s="3"/>
      <c r="N83" s="573" t="s">
        <v>121</v>
      </c>
      <c r="O83" s="1052"/>
      <c r="P83" s="1051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pans="2:43" x14ac:dyDescent="0.2">
      <c r="B84" s="3"/>
      <c r="C84" s="3"/>
      <c r="D84" s="3"/>
      <c r="E84" s="3" t="s">
        <v>869</v>
      </c>
      <c r="F84" s="3"/>
      <c r="G84" s="3"/>
      <c r="H84" s="3"/>
      <c r="I84" s="3"/>
      <c r="J84" s="3"/>
      <c r="K84" s="3"/>
      <c r="L84" s="3"/>
      <c r="M84" s="3"/>
      <c r="N84" s="573" t="s">
        <v>121</v>
      </c>
      <c r="O84" s="1052"/>
      <c r="P84" s="1051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pans="2:43" x14ac:dyDescent="0.2">
      <c r="B85" s="3"/>
      <c r="C85" s="3"/>
      <c r="D85" s="3"/>
      <c r="E85" s="3" t="s">
        <v>333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pans="2:43" x14ac:dyDescent="0.2">
      <c r="B86" s="3"/>
      <c r="C86" s="3"/>
      <c r="D86" s="3"/>
      <c r="E86" s="3" t="s">
        <v>873</v>
      </c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  <row r="87" spans="2:43" x14ac:dyDescent="0.2">
      <c r="B87" s="3"/>
      <c r="C87" s="3"/>
      <c r="D87" s="3"/>
      <c r="E87" s="3" t="s">
        <v>874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</row>
    <row r="88" spans="2:43" x14ac:dyDescent="0.2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</row>
    <row r="89" spans="2:43" x14ac:dyDescent="0.2">
      <c r="B89" s="3"/>
      <c r="C89" s="3"/>
      <c r="D89" s="895" t="s">
        <v>876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</row>
    <row r="90" spans="2:43" x14ac:dyDescent="0.2">
      <c r="B90" s="3"/>
      <c r="C90" s="3"/>
      <c r="D90" s="3"/>
      <c r="E90" s="3" t="s">
        <v>877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</row>
    <row r="91" spans="2:43" x14ac:dyDescent="0.2">
      <c r="B91" s="3"/>
      <c r="C91" s="3"/>
      <c r="D91" s="3"/>
      <c r="E91" s="3" t="s">
        <v>879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</row>
    <row r="92" spans="2:43" x14ac:dyDescent="0.2">
      <c r="B92" s="3"/>
      <c r="C92" s="3"/>
      <c r="D92" s="3"/>
      <c r="E92" s="3" t="s">
        <v>881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</row>
    <row r="93" spans="2:43" x14ac:dyDescent="0.2">
      <c r="B93" s="3"/>
      <c r="C93" s="3"/>
      <c r="D93" s="3"/>
      <c r="E93" s="3" t="s">
        <v>883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</row>
    <row r="94" spans="2:43" x14ac:dyDescent="0.2">
      <c r="B94" s="3"/>
      <c r="C94" s="3"/>
      <c r="D94" s="3"/>
      <c r="E94" s="3" t="s">
        <v>884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</row>
    <row r="95" spans="2:43" x14ac:dyDescent="0.2">
      <c r="B95" s="3"/>
      <c r="C95" s="3"/>
      <c r="D95" s="3"/>
      <c r="E95" s="3" t="s">
        <v>885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</row>
    <row r="96" spans="2:43" x14ac:dyDescent="0.2">
      <c r="B96" s="3"/>
      <c r="C96" s="3"/>
      <c r="D96" s="3"/>
      <c r="E96" s="3" t="s">
        <v>1028</v>
      </c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</row>
    <row r="97" spans="2:43" x14ac:dyDescent="0.2">
      <c r="B97" s="3"/>
      <c r="C97" s="3"/>
      <c r="D97" s="3"/>
      <c r="E97" s="3" t="s">
        <v>907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</row>
    <row r="98" spans="2:43" x14ac:dyDescent="0.2">
      <c r="B98" s="3"/>
      <c r="C98" s="3"/>
      <c r="D98" s="3"/>
      <c r="E98" s="3" t="s">
        <v>886</v>
      </c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</row>
    <row r="99" spans="2:43" x14ac:dyDescent="0.2">
      <c r="B99" s="3"/>
      <c r="C99" s="3"/>
      <c r="D99" s="3"/>
      <c r="E99" s="3"/>
      <c r="F99" s="3" t="s">
        <v>887</v>
      </c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pans="2:43" x14ac:dyDescent="0.2">
      <c r="B100" s="3"/>
      <c r="C100" s="3"/>
      <c r="D100" s="3"/>
      <c r="E100" s="3"/>
      <c r="F100" s="3" t="s">
        <v>888</v>
      </c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pans="2:43" x14ac:dyDescent="0.2">
      <c r="B101" s="3"/>
      <c r="C101" s="3"/>
      <c r="D101" s="3"/>
      <c r="E101" s="3"/>
      <c r="F101" s="3" t="s">
        <v>889</v>
      </c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pans="2:43" x14ac:dyDescent="0.2">
      <c r="B102" s="3"/>
      <c r="C102" s="3"/>
      <c r="D102" s="3"/>
      <c r="E102" s="3"/>
      <c r="F102" s="3" t="s">
        <v>891</v>
      </c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pans="2:43" x14ac:dyDescent="0.2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  <row r="104" spans="2:43" x14ac:dyDescent="0.2">
      <c r="B104" s="3"/>
      <c r="C104" s="3"/>
      <c r="D104" s="3"/>
      <c r="E104" s="3" t="s">
        <v>892</v>
      </c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pans="2:43" x14ac:dyDescent="0.2">
      <c r="B105" s="3"/>
      <c r="C105" s="3"/>
      <c r="D105" s="3"/>
      <c r="E105" s="3" t="s">
        <v>632</v>
      </c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  <row r="106" spans="2:43" x14ac:dyDescent="0.2">
      <c r="B106" s="3"/>
      <c r="C106" s="3"/>
      <c r="D106" s="3"/>
      <c r="E106" s="3" t="s">
        <v>893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</row>
    <row r="107" spans="2:43" x14ac:dyDescent="0.2">
      <c r="B107" s="3"/>
      <c r="C107" s="3"/>
      <c r="D107" s="3"/>
      <c r="E107" s="3" t="s">
        <v>908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  <row r="108" spans="2:43" x14ac:dyDescent="0.2">
      <c r="B108" s="3"/>
      <c r="C108" s="3"/>
      <c r="D108" s="3"/>
      <c r="E108" s="3" t="s">
        <v>652</v>
      </c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</row>
    <row r="109" spans="2:43" x14ac:dyDescent="0.2">
      <c r="B109" s="3"/>
      <c r="C109" s="3"/>
      <c r="D109" s="3"/>
      <c r="E109" s="3" t="s">
        <v>895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</row>
    <row r="110" spans="2:43" x14ac:dyDescent="0.2">
      <c r="B110" s="3"/>
      <c r="C110" s="3"/>
      <c r="D110" s="3"/>
      <c r="E110" s="3" t="s">
        <v>822</v>
      </c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</row>
    <row r="111" spans="2:43" x14ac:dyDescent="0.2">
      <c r="B111" s="3"/>
      <c r="C111" s="3"/>
      <c r="D111" s="3"/>
      <c r="E111" s="3" t="s">
        <v>1029</v>
      </c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</row>
    <row r="112" spans="2:43" x14ac:dyDescent="0.2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</row>
    <row r="113" spans="2:43" x14ac:dyDescent="0.2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pans="2:43" x14ac:dyDescent="0.2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pans="2:43" x14ac:dyDescent="0.2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pans="2:43" x14ac:dyDescent="0.2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pans="2:43" x14ac:dyDescent="0.2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  <row r="118" spans="2:43" x14ac:dyDescent="0.2"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  <c r="O118" s="179"/>
      <c r="P118" s="179"/>
      <c r="Q118" s="179"/>
      <c r="R118" s="179"/>
      <c r="S118" s="179"/>
      <c r="T118" s="179"/>
      <c r="U118" s="179"/>
      <c r="V118" s="179"/>
      <c r="W118" s="179"/>
      <c r="X118" s="179"/>
      <c r="Y118" s="179"/>
      <c r="Z118" s="179"/>
      <c r="AA118" s="179"/>
      <c r="AB118" s="179"/>
      <c r="AC118" s="179"/>
      <c r="AD118" s="179"/>
    </row>
    <row r="119" spans="2:43" x14ac:dyDescent="0.2">
      <c r="D119" s="519" t="s">
        <v>63</v>
      </c>
    </row>
    <row r="120" spans="2:43" x14ac:dyDescent="0.2">
      <c r="D120" s="519" t="s">
        <v>925</v>
      </c>
      <c r="O120" s="519" t="s">
        <v>185</v>
      </c>
      <c r="T120" s="519">
        <v>10</v>
      </c>
    </row>
    <row r="121" spans="2:43" x14ac:dyDescent="0.2">
      <c r="D121" s="519" t="s">
        <v>926</v>
      </c>
      <c r="O121" s="519" t="s">
        <v>188</v>
      </c>
      <c r="T121" s="519">
        <v>6</v>
      </c>
    </row>
    <row r="122" spans="2:43" x14ac:dyDescent="0.2">
      <c r="D122" s="519" t="s">
        <v>191</v>
      </c>
      <c r="O122" s="519" t="s">
        <v>192</v>
      </c>
      <c r="T122" s="519">
        <v>4</v>
      </c>
    </row>
    <row r="123" spans="2:43" x14ac:dyDescent="0.2">
      <c r="D123" s="519" t="s">
        <v>193</v>
      </c>
      <c r="O123" s="519" t="s">
        <v>194</v>
      </c>
      <c r="T123" s="519">
        <v>5</v>
      </c>
    </row>
    <row r="124" spans="2:43" x14ac:dyDescent="0.2">
      <c r="D124" s="519" t="s">
        <v>195</v>
      </c>
      <c r="Q124" s="519" t="s">
        <v>196</v>
      </c>
    </row>
    <row r="125" spans="2:43" x14ac:dyDescent="0.2">
      <c r="D125" s="519" t="s">
        <v>197</v>
      </c>
      <c r="O125" s="519" t="s">
        <v>190</v>
      </c>
      <c r="T125" s="519">
        <v>8</v>
      </c>
    </row>
    <row r="126" spans="2:43" x14ac:dyDescent="0.2">
      <c r="D126" s="519" t="s">
        <v>198</v>
      </c>
      <c r="O126" s="519" t="s">
        <v>199</v>
      </c>
      <c r="T126" s="519">
        <v>4</v>
      </c>
    </row>
    <row r="127" spans="2:43" x14ac:dyDescent="0.2">
      <c r="D127" s="519" t="s">
        <v>1128</v>
      </c>
      <c r="O127" s="519" t="s">
        <v>194</v>
      </c>
      <c r="T127" s="519">
        <v>5</v>
      </c>
    </row>
    <row r="128" spans="2:43" x14ac:dyDescent="0.2">
      <c r="D128" s="519" t="s">
        <v>1030</v>
      </c>
      <c r="O128" s="519" t="s">
        <v>194</v>
      </c>
      <c r="T128" s="519">
        <v>5</v>
      </c>
    </row>
    <row r="129" spans="4:20" x14ac:dyDescent="0.2">
      <c r="D129" s="519" t="s">
        <v>200</v>
      </c>
      <c r="O129" s="519" t="s">
        <v>194</v>
      </c>
      <c r="T129" s="519">
        <v>5</v>
      </c>
    </row>
    <row r="130" spans="4:20" x14ac:dyDescent="0.2">
      <c r="D130" s="519" t="s">
        <v>1145</v>
      </c>
      <c r="O130" s="519" t="s">
        <v>194</v>
      </c>
      <c r="T130" s="519">
        <v>5</v>
      </c>
    </row>
    <row r="131" spans="4:20" x14ac:dyDescent="0.2">
      <c r="D131" s="519" t="s">
        <v>201</v>
      </c>
      <c r="O131" s="519" t="s">
        <v>194</v>
      </c>
      <c r="T131" s="519">
        <v>4</v>
      </c>
    </row>
    <row r="132" spans="4:20" x14ac:dyDescent="0.2">
      <c r="D132" s="519" t="s">
        <v>202</v>
      </c>
      <c r="O132" s="519" t="s">
        <v>194</v>
      </c>
      <c r="T132" s="519">
        <v>6</v>
      </c>
    </row>
    <row r="133" spans="4:20" x14ac:dyDescent="0.2">
      <c r="D133" s="519" t="s">
        <v>203</v>
      </c>
      <c r="O133" s="519" t="s">
        <v>194</v>
      </c>
      <c r="T133" s="519">
        <v>5</v>
      </c>
    </row>
    <row r="134" spans="4:20" x14ac:dyDescent="0.2">
      <c r="D134" s="519" t="s">
        <v>206</v>
      </c>
      <c r="O134" s="519" t="s">
        <v>194</v>
      </c>
      <c r="T134" s="519">
        <v>6</v>
      </c>
    </row>
    <row r="135" spans="4:20" x14ac:dyDescent="0.2">
      <c r="D135" s="519" t="s">
        <v>207</v>
      </c>
      <c r="O135" s="519" t="s">
        <v>194</v>
      </c>
      <c r="T135" s="519">
        <v>4</v>
      </c>
    </row>
    <row r="136" spans="4:20" x14ac:dyDescent="0.2">
      <c r="D136" s="519" t="s">
        <v>210</v>
      </c>
      <c r="O136" s="519" t="s">
        <v>194</v>
      </c>
      <c r="T136" s="519">
        <v>6</v>
      </c>
    </row>
    <row r="137" spans="4:20" x14ac:dyDescent="0.2">
      <c r="D137" s="519" t="s">
        <v>213</v>
      </c>
      <c r="O137" s="519" t="s">
        <v>194</v>
      </c>
      <c r="T137" s="519">
        <v>5</v>
      </c>
    </row>
    <row r="138" spans="4:20" x14ac:dyDescent="0.2">
      <c r="D138" s="519" t="s">
        <v>216</v>
      </c>
      <c r="O138" s="519" t="s">
        <v>194</v>
      </c>
      <c r="T138" s="519">
        <v>8</v>
      </c>
    </row>
    <row r="139" spans="4:20" x14ac:dyDescent="0.2">
      <c r="D139" s="519" t="s">
        <v>218</v>
      </c>
      <c r="O139" s="519" t="s">
        <v>219</v>
      </c>
      <c r="T139" s="519">
        <v>5</v>
      </c>
    </row>
    <row r="140" spans="4:20" x14ac:dyDescent="0.2">
      <c r="D140" s="519" t="s">
        <v>1144</v>
      </c>
      <c r="O140" s="519" t="s">
        <v>1125</v>
      </c>
      <c r="T140" s="519">
        <v>6</v>
      </c>
    </row>
    <row r="141" spans="4:20" x14ac:dyDescent="0.2">
      <c r="D141" s="519" t="s">
        <v>221</v>
      </c>
      <c r="O141" s="519" t="s">
        <v>219</v>
      </c>
      <c r="T141" s="519">
        <v>2</v>
      </c>
    </row>
    <row r="142" spans="4:20" x14ac:dyDescent="0.2">
      <c r="D142" s="519" t="s">
        <v>224</v>
      </c>
      <c r="O142" s="519" t="s">
        <v>219</v>
      </c>
      <c r="T142" s="519">
        <v>4</v>
      </c>
    </row>
    <row r="143" spans="4:20" x14ac:dyDescent="0.2">
      <c r="D143" s="519" t="s">
        <v>226</v>
      </c>
      <c r="O143" s="519" t="s">
        <v>227</v>
      </c>
      <c r="T143" s="519">
        <v>2</v>
      </c>
    </row>
    <row r="144" spans="4:20" x14ac:dyDescent="0.2">
      <c r="D144" s="519" t="s">
        <v>229</v>
      </c>
      <c r="O144" s="519" t="s">
        <v>230</v>
      </c>
      <c r="T144" s="519">
        <v>6</v>
      </c>
    </row>
    <row r="145" spans="4:20" x14ac:dyDescent="0.2">
      <c r="D145" s="519" t="s">
        <v>232</v>
      </c>
      <c r="O145" s="519" t="s">
        <v>233</v>
      </c>
      <c r="T145" s="519">
        <v>6</v>
      </c>
    </row>
    <row r="146" spans="4:20" x14ac:dyDescent="0.2">
      <c r="D146" s="519" t="s">
        <v>236</v>
      </c>
      <c r="O146" s="519" t="s">
        <v>219</v>
      </c>
      <c r="T146" s="519">
        <v>8</v>
      </c>
    </row>
    <row r="147" spans="4:20" x14ac:dyDescent="0.2">
      <c r="D147" s="519" t="s">
        <v>239</v>
      </c>
      <c r="O147" s="519" t="s">
        <v>240</v>
      </c>
      <c r="T147" s="519">
        <v>2</v>
      </c>
    </row>
    <row r="148" spans="4:20" x14ac:dyDescent="0.2">
      <c r="D148" s="519" t="s">
        <v>243</v>
      </c>
      <c r="O148" s="519" t="s">
        <v>240</v>
      </c>
      <c r="T148" s="519">
        <v>6</v>
      </c>
    </row>
    <row r="149" spans="4:20" x14ac:dyDescent="0.2">
      <c r="D149" s="519" t="s">
        <v>244</v>
      </c>
      <c r="O149" s="519" t="s">
        <v>245</v>
      </c>
      <c r="T149" s="519">
        <v>6</v>
      </c>
    </row>
    <row r="150" spans="4:20" x14ac:dyDescent="0.2">
      <c r="D150" s="519" t="s">
        <v>248</v>
      </c>
      <c r="O150" s="519" t="s">
        <v>219</v>
      </c>
      <c r="T150" s="519">
        <v>4</v>
      </c>
    </row>
    <row r="151" spans="4:20" x14ac:dyDescent="0.2">
      <c r="D151" s="519" t="s">
        <v>249</v>
      </c>
      <c r="O151" s="519" t="s">
        <v>219</v>
      </c>
      <c r="T151" s="519">
        <v>6</v>
      </c>
    </row>
    <row r="152" spans="4:20" x14ac:dyDescent="0.2">
      <c r="D152" s="519" t="s">
        <v>250</v>
      </c>
      <c r="O152" s="519" t="s">
        <v>219</v>
      </c>
      <c r="T152" s="519">
        <v>7</v>
      </c>
    </row>
    <row r="153" spans="4:20" x14ac:dyDescent="0.2">
      <c r="D153" s="519" t="s">
        <v>251</v>
      </c>
      <c r="O153" s="519" t="s">
        <v>227</v>
      </c>
      <c r="T153" s="519">
        <v>6</v>
      </c>
    </row>
    <row r="154" spans="4:20" x14ac:dyDescent="0.2">
      <c r="D154" s="519" t="s">
        <v>253</v>
      </c>
      <c r="O154" s="519" t="s">
        <v>240</v>
      </c>
      <c r="T154" s="519">
        <v>6</v>
      </c>
    </row>
    <row r="155" spans="4:20" x14ac:dyDescent="0.2">
      <c r="D155" s="519" t="s">
        <v>255</v>
      </c>
      <c r="O155" s="519" t="s">
        <v>192</v>
      </c>
      <c r="T155" s="519">
        <v>8</v>
      </c>
    </row>
    <row r="156" spans="4:20" x14ac:dyDescent="0.2">
      <c r="D156" s="519" t="s">
        <v>257</v>
      </c>
      <c r="O156" s="519" t="s">
        <v>223</v>
      </c>
      <c r="T156" s="519">
        <v>4</v>
      </c>
    </row>
    <row r="157" spans="4:20" x14ac:dyDescent="0.2">
      <c r="D157" s="519" t="s">
        <v>122</v>
      </c>
      <c r="O157" s="519" t="s">
        <v>259</v>
      </c>
      <c r="T157" s="519">
        <v>2</v>
      </c>
    </row>
    <row r="158" spans="4:20" x14ac:dyDescent="0.2">
      <c r="D158" s="519" t="s">
        <v>261</v>
      </c>
      <c r="O158" s="519" t="s">
        <v>219</v>
      </c>
      <c r="T158" s="519">
        <v>8</v>
      </c>
    </row>
    <row r="159" spans="4:20" x14ac:dyDescent="0.2">
      <c r="D159" s="519" t="s">
        <v>264</v>
      </c>
      <c r="O159" s="519" t="s">
        <v>219</v>
      </c>
      <c r="T159" s="519">
        <v>6</v>
      </c>
    </row>
    <row r="160" spans="4:20" x14ac:dyDescent="0.2">
      <c r="D160" s="519" t="s">
        <v>266</v>
      </c>
      <c r="O160" s="519" t="s">
        <v>190</v>
      </c>
      <c r="T160" s="519">
        <v>8</v>
      </c>
    </row>
    <row r="161" spans="4:20" x14ac:dyDescent="0.2">
      <c r="D161" s="519" t="s">
        <v>269</v>
      </c>
      <c r="O161" s="519" t="s">
        <v>219</v>
      </c>
      <c r="T161" s="519">
        <v>5</v>
      </c>
    </row>
    <row r="162" spans="4:20" x14ac:dyDescent="0.2">
      <c r="D162" s="519" t="s">
        <v>270</v>
      </c>
      <c r="O162" s="519" t="s">
        <v>271</v>
      </c>
      <c r="T162" s="519">
        <v>4</v>
      </c>
    </row>
    <row r="163" spans="4:20" x14ac:dyDescent="0.2">
      <c r="D163" s="519" t="s">
        <v>272</v>
      </c>
      <c r="O163" s="519" t="s">
        <v>273</v>
      </c>
      <c r="T163" s="519">
        <v>7</v>
      </c>
    </row>
    <row r="164" spans="4:20" x14ac:dyDescent="0.2">
      <c r="D164" s="519" t="s">
        <v>274</v>
      </c>
      <c r="O164" s="519" t="s">
        <v>219</v>
      </c>
      <c r="T164" s="519">
        <v>8</v>
      </c>
    </row>
    <row r="165" spans="4:20" x14ac:dyDescent="0.2">
      <c r="D165" s="519" t="s">
        <v>277</v>
      </c>
      <c r="O165" s="519" t="s">
        <v>240</v>
      </c>
      <c r="T165" s="519">
        <v>6</v>
      </c>
    </row>
    <row r="166" spans="4:20" x14ac:dyDescent="0.2">
      <c r="D166" s="519" t="s">
        <v>280</v>
      </c>
      <c r="O166" s="519" t="s">
        <v>190</v>
      </c>
      <c r="T166" s="519">
        <v>8</v>
      </c>
    </row>
    <row r="167" spans="4:20" x14ac:dyDescent="0.2">
      <c r="D167" s="519" t="s">
        <v>282</v>
      </c>
      <c r="O167" s="519" t="s">
        <v>192</v>
      </c>
      <c r="T167" s="519">
        <v>5</v>
      </c>
    </row>
    <row r="168" spans="4:20" x14ac:dyDescent="0.2">
      <c r="D168" s="519" t="s">
        <v>284</v>
      </c>
      <c r="O168" s="519" t="s">
        <v>285</v>
      </c>
      <c r="T168" s="519">
        <v>5</v>
      </c>
    </row>
    <row r="169" spans="4:20" x14ac:dyDescent="0.2">
      <c r="D169" s="519" t="s">
        <v>287</v>
      </c>
      <c r="O169" s="519" t="s">
        <v>288</v>
      </c>
      <c r="T169" s="519">
        <v>7</v>
      </c>
    </row>
    <row r="170" spans="4:20" x14ac:dyDescent="0.2">
      <c r="D170" s="519" t="s">
        <v>291</v>
      </c>
      <c r="O170" s="519" t="s">
        <v>219</v>
      </c>
      <c r="T170" s="519">
        <v>6</v>
      </c>
    </row>
    <row r="171" spans="4:20" x14ac:dyDescent="0.2">
      <c r="D171" s="519" t="s">
        <v>293</v>
      </c>
      <c r="O171" s="519" t="s">
        <v>279</v>
      </c>
      <c r="T171" s="519">
        <v>2</v>
      </c>
    </row>
    <row r="172" spans="4:20" x14ac:dyDescent="0.2">
      <c r="D172" s="519" t="s">
        <v>295</v>
      </c>
      <c r="O172" s="519" t="s">
        <v>190</v>
      </c>
      <c r="T172" s="519">
        <v>4</v>
      </c>
    </row>
    <row r="173" spans="4:20" x14ac:dyDescent="0.2">
      <c r="D173" s="519" t="s">
        <v>186</v>
      </c>
      <c r="N173" s="519" t="s">
        <v>187</v>
      </c>
      <c r="T173" s="519">
        <v>6</v>
      </c>
    </row>
    <row r="174" spans="4:20" x14ac:dyDescent="0.2">
      <c r="D174" s="519" t="s">
        <v>189</v>
      </c>
      <c r="N174" s="519" t="s">
        <v>190</v>
      </c>
      <c r="T174" s="519">
        <v>2</v>
      </c>
    </row>
    <row r="175" spans="4:20" x14ac:dyDescent="0.2">
      <c r="D175" s="519" t="s">
        <v>1146</v>
      </c>
      <c r="N175" s="519" t="s">
        <v>190</v>
      </c>
      <c r="T175" s="519">
        <v>2</v>
      </c>
    </row>
    <row r="176" spans="4:20" x14ac:dyDescent="0.2">
      <c r="D176" s="519" t="s">
        <v>1147</v>
      </c>
      <c r="N176" s="519" t="s">
        <v>190</v>
      </c>
      <c r="T176" s="519">
        <v>2</v>
      </c>
    </row>
    <row r="177" spans="4:20" x14ac:dyDescent="0.2">
      <c r="D177" s="519" t="s">
        <v>1148</v>
      </c>
      <c r="N177" s="519" t="s">
        <v>190</v>
      </c>
      <c r="T177" s="519">
        <v>2</v>
      </c>
    </row>
    <row r="178" spans="4:20" x14ac:dyDescent="0.2">
      <c r="D178" s="519" t="s">
        <v>1149</v>
      </c>
      <c r="N178" s="519" t="s">
        <v>190</v>
      </c>
      <c r="T178" s="519">
        <v>2</v>
      </c>
    </row>
    <row r="179" spans="4:20" x14ac:dyDescent="0.2">
      <c r="D179" s="519" t="s">
        <v>1150</v>
      </c>
      <c r="N179" s="519" t="s">
        <v>190</v>
      </c>
      <c r="T179" s="519">
        <v>2</v>
      </c>
    </row>
    <row r="180" spans="4:20" x14ac:dyDescent="0.2">
      <c r="D180" s="519" t="s">
        <v>1151</v>
      </c>
      <c r="N180" s="519" t="s">
        <v>190</v>
      </c>
      <c r="T180" s="519">
        <v>2</v>
      </c>
    </row>
    <row r="181" spans="4:20" x14ac:dyDescent="0.2">
      <c r="D181" s="519" t="s">
        <v>1152</v>
      </c>
      <c r="N181" s="519" t="s">
        <v>190</v>
      </c>
      <c r="T181" s="519">
        <v>2</v>
      </c>
    </row>
    <row r="182" spans="4:20" x14ac:dyDescent="0.2">
      <c r="D182" s="519" t="s">
        <v>1153</v>
      </c>
      <c r="N182" s="519" t="s">
        <v>190</v>
      </c>
      <c r="T182" s="519">
        <v>2</v>
      </c>
    </row>
    <row r="183" spans="4:20" x14ac:dyDescent="0.2">
      <c r="D183" s="519" t="s">
        <v>1154</v>
      </c>
      <c r="N183" s="519" t="s">
        <v>190</v>
      </c>
      <c r="T183" s="519">
        <v>2</v>
      </c>
    </row>
    <row r="184" spans="4:20" x14ac:dyDescent="0.2">
      <c r="D184" s="519" t="s">
        <v>1155</v>
      </c>
      <c r="N184" s="519" t="s">
        <v>190</v>
      </c>
      <c r="T184" s="519">
        <v>2</v>
      </c>
    </row>
    <row r="185" spans="4:20" x14ac:dyDescent="0.2">
      <c r="D185" s="519" t="s">
        <v>204</v>
      </c>
      <c r="N185" s="519" t="s">
        <v>205</v>
      </c>
      <c r="T185" s="519">
        <v>4</v>
      </c>
    </row>
    <row r="186" spans="4:20" x14ac:dyDescent="0.2">
      <c r="D186" s="519" t="s">
        <v>126</v>
      </c>
      <c r="N186" s="519" t="s">
        <v>192</v>
      </c>
      <c r="T186" s="519">
        <v>4</v>
      </c>
    </row>
    <row r="187" spans="4:20" x14ac:dyDescent="0.2">
      <c r="D187" s="519" t="s">
        <v>208</v>
      </c>
      <c r="N187" s="519" t="s">
        <v>209</v>
      </c>
      <c r="T187" s="519">
        <v>4</v>
      </c>
    </row>
    <row r="188" spans="4:20" x14ac:dyDescent="0.2">
      <c r="D188" s="519" t="s">
        <v>211</v>
      </c>
      <c r="N188" s="519" t="s">
        <v>212</v>
      </c>
      <c r="T188" s="519">
        <v>10</v>
      </c>
    </row>
    <row r="189" spans="4:20" x14ac:dyDescent="0.2">
      <c r="D189" s="519" t="s">
        <v>214</v>
      </c>
      <c r="N189" s="519" t="s">
        <v>215</v>
      </c>
      <c r="T189" s="519">
        <v>4</v>
      </c>
    </row>
    <row r="190" spans="4:20" x14ac:dyDescent="0.2">
      <c r="D190" s="519" t="s">
        <v>217</v>
      </c>
      <c r="N190" s="519" t="s">
        <v>215</v>
      </c>
      <c r="T190" s="519">
        <v>4</v>
      </c>
    </row>
    <row r="191" spans="4:20" x14ac:dyDescent="0.2">
      <c r="D191" s="519" t="s">
        <v>220</v>
      </c>
      <c r="N191" s="519" t="s">
        <v>194</v>
      </c>
      <c r="T191" s="519">
        <v>7</v>
      </c>
    </row>
    <row r="192" spans="4:20" x14ac:dyDescent="0.2">
      <c r="D192" s="519" t="s">
        <v>222</v>
      </c>
      <c r="N192" s="519" t="s">
        <v>223</v>
      </c>
      <c r="T192" s="519">
        <v>5</v>
      </c>
    </row>
    <row r="193" spans="4:20" x14ac:dyDescent="0.2">
      <c r="D193" s="519" t="s">
        <v>225</v>
      </c>
      <c r="N193" s="519" t="s">
        <v>212</v>
      </c>
      <c r="T193" s="519">
        <v>2</v>
      </c>
    </row>
    <row r="194" spans="4:20" x14ac:dyDescent="0.2">
      <c r="D194" s="519" t="s">
        <v>228</v>
      </c>
      <c r="N194" s="519" t="s">
        <v>219</v>
      </c>
      <c r="T194" s="519">
        <v>5</v>
      </c>
    </row>
    <row r="195" spans="4:20" x14ac:dyDescent="0.2">
      <c r="D195" s="519" t="s">
        <v>231</v>
      </c>
      <c r="N195" s="519" t="s">
        <v>212</v>
      </c>
      <c r="T195" s="519">
        <v>9</v>
      </c>
    </row>
    <row r="196" spans="4:20" x14ac:dyDescent="0.2">
      <c r="D196" s="519" t="s">
        <v>234</v>
      </c>
      <c r="N196" s="519" t="s">
        <v>235</v>
      </c>
      <c r="T196" s="519">
        <v>10</v>
      </c>
    </row>
    <row r="197" spans="4:20" x14ac:dyDescent="0.2">
      <c r="D197" s="519" t="s">
        <v>237</v>
      </c>
      <c r="N197" s="519" t="s">
        <v>238</v>
      </c>
      <c r="T197" s="519">
        <v>7</v>
      </c>
    </row>
    <row r="198" spans="4:20" x14ac:dyDescent="0.2">
      <c r="D198" s="519" t="s">
        <v>241</v>
      </c>
      <c r="N198" s="519" t="s">
        <v>242</v>
      </c>
      <c r="T198" s="519">
        <v>4</v>
      </c>
    </row>
    <row r="199" spans="4:20" x14ac:dyDescent="0.2">
      <c r="D199" s="519" t="s">
        <v>137</v>
      </c>
      <c r="N199" s="519" t="s">
        <v>219</v>
      </c>
      <c r="T199" s="519">
        <v>3</v>
      </c>
    </row>
    <row r="200" spans="4:20" x14ac:dyDescent="0.2">
      <c r="D200" s="519" t="s">
        <v>246</v>
      </c>
      <c r="N200" s="519" t="s">
        <v>247</v>
      </c>
    </row>
    <row r="201" spans="4:20" x14ac:dyDescent="0.2">
      <c r="D201" s="519">
        <v>1</v>
      </c>
      <c r="E201" s="519" t="s">
        <v>41</v>
      </c>
      <c r="F201" s="519" t="s">
        <v>53</v>
      </c>
      <c r="T201" s="519">
        <v>4</v>
      </c>
    </row>
    <row r="202" spans="4:20" x14ac:dyDescent="0.2">
      <c r="D202" s="519">
        <v>1</v>
      </c>
      <c r="E202" s="519" t="s">
        <v>41</v>
      </c>
      <c r="F202" s="519" t="s">
        <v>53</v>
      </c>
      <c r="T202" s="519">
        <v>4</v>
      </c>
    </row>
    <row r="203" spans="4:20" x14ac:dyDescent="0.2">
      <c r="D203" s="519">
        <v>1</v>
      </c>
      <c r="E203" s="519" t="s">
        <v>41</v>
      </c>
      <c r="F203" s="519" t="s">
        <v>53</v>
      </c>
      <c r="T203" s="519">
        <v>4</v>
      </c>
    </row>
    <row r="204" spans="4:20" x14ac:dyDescent="0.2">
      <c r="D204" s="519" t="s">
        <v>252</v>
      </c>
      <c r="N204" s="519" t="s">
        <v>190</v>
      </c>
      <c r="T204" s="519">
        <v>4</v>
      </c>
    </row>
    <row r="205" spans="4:20" x14ac:dyDescent="0.2">
      <c r="D205" s="519" t="s">
        <v>254</v>
      </c>
      <c r="N205" s="519" t="s">
        <v>190</v>
      </c>
      <c r="T205" s="519">
        <v>5</v>
      </c>
    </row>
    <row r="206" spans="4:20" x14ac:dyDescent="0.2">
      <c r="D206" s="519" t="s">
        <v>256</v>
      </c>
      <c r="N206" s="519" t="s">
        <v>190</v>
      </c>
      <c r="T206" s="519">
        <v>5</v>
      </c>
    </row>
    <row r="207" spans="4:20" x14ac:dyDescent="0.2">
      <c r="D207" s="519" t="s">
        <v>258</v>
      </c>
      <c r="N207" s="519" t="s">
        <v>212</v>
      </c>
      <c r="T207" s="519">
        <v>10</v>
      </c>
    </row>
    <row r="208" spans="4:20" x14ac:dyDescent="0.2">
      <c r="D208" s="519" t="s">
        <v>260</v>
      </c>
      <c r="I208" s="519" t="s">
        <v>1123</v>
      </c>
      <c r="N208" s="519" t="s">
        <v>219</v>
      </c>
      <c r="T208" s="519">
        <v>8</v>
      </c>
    </row>
    <row r="209" spans="4:20" x14ac:dyDescent="0.2">
      <c r="D209" s="519" t="s">
        <v>262</v>
      </c>
      <c r="N209" s="519" t="s">
        <v>263</v>
      </c>
      <c r="T209" s="519">
        <v>2</v>
      </c>
    </row>
    <row r="210" spans="4:20" x14ac:dyDescent="0.2">
      <c r="D210" s="519" t="s">
        <v>265</v>
      </c>
      <c r="N210" s="519" t="s">
        <v>223</v>
      </c>
      <c r="T210" s="519">
        <v>6</v>
      </c>
    </row>
    <row r="211" spans="4:20" x14ac:dyDescent="0.2">
      <c r="D211" s="519" t="s">
        <v>267</v>
      </c>
      <c r="N211" s="519" t="s">
        <v>268</v>
      </c>
      <c r="T211" s="519">
        <v>4</v>
      </c>
    </row>
    <row r="212" spans="4:20" x14ac:dyDescent="0.2">
      <c r="E212" s="519" t="s">
        <v>41</v>
      </c>
      <c r="T212" s="519">
        <v>4</v>
      </c>
    </row>
    <row r="213" spans="4:20" x14ac:dyDescent="0.2">
      <c r="E213" s="519" t="s">
        <v>41</v>
      </c>
      <c r="T213" s="519">
        <v>4</v>
      </c>
    </row>
    <row r="214" spans="4:20" x14ac:dyDescent="0.2">
      <c r="E214" s="519" t="s">
        <v>41</v>
      </c>
      <c r="T214" s="519">
        <v>4</v>
      </c>
    </row>
    <row r="215" spans="4:20" x14ac:dyDescent="0.2">
      <c r="D215" s="519" t="s">
        <v>275</v>
      </c>
      <c r="N215" s="519" t="s">
        <v>276</v>
      </c>
      <c r="T215" s="519">
        <v>3</v>
      </c>
    </row>
    <row r="216" spans="4:20" x14ac:dyDescent="0.2">
      <c r="D216" s="519" t="s">
        <v>278</v>
      </c>
      <c r="N216" s="519" t="s">
        <v>279</v>
      </c>
      <c r="T216" s="519">
        <v>2</v>
      </c>
    </row>
    <row r="217" spans="4:20" x14ac:dyDescent="0.2">
      <c r="D217" s="519" t="s">
        <v>281</v>
      </c>
      <c r="N217" s="519" t="s">
        <v>223</v>
      </c>
      <c r="T217" s="519">
        <v>4</v>
      </c>
    </row>
    <row r="218" spans="4:20" x14ac:dyDescent="0.2">
      <c r="D218" s="519" t="s">
        <v>283</v>
      </c>
      <c r="N218" s="519" t="s">
        <v>219</v>
      </c>
      <c r="T218" s="519">
        <v>6</v>
      </c>
    </row>
    <row r="219" spans="4:20" x14ac:dyDescent="0.2">
      <c r="D219" s="519" t="s">
        <v>286</v>
      </c>
      <c r="N219" s="519" t="s">
        <v>215</v>
      </c>
      <c r="T219" s="519">
        <v>7</v>
      </c>
    </row>
    <row r="220" spans="4:20" x14ac:dyDescent="0.2">
      <c r="D220" s="519" t="s">
        <v>289</v>
      </c>
      <c r="N220" s="519" t="s">
        <v>290</v>
      </c>
      <c r="T220" s="519">
        <v>5</v>
      </c>
    </row>
    <row r="221" spans="4:20" x14ac:dyDescent="0.2">
      <c r="D221" s="519" t="s">
        <v>292</v>
      </c>
      <c r="N221" s="519" t="s">
        <v>194</v>
      </c>
      <c r="T221" s="519">
        <v>6</v>
      </c>
    </row>
    <row r="222" spans="4:20" x14ac:dyDescent="0.2">
      <c r="D222" s="519" t="s">
        <v>294</v>
      </c>
      <c r="N222" s="519" t="s">
        <v>227</v>
      </c>
      <c r="T222" s="519">
        <v>4</v>
      </c>
    </row>
    <row r="223" spans="4:20" x14ac:dyDescent="0.2">
      <c r="D223" s="519" t="s">
        <v>296</v>
      </c>
      <c r="N223" s="519" t="s">
        <v>219</v>
      </c>
      <c r="T223" s="519">
        <v>6</v>
      </c>
    </row>
    <row r="225" spans="4:20" x14ac:dyDescent="0.2">
      <c r="D225" s="519" t="s">
        <v>299</v>
      </c>
      <c r="N225" s="519" t="s">
        <v>194</v>
      </c>
      <c r="T225" s="519">
        <v>6</v>
      </c>
    </row>
    <row r="226" spans="4:20" x14ac:dyDescent="0.2">
      <c r="D226" s="519" t="s">
        <v>1156</v>
      </c>
      <c r="N226" s="519" t="s">
        <v>194</v>
      </c>
      <c r="T226" s="519">
        <v>6</v>
      </c>
    </row>
    <row r="227" spans="4:20" x14ac:dyDescent="0.2">
      <c r="D227" s="519" t="s">
        <v>1157</v>
      </c>
      <c r="N227" s="519" t="s">
        <v>194</v>
      </c>
      <c r="T227" s="519">
        <v>6</v>
      </c>
    </row>
    <row r="228" spans="4:20" x14ac:dyDescent="0.2">
      <c r="D228" s="519" t="s">
        <v>1158</v>
      </c>
      <c r="N228" s="519" t="s">
        <v>194</v>
      </c>
      <c r="T228" s="519">
        <v>6</v>
      </c>
    </row>
    <row r="229" spans="4:20" x14ac:dyDescent="0.2">
      <c r="D229" s="519" t="s">
        <v>1159</v>
      </c>
      <c r="N229" s="519" t="s">
        <v>194</v>
      </c>
      <c r="T229" s="519">
        <v>6</v>
      </c>
    </row>
    <row r="230" spans="4:20" x14ac:dyDescent="0.2">
      <c r="D230" s="519" t="s">
        <v>1160</v>
      </c>
      <c r="N230" s="519" t="s">
        <v>194</v>
      </c>
      <c r="T230" s="519">
        <v>6</v>
      </c>
    </row>
    <row r="231" spans="4:20" x14ac:dyDescent="0.2">
      <c r="D231" s="519" t="s">
        <v>1161</v>
      </c>
      <c r="N231" s="519" t="s">
        <v>194</v>
      </c>
      <c r="T231" s="519">
        <v>6</v>
      </c>
    </row>
    <row r="232" spans="4:20" x14ac:dyDescent="0.2">
      <c r="D232" s="519" t="s">
        <v>1162</v>
      </c>
      <c r="N232" s="519" t="s">
        <v>194</v>
      </c>
      <c r="T232" s="519">
        <v>6</v>
      </c>
    </row>
    <row r="233" spans="4:20" x14ac:dyDescent="0.2">
      <c r="D233" s="519" t="s">
        <v>1163</v>
      </c>
      <c r="N233" s="519" t="s">
        <v>194</v>
      </c>
      <c r="T233" s="519">
        <v>6</v>
      </c>
    </row>
    <row r="234" spans="4:20" x14ac:dyDescent="0.2">
      <c r="D234" s="519" t="s">
        <v>1164</v>
      </c>
      <c r="N234" s="519" t="s">
        <v>194</v>
      </c>
      <c r="T234" s="519">
        <v>6</v>
      </c>
    </row>
    <row r="235" spans="4:20" x14ac:dyDescent="0.2">
      <c r="D235" s="519" t="s">
        <v>1165</v>
      </c>
      <c r="N235" s="519" t="s">
        <v>194</v>
      </c>
      <c r="T235" s="519">
        <v>6</v>
      </c>
    </row>
    <row r="236" spans="4:20" x14ac:dyDescent="0.2">
      <c r="D236" s="519" t="s">
        <v>1166</v>
      </c>
      <c r="N236" s="519" t="s">
        <v>194</v>
      </c>
      <c r="T236" s="519">
        <v>6</v>
      </c>
    </row>
    <row r="237" spans="4:20" x14ac:dyDescent="0.2">
      <c r="D237" s="519" t="s">
        <v>1167</v>
      </c>
      <c r="N237" s="519" t="s">
        <v>194</v>
      </c>
      <c r="T237" s="519">
        <v>6</v>
      </c>
    </row>
    <row r="238" spans="4:20" x14ac:dyDescent="0.2">
      <c r="D238" s="519" t="s">
        <v>1168</v>
      </c>
      <c r="N238" s="519" t="s">
        <v>194</v>
      </c>
      <c r="T238" s="519">
        <v>6</v>
      </c>
    </row>
    <row r="239" spans="4:20" x14ac:dyDescent="0.2">
      <c r="D239" s="519" t="s">
        <v>320</v>
      </c>
      <c r="N239" s="519" t="s">
        <v>219</v>
      </c>
      <c r="T239" s="519">
        <v>3</v>
      </c>
    </row>
    <row r="240" spans="4:20" x14ac:dyDescent="0.2">
      <c r="D240" s="519" t="s">
        <v>323</v>
      </c>
      <c r="N240" s="519" t="s">
        <v>235</v>
      </c>
      <c r="T240" s="519">
        <v>4</v>
      </c>
    </row>
    <row r="241" spans="4:20" x14ac:dyDescent="0.2">
      <c r="D241" s="519" t="s">
        <v>324</v>
      </c>
      <c r="N241" s="519" t="s">
        <v>194</v>
      </c>
      <c r="T241" s="519">
        <v>2</v>
      </c>
    </row>
    <row r="242" spans="4:20" x14ac:dyDescent="0.2">
      <c r="D242" s="519" t="s">
        <v>327</v>
      </c>
      <c r="N242" s="519" t="s">
        <v>328</v>
      </c>
      <c r="T242" s="519">
        <v>6</v>
      </c>
    </row>
    <row r="243" spans="4:20" x14ac:dyDescent="0.2">
      <c r="D243" s="519" t="s">
        <v>329</v>
      </c>
      <c r="N243" s="519" t="s">
        <v>330</v>
      </c>
      <c r="T243" s="519">
        <v>4</v>
      </c>
    </row>
    <row r="244" spans="4:20" x14ac:dyDescent="0.2">
      <c r="D244" s="519" t="s">
        <v>333</v>
      </c>
      <c r="N244" s="519" t="s">
        <v>215</v>
      </c>
      <c r="T244" s="519">
        <v>6</v>
      </c>
    </row>
    <row r="245" spans="4:20" x14ac:dyDescent="0.2">
      <c r="D245" s="519" t="s">
        <v>334</v>
      </c>
      <c r="N245" s="519" t="s">
        <v>335</v>
      </c>
      <c r="T245" s="519">
        <v>2</v>
      </c>
    </row>
    <row r="246" spans="4:20" x14ac:dyDescent="0.2">
      <c r="D246" s="519" t="s">
        <v>338</v>
      </c>
      <c r="N246" s="519" t="s">
        <v>339</v>
      </c>
      <c r="T246" s="519">
        <v>6</v>
      </c>
    </row>
    <row r="247" spans="4:20" x14ac:dyDescent="0.2">
      <c r="D247" s="519" t="s">
        <v>1169</v>
      </c>
      <c r="N247" s="519" t="s">
        <v>339</v>
      </c>
      <c r="T247" s="519">
        <v>6</v>
      </c>
    </row>
    <row r="248" spans="4:20" x14ac:dyDescent="0.2">
      <c r="D248" s="519" t="s">
        <v>1170</v>
      </c>
      <c r="N248" s="519" t="s">
        <v>339</v>
      </c>
      <c r="T248" s="519">
        <v>6</v>
      </c>
    </row>
    <row r="249" spans="4:20" x14ac:dyDescent="0.2">
      <c r="D249" s="519" t="s">
        <v>1171</v>
      </c>
      <c r="N249" s="519" t="s">
        <v>339</v>
      </c>
      <c r="T249" s="519">
        <v>6</v>
      </c>
    </row>
    <row r="250" spans="4:20" x14ac:dyDescent="0.2">
      <c r="D250" s="519" t="s">
        <v>1172</v>
      </c>
      <c r="N250" s="519" t="s">
        <v>339</v>
      </c>
      <c r="T250" s="519">
        <v>6</v>
      </c>
    </row>
    <row r="251" spans="4:20" x14ac:dyDescent="0.2">
      <c r="D251" s="519" t="s">
        <v>1173</v>
      </c>
      <c r="N251" s="519" t="s">
        <v>339</v>
      </c>
      <c r="T251" s="519">
        <v>6</v>
      </c>
    </row>
    <row r="252" spans="4:20" x14ac:dyDescent="0.2">
      <c r="D252" s="519" t="s">
        <v>1174</v>
      </c>
      <c r="N252" s="519" t="s">
        <v>339</v>
      </c>
      <c r="T252" s="519">
        <v>6</v>
      </c>
    </row>
    <row r="253" spans="4:20" x14ac:dyDescent="0.2">
      <c r="D253" s="519" t="s">
        <v>1175</v>
      </c>
      <c r="N253" s="519" t="s">
        <v>339</v>
      </c>
      <c r="T253" s="519">
        <v>6</v>
      </c>
    </row>
    <row r="254" spans="4:20" x14ac:dyDescent="0.2">
      <c r="D254" s="519" t="s">
        <v>1176</v>
      </c>
      <c r="N254" s="519" t="s">
        <v>339</v>
      </c>
      <c r="T254" s="519">
        <v>6</v>
      </c>
    </row>
    <row r="255" spans="4:20" x14ac:dyDescent="0.2">
      <c r="D255" s="519" t="s">
        <v>1177</v>
      </c>
      <c r="N255" s="519" t="s">
        <v>339</v>
      </c>
      <c r="T255" s="519">
        <v>6</v>
      </c>
    </row>
    <row r="256" spans="4:20" x14ac:dyDescent="0.2">
      <c r="D256" s="519" t="s">
        <v>1178</v>
      </c>
      <c r="N256" s="519" t="s">
        <v>339</v>
      </c>
      <c r="T256" s="519">
        <v>6</v>
      </c>
    </row>
    <row r="257" spans="4:20" x14ac:dyDescent="0.2">
      <c r="D257" s="519" t="s">
        <v>1179</v>
      </c>
      <c r="N257" s="519" t="s">
        <v>339</v>
      </c>
      <c r="T257" s="519">
        <v>6</v>
      </c>
    </row>
    <row r="258" spans="4:20" x14ac:dyDescent="0.2">
      <c r="D258" s="519" t="s">
        <v>1180</v>
      </c>
      <c r="N258" s="519" t="s">
        <v>339</v>
      </c>
      <c r="T258" s="519">
        <v>6</v>
      </c>
    </row>
    <row r="259" spans="4:20" x14ac:dyDescent="0.2">
      <c r="D259" s="519" t="s">
        <v>1181</v>
      </c>
      <c r="N259" s="519" t="s">
        <v>339</v>
      </c>
      <c r="T259" s="519">
        <v>6</v>
      </c>
    </row>
    <row r="260" spans="4:20" x14ac:dyDescent="0.2">
      <c r="D260" s="519" t="s">
        <v>1182</v>
      </c>
      <c r="N260" s="519" t="s">
        <v>339</v>
      </c>
      <c r="T260" s="519">
        <v>6</v>
      </c>
    </row>
    <row r="261" spans="4:20" x14ac:dyDescent="0.2">
      <c r="D261" s="519" t="s">
        <v>1183</v>
      </c>
      <c r="N261" s="519" t="s">
        <v>339</v>
      </c>
      <c r="T261" s="519">
        <v>6</v>
      </c>
    </row>
    <row r="262" spans="4:20" x14ac:dyDescent="0.2">
      <c r="D262" s="519" t="s">
        <v>1184</v>
      </c>
      <c r="N262" s="519" t="s">
        <v>339</v>
      </c>
      <c r="T262" s="519">
        <v>6</v>
      </c>
    </row>
    <row r="263" spans="4:20" x14ac:dyDescent="0.2">
      <c r="D263" s="519" t="s">
        <v>1185</v>
      </c>
      <c r="N263" s="519" t="s">
        <v>339</v>
      </c>
      <c r="T263" s="519">
        <v>6</v>
      </c>
    </row>
    <row r="264" spans="4:20" x14ac:dyDescent="0.2">
      <c r="D264" s="519" t="s">
        <v>1186</v>
      </c>
      <c r="N264" s="519" t="s">
        <v>339</v>
      </c>
      <c r="T264" s="519">
        <v>6</v>
      </c>
    </row>
    <row r="265" spans="4:20" x14ac:dyDescent="0.2">
      <c r="D265" s="519" t="s">
        <v>1187</v>
      </c>
      <c r="N265" s="519" t="s">
        <v>339</v>
      </c>
      <c r="T265" s="519">
        <v>6</v>
      </c>
    </row>
    <row r="266" spans="4:20" x14ac:dyDescent="0.2">
      <c r="D266" s="519" t="s">
        <v>1188</v>
      </c>
      <c r="N266" s="519" t="s">
        <v>339</v>
      </c>
      <c r="T266" s="519">
        <v>6</v>
      </c>
    </row>
    <row r="267" spans="4:20" x14ac:dyDescent="0.2">
      <c r="D267" s="519" t="s">
        <v>1189</v>
      </c>
      <c r="N267" s="519" t="s">
        <v>339</v>
      </c>
      <c r="T267" s="519">
        <v>6</v>
      </c>
    </row>
    <row r="268" spans="4:20" x14ac:dyDescent="0.2">
      <c r="D268" s="519" t="s">
        <v>1190</v>
      </c>
      <c r="N268" s="519" t="s">
        <v>339</v>
      </c>
      <c r="T268" s="519">
        <v>6</v>
      </c>
    </row>
    <row r="269" spans="4:20" x14ac:dyDescent="0.2">
      <c r="D269" s="519" t="s">
        <v>1191</v>
      </c>
      <c r="N269" s="519" t="s">
        <v>339</v>
      </c>
      <c r="T269" s="519">
        <v>6</v>
      </c>
    </row>
    <row r="270" spans="4:20" x14ac:dyDescent="0.2">
      <c r="D270" s="519" t="s">
        <v>1192</v>
      </c>
      <c r="N270" s="519" t="s">
        <v>339</v>
      </c>
      <c r="T270" s="519">
        <v>6</v>
      </c>
    </row>
    <row r="271" spans="4:20" x14ac:dyDescent="0.2">
      <c r="D271" s="519" t="s">
        <v>1193</v>
      </c>
      <c r="N271" s="519" t="s">
        <v>339</v>
      </c>
      <c r="T271" s="519">
        <v>6</v>
      </c>
    </row>
    <row r="272" spans="4:20" x14ac:dyDescent="0.2">
      <c r="D272" s="519" t="s">
        <v>1194</v>
      </c>
      <c r="N272" s="519" t="s">
        <v>339</v>
      </c>
      <c r="T272" s="519">
        <v>6</v>
      </c>
    </row>
    <row r="273" spans="4:20" x14ac:dyDescent="0.2">
      <c r="D273" s="519" t="s">
        <v>1195</v>
      </c>
      <c r="N273" s="519" t="s">
        <v>339</v>
      </c>
      <c r="T273" s="519">
        <v>6</v>
      </c>
    </row>
    <row r="274" spans="4:20" x14ac:dyDescent="0.2">
      <c r="D274" s="519" t="s">
        <v>1196</v>
      </c>
      <c r="N274" s="519" t="s">
        <v>339</v>
      </c>
      <c r="T274" s="519">
        <v>6</v>
      </c>
    </row>
    <row r="275" spans="4:20" x14ac:dyDescent="0.2">
      <c r="D275" s="519" t="s">
        <v>1197</v>
      </c>
      <c r="N275" s="519" t="s">
        <v>339</v>
      </c>
      <c r="T275" s="519">
        <v>6</v>
      </c>
    </row>
    <row r="276" spans="4:20" x14ac:dyDescent="0.2">
      <c r="D276" s="519" t="s">
        <v>1198</v>
      </c>
      <c r="N276" s="519" t="s">
        <v>339</v>
      </c>
      <c r="T276" s="519">
        <v>6</v>
      </c>
    </row>
    <row r="277" spans="4:20" x14ac:dyDescent="0.2">
      <c r="D277" s="519" t="s">
        <v>1199</v>
      </c>
      <c r="N277" s="519" t="s">
        <v>339</v>
      </c>
      <c r="T277" s="519">
        <v>6</v>
      </c>
    </row>
    <row r="278" spans="4:20" x14ac:dyDescent="0.2">
      <c r="D278" s="519" t="s">
        <v>1199</v>
      </c>
      <c r="N278" s="519" t="s">
        <v>339</v>
      </c>
      <c r="T278" s="519">
        <v>6</v>
      </c>
    </row>
    <row r="279" spans="4:20" x14ac:dyDescent="0.2">
      <c r="D279" s="519" t="s">
        <v>396</v>
      </c>
      <c r="M279" s="519" t="s">
        <v>223</v>
      </c>
      <c r="T279" s="519">
        <v>5</v>
      </c>
    </row>
    <row r="280" spans="4:20" x14ac:dyDescent="0.2">
      <c r="D280" s="519" t="s">
        <v>399</v>
      </c>
      <c r="M280" s="519" t="s">
        <v>235</v>
      </c>
      <c r="T280" s="519">
        <v>4</v>
      </c>
    </row>
    <row r="281" spans="4:20" x14ac:dyDescent="0.2">
      <c r="D281" s="519" t="s">
        <v>400</v>
      </c>
      <c r="M281" s="519" t="s">
        <v>223</v>
      </c>
      <c r="T281" s="519">
        <v>6</v>
      </c>
    </row>
    <row r="282" spans="4:20" x14ac:dyDescent="0.2">
      <c r="D282" s="519" t="s">
        <v>403</v>
      </c>
      <c r="M282" s="519" t="s">
        <v>223</v>
      </c>
      <c r="T282" s="519">
        <v>8</v>
      </c>
    </row>
    <row r="283" spans="4:20" x14ac:dyDescent="0.2">
      <c r="D283" s="519" t="s">
        <v>404</v>
      </c>
      <c r="M283" s="519" t="s">
        <v>187</v>
      </c>
      <c r="T283" s="519">
        <v>9</v>
      </c>
    </row>
    <row r="284" spans="4:20" x14ac:dyDescent="0.2">
      <c r="D284" s="519" t="s">
        <v>407</v>
      </c>
      <c r="M284" s="519" t="s">
        <v>408</v>
      </c>
      <c r="T284" s="519">
        <v>10</v>
      </c>
    </row>
    <row r="287" spans="4:20" x14ac:dyDescent="0.2">
      <c r="D287" s="519" t="s">
        <v>411</v>
      </c>
      <c r="P287" s="519" t="s">
        <v>306</v>
      </c>
      <c r="T287" s="519">
        <v>2</v>
      </c>
    </row>
    <row r="288" spans="4:20" x14ac:dyDescent="0.2">
      <c r="E288" s="519" t="s">
        <v>41</v>
      </c>
      <c r="F288" s="519" t="s">
        <v>414</v>
      </c>
      <c r="T288" s="519">
        <v>2</v>
      </c>
    </row>
    <row r="289" spans="5:20" x14ac:dyDescent="0.2">
      <c r="E289" s="519" t="s">
        <v>41</v>
      </c>
      <c r="F289" s="519" t="s">
        <v>415</v>
      </c>
      <c r="T289" s="519">
        <v>2</v>
      </c>
    </row>
    <row r="290" spans="5:20" x14ac:dyDescent="0.2">
      <c r="F290" s="519" t="s">
        <v>300</v>
      </c>
      <c r="T290" s="519">
        <v>2</v>
      </c>
    </row>
    <row r="291" spans="5:20" x14ac:dyDescent="0.2">
      <c r="F291" s="519" t="s">
        <v>300</v>
      </c>
      <c r="T291" s="519">
        <v>2</v>
      </c>
    </row>
    <row r="292" spans="5:20" x14ac:dyDescent="0.2">
      <c r="F292" s="519" t="s">
        <v>300</v>
      </c>
      <c r="T292" s="519">
        <v>2</v>
      </c>
    </row>
    <row r="293" spans="5:20" x14ac:dyDescent="0.2">
      <c r="E293" s="519" t="s">
        <v>41</v>
      </c>
      <c r="F293" s="519" t="s">
        <v>419</v>
      </c>
      <c r="T293" s="519">
        <v>2</v>
      </c>
    </row>
    <row r="294" spans="5:20" x14ac:dyDescent="0.2">
      <c r="F294" s="519" t="s">
        <v>300</v>
      </c>
      <c r="H294" s="519" t="s">
        <v>932</v>
      </c>
      <c r="T294" s="519">
        <v>2</v>
      </c>
    </row>
    <row r="295" spans="5:20" x14ac:dyDescent="0.2">
      <c r="F295" s="519" t="s">
        <v>300</v>
      </c>
      <c r="H295" s="519" t="s">
        <v>421</v>
      </c>
      <c r="T295" s="519">
        <v>2</v>
      </c>
    </row>
    <row r="296" spans="5:20" x14ac:dyDescent="0.2">
      <c r="F296" s="519" t="s">
        <v>300</v>
      </c>
      <c r="H296" s="519" t="s">
        <v>422</v>
      </c>
      <c r="T296" s="519">
        <v>2</v>
      </c>
    </row>
    <row r="297" spans="5:20" x14ac:dyDescent="0.2">
      <c r="F297" s="519" t="s">
        <v>300</v>
      </c>
      <c r="T297" s="519">
        <v>2</v>
      </c>
    </row>
    <row r="298" spans="5:20" x14ac:dyDescent="0.2">
      <c r="F298" s="519" t="s">
        <v>300</v>
      </c>
      <c r="T298" s="519">
        <v>2</v>
      </c>
    </row>
    <row r="299" spans="5:20" x14ac:dyDescent="0.2">
      <c r="E299" s="519" t="s">
        <v>41</v>
      </c>
      <c r="F299" s="519" t="s">
        <v>423</v>
      </c>
      <c r="T299" s="519">
        <v>2</v>
      </c>
    </row>
    <row r="300" spans="5:20" x14ac:dyDescent="0.2">
      <c r="F300" s="519" t="s">
        <v>300</v>
      </c>
      <c r="H300" s="519" t="s">
        <v>933</v>
      </c>
      <c r="T300" s="519">
        <v>2</v>
      </c>
    </row>
    <row r="301" spans="5:20" x14ac:dyDescent="0.2">
      <c r="F301" s="519" t="s">
        <v>300</v>
      </c>
      <c r="H301" s="519" t="s">
        <v>424</v>
      </c>
      <c r="T301" s="519">
        <v>2</v>
      </c>
    </row>
    <row r="302" spans="5:20" x14ac:dyDescent="0.2">
      <c r="F302" s="519" t="s">
        <v>300</v>
      </c>
      <c r="T302" s="519">
        <v>2</v>
      </c>
    </row>
    <row r="303" spans="5:20" x14ac:dyDescent="0.2">
      <c r="F303" s="519" t="s">
        <v>300</v>
      </c>
      <c r="T303" s="519">
        <v>2</v>
      </c>
    </row>
    <row r="304" spans="5:20" x14ac:dyDescent="0.2">
      <c r="F304" s="519" t="s">
        <v>300</v>
      </c>
      <c r="T304" s="519">
        <v>2</v>
      </c>
    </row>
    <row r="307" spans="4:20" x14ac:dyDescent="0.2">
      <c r="E307" s="519" t="s">
        <v>41</v>
      </c>
      <c r="F307" s="519" t="s">
        <v>298</v>
      </c>
      <c r="T307" s="519" t="s">
        <v>180</v>
      </c>
    </row>
    <row r="308" spans="4:20" x14ac:dyDescent="0.2">
      <c r="F308" s="519" t="s">
        <v>300</v>
      </c>
    </row>
    <row r="309" spans="4:20" x14ac:dyDescent="0.2">
      <c r="F309" s="519" t="s">
        <v>300</v>
      </c>
    </row>
    <row r="310" spans="4:20" x14ac:dyDescent="0.2">
      <c r="F310" s="519" t="s">
        <v>300</v>
      </c>
    </row>
    <row r="311" spans="4:20" x14ac:dyDescent="0.2">
      <c r="F311" s="519" t="s">
        <v>300</v>
      </c>
    </row>
    <row r="313" spans="4:20" x14ac:dyDescent="0.2">
      <c r="D313" s="519" t="s">
        <v>928</v>
      </c>
      <c r="O313" s="519" t="s">
        <v>306</v>
      </c>
      <c r="T313" s="519" t="s">
        <v>307</v>
      </c>
    </row>
    <row r="314" spans="4:20" x14ac:dyDescent="0.2">
      <c r="E314" s="519" t="s">
        <v>41</v>
      </c>
      <c r="F314" s="519" t="s">
        <v>309</v>
      </c>
      <c r="J314" s="519" t="s">
        <v>1009</v>
      </c>
      <c r="S314" s="519" t="s">
        <v>929</v>
      </c>
      <c r="T314" s="519">
        <v>5</v>
      </c>
    </row>
    <row r="315" spans="4:20" x14ac:dyDescent="0.2">
      <c r="S315" s="519" t="s">
        <v>311</v>
      </c>
      <c r="T315" s="519">
        <v>5</v>
      </c>
    </row>
    <row r="316" spans="4:20" x14ac:dyDescent="0.2">
      <c r="E316" s="519" t="s">
        <v>41</v>
      </c>
      <c r="F316" s="519" t="s">
        <v>312</v>
      </c>
      <c r="J316" s="519" t="s">
        <v>313</v>
      </c>
      <c r="S316" s="519" t="s">
        <v>929</v>
      </c>
      <c r="T316" s="519">
        <v>4</v>
      </c>
    </row>
    <row r="317" spans="4:20" x14ac:dyDescent="0.2">
      <c r="S317" s="519" t="s">
        <v>311</v>
      </c>
      <c r="T317" s="519">
        <v>4</v>
      </c>
    </row>
    <row r="318" spans="4:20" x14ac:dyDescent="0.2">
      <c r="E318" s="519" t="s">
        <v>41</v>
      </c>
      <c r="F318" s="519" t="s">
        <v>316</v>
      </c>
      <c r="K318" s="519" t="s">
        <v>317</v>
      </c>
      <c r="S318" s="519" t="s">
        <v>929</v>
      </c>
      <c r="T318" s="519">
        <v>6</v>
      </c>
    </row>
    <row r="319" spans="4:20" x14ac:dyDescent="0.2">
      <c r="S319" s="519" t="s">
        <v>311</v>
      </c>
      <c r="T319" s="519">
        <v>4</v>
      </c>
    </row>
    <row r="320" spans="4:20" x14ac:dyDescent="0.2">
      <c r="E320" s="519" t="s">
        <v>41</v>
      </c>
      <c r="F320" s="519" t="s">
        <v>318</v>
      </c>
      <c r="J320" s="519" t="s">
        <v>319</v>
      </c>
      <c r="S320" s="519" t="s">
        <v>929</v>
      </c>
      <c r="T320" s="519">
        <v>8</v>
      </c>
    </row>
    <row r="321" spans="5:20" x14ac:dyDescent="0.2">
      <c r="S321" s="519" t="s">
        <v>311</v>
      </c>
      <c r="T321" s="519">
        <v>10</v>
      </c>
    </row>
    <row r="322" spans="5:20" x14ac:dyDescent="0.2">
      <c r="E322" s="519" t="s">
        <v>41</v>
      </c>
      <c r="F322" s="519" t="s">
        <v>321</v>
      </c>
      <c r="J322" s="519" t="s">
        <v>322</v>
      </c>
      <c r="S322" s="519" t="s">
        <v>929</v>
      </c>
      <c r="T322" s="519">
        <v>8</v>
      </c>
    </row>
    <row r="323" spans="5:20" x14ac:dyDescent="0.2">
      <c r="S323" s="519" t="s">
        <v>311</v>
      </c>
      <c r="T323" s="519">
        <v>8</v>
      </c>
    </row>
    <row r="324" spans="5:20" x14ac:dyDescent="0.2">
      <c r="E324" s="519" t="s">
        <v>41</v>
      </c>
      <c r="F324" s="519" t="s">
        <v>325</v>
      </c>
      <c r="J324" s="519" t="s">
        <v>326</v>
      </c>
      <c r="S324" s="519" t="s">
        <v>929</v>
      </c>
      <c r="T324" s="519">
        <v>9</v>
      </c>
    </row>
    <row r="325" spans="5:20" x14ac:dyDescent="0.2">
      <c r="S325" s="519" t="s">
        <v>311</v>
      </c>
      <c r="T325" s="519">
        <v>10</v>
      </c>
    </row>
    <row r="326" spans="5:20" x14ac:dyDescent="0.2">
      <c r="E326" s="519" t="s">
        <v>41</v>
      </c>
      <c r="F326" s="519" t="s">
        <v>331</v>
      </c>
      <c r="J326" s="519" t="s">
        <v>332</v>
      </c>
      <c r="S326" s="519" t="s">
        <v>929</v>
      </c>
      <c r="T326" s="519">
        <v>6</v>
      </c>
    </row>
    <row r="327" spans="5:20" x14ac:dyDescent="0.2">
      <c r="S327" s="519" t="s">
        <v>311</v>
      </c>
      <c r="T327" s="519">
        <v>6</v>
      </c>
    </row>
    <row r="328" spans="5:20" x14ac:dyDescent="0.2">
      <c r="E328" s="519" t="s">
        <v>41</v>
      </c>
      <c r="F328" s="519" t="s">
        <v>336</v>
      </c>
      <c r="J328" s="519" t="s">
        <v>337</v>
      </c>
      <c r="S328" s="519" t="s">
        <v>929</v>
      </c>
    </row>
    <row r="329" spans="5:20" x14ac:dyDescent="0.2">
      <c r="S329" s="519" t="s">
        <v>311</v>
      </c>
      <c r="T329" s="519">
        <v>9</v>
      </c>
    </row>
    <row r="330" spans="5:20" x14ac:dyDescent="0.2">
      <c r="E330" s="519" t="s">
        <v>41</v>
      </c>
      <c r="F330" s="519" t="s">
        <v>341</v>
      </c>
      <c r="J330" s="519" t="s">
        <v>342</v>
      </c>
      <c r="S330" s="519" t="s">
        <v>929</v>
      </c>
      <c r="T330" s="519">
        <v>12</v>
      </c>
    </row>
    <row r="331" spans="5:20" x14ac:dyDescent="0.2">
      <c r="S331" s="519" t="s">
        <v>311</v>
      </c>
      <c r="T331" s="519">
        <v>12</v>
      </c>
    </row>
    <row r="332" spans="5:20" x14ac:dyDescent="0.2">
      <c r="E332" s="519" t="s">
        <v>41</v>
      </c>
      <c r="F332" s="519" t="s">
        <v>345</v>
      </c>
      <c r="J332" s="519" t="s">
        <v>346</v>
      </c>
      <c r="S332" s="519" t="s">
        <v>929</v>
      </c>
      <c r="T332" s="519">
        <v>4</v>
      </c>
    </row>
    <row r="333" spans="5:20" x14ac:dyDescent="0.2">
      <c r="S333" s="519" t="s">
        <v>311</v>
      </c>
      <c r="T333" s="519">
        <v>5</v>
      </c>
    </row>
    <row r="334" spans="5:20" x14ac:dyDescent="0.2">
      <c r="E334" s="519" t="s">
        <v>41</v>
      </c>
      <c r="F334" s="519" t="s">
        <v>349</v>
      </c>
      <c r="J334" s="519" t="s">
        <v>350</v>
      </c>
      <c r="S334" s="519" t="s">
        <v>929</v>
      </c>
      <c r="T334" s="519">
        <v>7</v>
      </c>
    </row>
    <row r="335" spans="5:20" x14ac:dyDescent="0.2">
      <c r="S335" s="519" t="s">
        <v>311</v>
      </c>
      <c r="T335" s="519">
        <v>7</v>
      </c>
    </row>
    <row r="336" spans="5:20" x14ac:dyDescent="0.2">
      <c r="E336" s="519" t="s">
        <v>41</v>
      </c>
      <c r="F336" s="519" t="s">
        <v>353</v>
      </c>
      <c r="J336" s="519" t="s">
        <v>354</v>
      </c>
      <c r="S336" s="519" t="s">
        <v>929</v>
      </c>
      <c r="T336" s="519">
        <v>8</v>
      </c>
    </row>
    <row r="337" spans="5:20" x14ac:dyDescent="0.2">
      <c r="S337" s="519" t="s">
        <v>311</v>
      </c>
      <c r="T337" s="519">
        <v>9</v>
      </c>
    </row>
    <row r="338" spans="5:20" x14ac:dyDescent="0.2">
      <c r="E338" s="519" t="s">
        <v>41</v>
      </c>
      <c r="F338" s="519" t="s">
        <v>357</v>
      </c>
      <c r="J338" s="519" t="s">
        <v>358</v>
      </c>
      <c r="S338" s="519" t="s">
        <v>929</v>
      </c>
      <c r="T338" s="519">
        <v>5</v>
      </c>
    </row>
    <row r="339" spans="5:20" x14ac:dyDescent="0.2">
      <c r="S339" s="519" t="s">
        <v>311</v>
      </c>
      <c r="T339" s="519">
        <v>5</v>
      </c>
    </row>
    <row r="340" spans="5:20" x14ac:dyDescent="0.2">
      <c r="E340" s="519" t="s">
        <v>41</v>
      </c>
      <c r="F340" s="519" t="s">
        <v>361</v>
      </c>
      <c r="J340" s="519" t="s">
        <v>362</v>
      </c>
      <c r="S340" s="519" t="s">
        <v>929</v>
      </c>
      <c r="T340" s="519">
        <v>2</v>
      </c>
    </row>
    <row r="341" spans="5:20" x14ac:dyDescent="0.2">
      <c r="S341" s="519" t="s">
        <v>311</v>
      </c>
      <c r="T341" s="519">
        <v>3</v>
      </c>
    </row>
    <row r="342" spans="5:20" x14ac:dyDescent="0.2">
      <c r="E342" s="519" t="s">
        <v>41</v>
      </c>
      <c r="F342" s="519" t="s">
        <v>365</v>
      </c>
      <c r="J342" s="519" t="s">
        <v>366</v>
      </c>
      <c r="S342" s="519" t="s">
        <v>929</v>
      </c>
      <c r="T342" s="519">
        <v>2</v>
      </c>
    </row>
    <row r="343" spans="5:20" x14ac:dyDescent="0.2">
      <c r="S343" s="519" t="s">
        <v>311</v>
      </c>
      <c r="T343" s="519">
        <v>3</v>
      </c>
    </row>
    <row r="344" spans="5:20" x14ac:dyDescent="0.2">
      <c r="E344" s="519" t="s">
        <v>41</v>
      </c>
      <c r="F344" s="519" t="s">
        <v>369</v>
      </c>
      <c r="J344" s="519" t="s">
        <v>370</v>
      </c>
      <c r="S344" s="519" t="s">
        <v>929</v>
      </c>
      <c r="T344" s="519">
        <v>11</v>
      </c>
    </row>
    <row r="345" spans="5:20" x14ac:dyDescent="0.2">
      <c r="S345" s="519" t="s">
        <v>311</v>
      </c>
      <c r="T345" s="519">
        <v>9</v>
      </c>
    </row>
    <row r="346" spans="5:20" x14ac:dyDescent="0.2">
      <c r="E346" s="519" t="s">
        <v>41</v>
      </c>
      <c r="F346" s="519" t="s">
        <v>373</v>
      </c>
      <c r="J346" s="519" t="s">
        <v>374</v>
      </c>
      <c r="S346" s="519" t="s">
        <v>929</v>
      </c>
    </row>
    <row r="347" spans="5:20" x14ac:dyDescent="0.2">
      <c r="S347" s="519" t="s">
        <v>311</v>
      </c>
      <c r="T347" s="519">
        <v>12</v>
      </c>
    </row>
    <row r="348" spans="5:20" x14ac:dyDescent="0.2">
      <c r="E348" s="519" t="s">
        <v>41</v>
      </c>
      <c r="F348" s="519" t="s">
        <v>377</v>
      </c>
      <c r="J348" s="519" t="s">
        <v>378</v>
      </c>
      <c r="S348" s="519" t="s">
        <v>929</v>
      </c>
      <c r="T348" s="519">
        <v>7</v>
      </c>
    </row>
    <row r="349" spans="5:20" x14ac:dyDescent="0.2">
      <c r="S349" s="519" t="s">
        <v>311</v>
      </c>
      <c r="T349" s="519">
        <v>8</v>
      </c>
    </row>
    <row r="350" spans="5:20" x14ac:dyDescent="0.2">
      <c r="E350" s="519" t="s">
        <v>41</v>
      </c>
      <c r="F350" s="519" t="s">
        <v>381</v>
      </c>
      <c r="J350" s="519" t="s">
        <v>931</v>
      </c>
      <c r="S350" s="519" t="s">
        <v>929</v>
      </c>
      <c r="T350" s="519">
        <v>6</v>
      </c>
    </row>
    <row r="351" spans="5:20" x14ac:dyDescent="0.2">
      <c r="S351" s="519" t="s">
        <v>311</v>
      </c>
      <c r="T351" s="519">
        <v>8</v>
      </c>
    </row>
    <row r="352" spans="5:20" x14ac:dyDescent="0.2">
      <c r="E352" s="519" t="s">
        <v>41</v>
      </c>
      <c r="F352" s="519" t="s">
        <v>384</v>
      </c>
      <c r="L352" s="519" t="s">
        <v>385</v>
      </c>
      <c r="S352" s="519" t="s">
        <v>929</v>
      </c>
      <c r="T352" s="519">
        <v>3</v>
      </c>
    </row>
    <row r="353" spans="5:20" x14ac:dyDescent="0.2">
      <c r="S353" s="519" t="s">
        <v>311</v>
      </c>
      <c r="T353" s="519">
        <v>4</v>
      </c>
    </row>
    <row r="354" spans="5:20" x14ac:dyDescent="0.2">
      <c r="E354" s="519" t="s">
        <v>41</v>
      </c>
      <c r="F354" s="519" t="s">
        <v>388</v>
      </c>
      <c r="J354" s="519" t="s">
        <v>389</v>
      </c>
      <c r="S354" s="519" t="s">
        <v>929</v>
      </c>
    </row>
    <row r="355" spans="5:20" x14ac:dyDescent="0.2">
      <c r="S355" s="519" t="s">
        <v>311</v>
      </c>
      <c r="T355" s="519">
        <v>5</v>
      </c>
    </row>
    <row r="356" spans="5:20" x14ac:dyDescent="0.2">
      <c r="E356" s="519" t="s">
        <v>41</v>
      </c>
      <c r="F356" s="519" t="s">
        <v>391</v>
      </c>
      <c r="J356" s="519" t="s">
        <v>840</v>
      </c>
      <c r="S356" s="519" t="s">
        <v>929</v>
      </c>
      <c r="T356" s="519">
        <v>5</v>
      </c>
    </row>
    <row r="357" spans="5:20" x14ac:dyDescent="0.2">
      <c r="S357" s="519" t="s">
        <v>311</v>
      </c>
      <c r="T357" s="519">
        <v>7</v>
      </c>
    </row>
    <row r="358" spans="5:20" x14ac:dyDescent="0.2">
      <c r="E358" s="519" t="s">
        <v>41</v>
      </c>
      <c r="F358" s="519" t="s">
        <v>392</v>
      </c>
      <c r="J358" s="519" t="s">
        <v>393</v>
      </c>
      <c r="S358" s="519" t="s">
        <v>929</v>
      </c>
      <c r="T358" s="519">
        <v>4</v>
      </c>
    </row>
    <row r="359" spans="5:20" x14ac:dyDescent="0.2">
      <c r="S359" s="519" t="s">
        <v>311</v>
      </c>
      <c r="T359" s="519">
        <v>5</v>
      </c>
    </row>
    <row r="360" spans="5:20" x14ac:dyDescent="0.2">
      <c r="E360" s="519" t="s">
        <v>41</v>
      </c>
      <c r="F360" s="519" t="s">
        <v>394</v>
      </c>
      <c r="J360" s="519" t="s">
        <v>395</v>
      </c>
      <c r="S360" s="519" t="s">
        <v>929</v>
      </c>
      <c r="T360" s="519">
        <v>4</v>
      </c>
    </row>
    <row r="361" spans="5:20" x14ac:dyDescent="0.2">
      <c r="S361" s="519" t="s">
        <v>311</v>
      </c>
      <c r="T361" s="519">
        <v>5</v>
      </c>
    </row>
    <row r="362" spans="5:20" x14ac:dyDescent="0.2">
      <c r="E362" s="519" t="s">
        <v>41</v>
      </c>
      <c r="F362" s="519" t="s">
        <v>397</v>
      </c>
      <c r="J362" s="519" t="s">
        <v>398</v>
      </c>
      <c r="S362" s="519" t="s">
        <v>929</v>
      </c>
      <c r="T362" s="519">
        <v>4</v>
      </c>
    </row>
    <row r="363" spans="5:20" x14ac:dyDescent="0.2">
      <c r="S363" s="519" t="s">
        <v>311</v>
      </c>
      <c r="T363" s="519">
        <v>5</v>
      </c>
    </row>
    <row r="364" spans="5:20" x14ac:dyDescent="0.2">
      <c r="E364" s="519" t="s">
        <v>41</v>
      </c>
      <c r="F364" s="519" t="s">
        <v>401</v>
      </c>
      <c r="J364" s="519" t="s">
        <v>402</v>
      </c>
      <c r="S364" s="519" t="s">
        <v>929</v>
      </c>
      <c r="T364" s="519">
        <v>5</v>
      </c>
    </row>
    <row r="365" spans="5:20" x14ac:dyDescent="0.2">
      <c r="S365" s="519" t="s">
        <v>311</v>
      </c>
      <c r="T365" s="519">
        <v>6</v>
      </c>
    </row>
    <row r="366" spans="5:20" x14ac:dyDescent="0.2">
      <c r="E366" s="519" t="s">
        <v>41</v>
      </c>
      <c r="F366" s="519" t="s">
        <v>405</v>
      </c>
      <c r="K366" s="519" t="s">
        <v>406</v>
      </c>
      <c r="S366" s="519" t="s">
        <v>929</v>
      </c>
      <c r="T366" s="519">
        <v>4</v>
      </c>
    </row>
    <row r="367" spans="5:20" x14ac:dyDescent="0.2">
      <c r="S367" s="519" t="s">
        <v>311</v>
      </c>
      <c r="T367" s="519">
        <v>5</v>
      </c>
    </row>
    <row r="368" spans="5:20" x14ac:dyDescent="0.2">
      <c r="E368" s="519" t="s">
        <v>41</v>
      </c>
      <c r="F368" s="519" t="s">
        <v>409</v>
      </c>
      <c r="J368" s="519" t="s">
        <v>410</v>
      </c>
      <c r="S368" s="519" t="s">
        <v>929</v>
      </c>
      <c r="T368" s="519">
        <v>2</v>
      </c>
    </row>
    <row r="369" spans="5:20" x14ac:dyDescent="0.2">
      <c r="S369" s="519" t="s">
        <v>311</v>
      </c>
      <c r="T369" s="519">
        <v>2</v>
      </c>
    </row>
    <row r="370" spans="5:20" x14ac:dyDescent="0.2">
      <c r="E370" s="519" t="s">
        <v>41</v>
      </c>
      <c r="F370" s="519" t="s">
        <v>412</v>
      </c>
      <c r="J370" s="519" t="s">
        <v>413</v>
      </c>
      <c r="S370" s="519" t="s">
        <v>929</v>
      </c>
      <c r="T370" s="519">
        <v>12</v>
      </c>
    </row>
    <row r="371" spans="5:20" x14ac:dyDescent="0.2">
      <c r="S371" s="519" t="s">
        <v>311</v>
      </c>
      <c r="T371" s="519">
        <v>12</v>
      </c>
    </row>
    <row r="372" spans="5:20" x14ac:dyDescent="0.2">
      <c r="E372" s="519" t="s">
        <v>41</v>
      </c>
      <c r="F372" s="519" t="s">
        <v>416</v>
      </c>
      <c r="J372" s="519" t="s">
        <v>417</v>
      </c>
      <c r="S372" s="519" t="s">
        <v>929</v>
      </c>
      <c r="T372" s="519">
        <v>6</v>
      </c>
    </row>
    <row r="373" spans="5:20" x14ac:dyDescent="0.2">
      <c r="S373" s="519" t="s">
        <v>311</v>
      </c>
      <c r="T373" s="519">
        <v>7</v>
      </c>
    </row>
  </sheetData>
  <mergeCells count="22">
    <mergeCell ref="K9:S9"/>
    <mergeCell ref="AG9:AO9"/>
    <mergeCell ref="Q30:R30"/>
    <mergeCell ref="Q39:R39"/>
    <mergeCell ref="Q31:R31"/>
    <mergeCell ref="Q32:R32"/>
    <mergeCell ref="Q33:R33"/>
    <mergeCell ref="Q35:R35"/>
    <mergeCell ref="Q36:R36"/>
    <mergeCell ref="Q37:R37"/>
    <mergeCell ref="O30:P30"/>
    <mergeCell ref="O31:P31"/>
    <mergeCell ref="O32:P32"/>
    <mergeCell ref="O33:P33"/>
    <mergeCell ref="O38:P38"/>
    <mergeCell ref="O39:P39"/>
    <mergeCell ref="Q34:R34"/>
    <mergeCell ref="Q38:R38"/>
    <mergeCell ref="O34:P34"/>
    <mergeCell ref="O35:P35"/>
    <mergeCell ref="O36:P36"/>
    <mergeCell ref="O37:P37"/>
  </mergeCells>
  <phoneticPr fontId="67" type="noConversion"/>
  <dataValidations count="15">
    <dataValidation type="list" allowBlank="1" showInputMessage="1" showErrorMessage="1" errorTitle="RAPIDITE" error="Un être Humain doit avoir des attributs entre 3 et 24._x000a_Utiliser les &quot;modificateurs divers&quot; pour ateindre d'autre valeur." promptTitle="RAPIDITE" prompt="Sélectionner la valeur de l'attribut._x000a__x000a_Remarque : Cette valeur doit être comprise entre 3 et 24." sqref="K39">
      <formula1>TABAttribut</formula1>
    </dataValidation>
    <dataValidation type="whole" allowBlank="1" showInputMessage="1" showErrorMessage="1" promptTitle="MODIFICATEUR" prompt="Saisir le modificateur d'Attribut." sqref="O30:R39">
      <formula1>-100</formula1>
      <formula2>100</formula2>
    </dataValidation>
    <dataValidation allowBlank="1" showInputMessage="1" showErrorMessage="1" promptTitle="INFORMATION" prompt="Modificateur raciaux." sqref="M30:N39"/>
    <dataValidation allowBlank="1" showInputMessage="1" showErrorMessage="1" promptTitle="INFORMATION" prompt="Valeur final d'attribut." sqref="S30:T39"/>
    <dataValidation type="list" allowBlank="1" showInputMessage="1" showErrorMessage="1" errorTitle="FORCE" error="Un être Humain doit avoir des attributs entre 3 et 24._x000a_Utiliser les &quot;modificateurs divers&quot; pour ateindre d'autre valeur." promptTitle="FORCE" prompt="Sélectionner la valeur de l'attribut._x000a__x000a_Remarque : Cette valeur doit être comprise entre 3 et 24." sqref="K30">
      <formula1>TABAttribut</formula1>
    </dataValidation>
    <dataValidation type="list" allowBlank="1" showInputMessage="1" showErrorMessage="1" errorTitle="GABARIT" error="Un être Humain doit avoir des attributs entre 8 et 24._x000a_Utiliser les &quot;modificateurs divers&quot; pour ateindre d'autre valeur." promptTitle="GABARIT" prompt="Sélectionner la valeur de l'attribut._x000a__x000a_Remarque : Cette valeur doit être comprise entre 8 et 24." sqref="K31">
      <formula1>TABAttributGAB</formula1>
    </dataValidation>
    <dataValidation type="list" allowBlank="1" showInputMessage="1" showErrorMessage="1" errorTitle="CHARISME" error="Un être Humain doit avoir des attributs entre 3 et 24._x000a_Utiliser les &quot;modificateurs divers&quot; pour ateindre d'autre valeur." promptTitle="CHARISME" prompt="Sélectionner la valeur de l'attribut._x000a__x000a_Remarque : Cette valeur doit être comprise entre 3 et 24." sqref="K32">
      <formula1>TABAttribut</formula1>
    </dataValidation>
    <dataValidation type="list" allowBlank="1" showInputMessage="1" showErrorMessage="1" errorTitle="INTELLIGENCE" error="Un être Humain doit avoir des attributs entre 3 et 24._x000a_Utiliser les &quot;modificateurs divers&quot; pour ateindre d'autre valeur." promptTitle="INTELLIGENCE" prompt="Sélectionner la valeur de l'attribut._x000a__x000a_Remarque : Cette valeur doit être comprise entre 3 et 24." sqref="K33">
      <formula1>TABAttribut</formula1>
    </dataValidation>
    <dataValidation type="list" allowBlank="1" showInputMessage="1" showErrorMessage="1" errorTitle="VOLONTE" error="Un être Humain doit avoir des attributs entre 3 et 24._x000a_Utiliser les &quot;modificateurs divers&quot; pour ateindre d'autre valeur." promptTitle="VOLONTE" prompt="Sélectionner la valeur de l'attribut._x000a__x000a_Remarque : Cette valeur doit être comprise entre 3 et 24." sqref="K34">
      <formula1>TABAttribut</formula1>
    </dataValidation>
    <dataValidation type="list" allowBlank="1" showInputMessage="1" showErrorMessage="1" errorTitle="RESISTANCE" error="Un être Humain doit avoir des attributs entre 3 et 24._x000a_Utiliser les &quot;modificateurs divers&quot; pour ateindre d'autre valeur." promptTitle="RESISTANCE" prompt="Sélectionner la valeur de l'attribut._x000a__x000a_Remarque : Cette valeur doit être comprise entre 3 et 24." sqref="K35">
      <formula1>TABAttribut</formula1>
    </dataValidation>
    <dataValidation type="list" allowBlank="1" showInputMessage="1" showErrorMessage="1" errorTitle="AGILITE" error="Un être Humain doit avoir des attributs entre 3 et 24._x000a_Utiliser les &quot;modificateurs divers&quot; pour ateindre d'autre valeur." promptTitle="AGILITE" prompt="Sélectionner la valeur de l'attribut._x000a__x000a_Remarque : Cette valeur doit être comprise entre 3 et 24." sqref="K36">
      <formula1>TABAttribut</formula1>
    </dataValidation>
    <dataValidation type="list" allowBlank="1" showInputMessage="1" showErrorMessage="1" errorTitle="SANG-FROID" error="Un être Humain doit avoir des attributs entre 3 et 24._x000a_Utiliser les &quot;modificateurs divers&quot; pour ateindre d'autre valeur." promptTitle="SANG-FROID" prompt="Sélectionner la valeur de l'attribut._x000a__x000a_Remarque : Cette valeur doit être comprise entre 3 et 24." sqref="K37">
      <formula1>TABAttribut</formula1>
    </dataValidation>
    <dataValidation type="list" allowBlank="1" showInputMessage="1" showErrorMessage="1" errorTitle="INSTINCT" error="Un être Humain doit avoir des attributs entre 3 et 24._x000a_Utiliser les &quot;modificateurs divers&quot; pour ateindre d'autre valeur." promptTitle="INSTINCT" prompt="Sélectionner la valeur de l'attribut._x000a__x000a_Remarque : Cette valeur doit être comprise entre 3 et 24." sqref="K38">
      <formula1>TABAttribut</formula1>
    </dataValidation>
    <dataValidation allowBlank="1" showInputMessage="1" showErrorMessage="1" promptTitle="DATE DE NAISSANCE" prompt="Veuillez saisir la date de naissance du personnage._x000a_Normalement, la date du jour." sqref="AG9:AO9"/>
    <dataValidation allowBlank="1" showInputMessage="1" showErrorMessage="1" promptTitle="NOM" prompt="Veuillez saisir le nom du personnage." sqref="K9:S9"/>
  </dataValidations>
  <printOptions horizontalCentered="1" verticalCentered="1"/>
  <pageMargins left="0" right="0" top="0" bottom="0" header="0" footer="0"/>
  <pageSetup paperSize="9" scale="53" orientation="portrait" horizontalDpi="360" verticalDpi="36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5" r:id="rId4" name="Label 21">
              <controlPr defaultSize="0" autoFill="0" autoLine="0" autoPict="0">
                <anchor moveWithCells="1" sizeWithCells="1">
                  <from>
                    <xdr:col>37</xdr:col>
                    <xdr:colOff>0</xdr:colOff>
                    <xdr:row>0</xdr:row>
                    <xdr:rowOff>0</xdr:rowOff>
                  </from>
                  <to>
                    <xdr:col>37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5" name="Label 22">
              <controlPr defaultSize="0" autoFill="0" autoLine="0" autoPict="0">
                <anchor moveWithCells="1" sizeWithCells="1">
                  <from>
                    <xdr:col>37</xdr:col>
                    <xdr:colOff>0</xdr:colOff>
                    <xdr:row>0</xdr:row>
                    <xdr:rowOff>0</xdr:rowOff>
                  </from>
                  <to>
                    <xdr:col>37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6" name="Label 23">
              <controlPr defaultSize="0" autoFill="0" autoLine="0" autoPict="0">
                <anchor moveWithCells="1" sizeWithCells="1">
                  <from>
                    <xdr:col>37</xdr:col>
                    <xdr:colOff>0</xdr:colOff>
                    <xdr:row>0</xdr:row>
                    <xdr:rowOff>0</xdr:rowOff>
                  </from>
                  <to>
                    <xdr:col>37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7" name="Label 24">
              <controlPr defaultSize="0" autoFill="0" autoLine="0" autoPict="0">
                <anchor moveWithCells="1" sizeWithCells="1">
                  <from>
                    <xdr:col>37</xdr:col>
                    <xdr:colOff>0</xdr:colOff>
                    <xdr:row>0</xdr:row>
                    <xdr:rowOff>0</xdr:rowOff>
                  </from>
                  <to>
                    <xdr:col>37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8" name="Spinner 25">
              <controlPr defaultSize="0" autoPict="0">
                <anchor moveWithCells="1" sizeWithCells="1">
                  <from>
                    <xdr:col>11</xdr:col>
                    <xdr:colOff>0</xdr:colOff>
                    <xdr:row>29</xdr:row>
                    <xdr:rowOff>0</xdr:rowOff>
                  </from>
                  <to>
                    <xdr:col>11</xdr:col>
                    <xdr:colOff>200025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9" name="Spinner 26">
              <controlPr defaultSize="0" autoPict="0">
                <anchor moveWithCells="1" sizeWithCells="1">
                  <from>
                    <xdr:col>11</xdr:col>
                    <xdr:colOff>0</xdr:colOff>
                    <xdr:row>30</xdr:row>
                    <xdr:rowOff>9525</xdr:rowOff>
                  </from>
                  <to>
                    <xdr:col>11</xdr:col>
                    <xdr:colOff>200025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0" name="Spinner 27">
              <controlPr defaultSize="0" autoPict="0">
                <anchor moveWithCells="1" sizeWithCells="1">
                  <from>
                    <xdr:col>11</xdr:col>
                    <xdr:colOff>0</xdr:colOff>
                    <xdr:row>31</xdr:row>
                    <xdr:rowOff>9525</xdr:rowOff>
                  </from>
                  <to>
                    <xdr:col>11</xdr:col>
                    <xdr:colOff>200025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1" name="Spinner 28">
              <controlPr defaultSize="0" autoPict="0">
                <anchor moveWithCells="1" sizeWithCells="1">
                  <from>
                    <xdr:col>11</xdr:col>
                    <xdr:colOff>0</xdr:colOff>
                    <xdr:row>32</xdr:row>
                    <xdr:rowOff>9525</xdr:rowOff>
                  </from>
                  <to>
                    <xdr:col>11</xdr:col>
                    <xdr:colOff>200025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2" name="Spinner 29">
              <controlPr defaultSize="0" autoPict="0">
                <anchor moveWithCells="1" sizeWithCells="1">
                  <from>
                    <xdr:col>11</xdr:col>
                    <xdr:colOff>0</xdr:colOff>
                    <xdr:row>33</xdr:row>
                    <xdr:rowOff>9525</xdr:rowOff>
                  </from>
                  <to>
                    <xdr:col>11</xdr:col>
                    <xdr:colOff>200025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3" name="Spinner 30">
              <controlPr defaultSize="0" autoPict="0">
                <anchor moveWithCells="1" sizeWithCells="1">
                  <from>
                    <xdr:col>11</xdr:col>
                    <xdr:colOff>0</xdr:colOff>
                    <xdr:row>34</xdr:row>
                    <xdr:rowOff>9525</xdr:rowOff>
                  </from>
                  <to>
                    <xdr:col>11</xdr:col>
                    <xdr:colOff>200025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4" name="Spinner 31">
              <controlPr defaultSize="0" autoPict="0">
                <anchor moveWithCells="1" sizeWithCells="1">
                  <from>
                    <xdr:col>11</xdr:col>
                    <xdr:colOff>0</xdr:colOff>
                    <xdr:row>35</xdr:row>
                    <xdr:rowOff>9525</xdr:rowOff>
                  </from>
                  <to>
                    <xdr:col>11</xdr:col>
                    <xdr:colOff>200025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5" name="Spinner 32">
              <controlPr defaultSize="0" autoPict="0">
                <anchor moveWithCells="1" sizeWithCells="1">
                  <from>
                    <xdr:col>11</xdr:col>
                    <xdr:colOff>0</xdr:colOff>
                    <xdr:row>36</xdr:row>
                    <xdr:rowOff>9525</xdr:rowOff>
                  </from>
                  <to>
                    <xdr:col>11</xdr:col>
                    <xdr:colOff>200025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6" name="Spinner 33">
              <controlPr defaultSize="0" autoPict="0">
                <anchor moveWithCells="1" sizeWithCells="1">
                  <from>
                    <xdr:col>11</xdr:col>
                    <xdr:colOff>0</xdr:colOff>
                    <xdr:row>37</xdr:row>
                    <xdr:rowOff>9525</xdr:rowOff>
                  </from>
                  <to>
                    <xdr:col>11</xdr:col>
                    <xdr:colOff>200025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7" name="Spinner 34">
              <controlPr defaultSize="0" autoPict="0">
                <anchor moveWithCells="1" sizeWithCells="1">
                  <from>
                    <xdr:col>11</xdr:col>
                    <xdr:colOff>0</xdr:colOff>
                    <xdr:row>38</xdr:row>
                    <xdr:rowOff>0</xdr:rowOff>
                  </from>
                  <to>
                    <xdr:col>11</xdr:col>
                    <xdr:colOff>200025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8" name="List Box 37">
              <controlPr defaultSize="0" autoLine="0" autoPict="0">
                <anchor moveWithCells="1">
                  <from>
                    <xdr:col>4</xdr:col>
                    <xdr:colOff>123825</xdr:colOff>
                    <xdr:row>16</xdr:row>
                    <xdr:rowOff>76200</xdr:rowOff>
                  </from>
                  <to>
                    <xdr:col>9</xdr:col>
                    <xdr:colOff>123825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9" name="List Box 38">
              <controlPr defaultSize="0" autoLine="0" autoPict="0">
                <anchor moveWithCells="1">
                  <from>
                    <xdr:col>11</xdr:col>
                    <xdr:colOff>190500</xdr:colOff>
                    <xdr:row>11</xdr:row>
                    <xdr:rowOff>47625</xdr:rowOff>
                  </from>
                  <to>
                    <xdr:col>16</xdr:col>
                    <xdr:colOff>123825</xdr:colOff>
                    <xdr:row>14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0" name="List Box 39">
              <controlPr defaultSize="0" autoLine="0" autoPict="0">
                <anchor moveWithCells="1">
                  <from>
                    <xdr:col>19</xdr:col>
                    <xdr:colOff>9525</xdr:colOff>
                    <xdr:row>11</xdr:row>
                    <xdr:rowOff>47625</xdr:rowOff>
                  </from>
                  <to>
                    <xdr:col>24</xdr:col>
                    <xdr:colOff>19050</xdr:colOff>
                    <xdr:row>14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1" name="List Box 42">
              <controlPr defaultSize="0" autoLine="0" autoPict="0">
                <anchor moveWithCells="1">
                  <from>
                    <xdr:col>26</xdr:col>
                    <xdr:colOff>114300</xdr:colOff>
                    <xdr:row>11</xdr:row>
                    <xdr:rowOff>47625</xdr:rowOff>
                  </from>
                  <to>
                    <xdr:col>31</xdr:col>
                    <xdr:colOff>123825</xdr:colOff>
                    <xdr:row>14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2" name="List Box 43">
              <controlPr defaultSize="0" autoLine="0" autoPict="0">
                <anchor moveWithCells="1">
                  <from>
                    <xdr:col>4</xdr:col>
                    <xdr:colOff>114300</xdr:colOff>
                    <xdr:row>11</xdr:row>
                    <xdr:rowOff>47625</xdr:rowOff>
                  </from>
                  <to>
                    <xdr:col>9</xdr:col>
                    <xdr:colOff>123825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23" name="Spinner 46">
              <controlPr defaultSize="0" autoPict="0">
                <anchor moveWithCells="1" sizeWithCells="1">
                  <from>
                    <xdr:col>16</xdr:col>
                    <xdr:colOff>0</xdr:colOff>
                    <xdr:row>45</xdr:row>
                    <xdr:rowOff>0</xdr:rowOff>
                  </from>
                  <to>
                    <xdr:col>16</xdr:col>
                    <xdr:colOff>171450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24" name="Spinner 47">
              <controlPr defaultSize="0" autoPict="0">
                <anchor moveWithCells="1" sizeWithCells="1">
                  <from>
                    <xdr:col>16</xdr:col>
                    <xdr:colOff>0</xdr:colOff>
                    <xdr:row>46</xdr:row>
                    <xdr:rowOff>0</xdr:rowOff>
                  </from>
                  <to>
                    <xdr:col>16</xdr:col>
                    <xdr:colOff>171450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5" name="Spinner 48">
              <controlPr defaultSize="0" autoPict="0">
                <anchor moveWithCells="1" sizeWithCells="1">
                  <from>
                    <xdr:col>16</xdr:col>
                    <xdr:colOff>0</xdr:colOff>
                    <xdr:row>47</xdr:row>
                    <xdr:rowOff>0</xdr:rowOff>
                  </from>
                  <to>
                    <xdr:col>16</xdr:col>
                    <xdr:colOff>171450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6" name="Spinner 49">
              <controlPr defaultSize="0" autoPict="0">
                <anchor moveWithCells="1" sizeWithCells="1">
                  <from>
                    <xdr:col>16</xdr:col>
                    <xdr:colOff>0</xdr:colOff>
                    <xdr:row>48</xdr:row>
                    <xdr:rowOff>0</xdr:rowOff>
                  </from>
                  <to>
                    <xdr:col>16</xdr:col>
                    <xdr:colOff>171450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27" name="Spinner 50">
              <controlPr defaultSize="0" autoPict="0">
                <anchor moveWithCells="1" sizeWithCells="1">
                  <from>
                    <xdr:col>16</xdr:col>
                    <xdr:colOff>0</xdr:colOff>
                    <xdr:row>49</xdr:row>
                    <xdr:rowOff>0</xdr:rowOff>
                  </from>
                  <to>
                    <xdr:col>16</xdr:col>
                    <xdr:colOff>171450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8" name="Spinner 51">
              <controlPr defaultSize="0" autoPict="0">
                <anchor moveWithCells="1" sizeWithCells="1">
                  <from>
                    <xdr:col>16</xdr:col>
                    <xdr:colOff>0</xdr:colOff>
                    <xdr:row>50</xdr:row>
                    <xdr:rowOff>0</xdr:rowOff>
                  </from>
                  <to>
                    <xdr:col>16</xdr:col>
                    <xdr:colOff>171450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29" name="Spinner 52">
              <controlPr defaultSize="0" autoPict="0">
                <anchor moveWithCells="1" sizeWithCells="1">
                  <from>
                    <xdr:col>16</xdr:col>
                    <xdr:colOff>0</xdr:colOff>
                    <xdr:row>51</xdr:row>
                    <xdr:rowOff>0</xdr:rowOff>
                  </from>
                  <to>
                    <xdr:col>16</xdr:col>
                    <xdr:colOff>171450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30" name="Spinner 53">
              <controlPr defaultSize="0" autoPict="0">
                <anchor moveWithCells="1" sizeWithCells="1">
                  <from>
                    <xdr:col>16</xdr:col>
                    <xdr:colOff>0</xdr:colOff>
                    <xdr:row>52</xdr:row>
                    <xdr:rowOff>0</xdr:rowOff>
                  </from>
                  <to>
                    <xdr:col>16</xdr:col>
                    <xdr:colOff>171450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31" name="Check Box 54">
              <controlPr defaultSize="0" print="0" autoFill="0" autoLine="0" autoPict="0">
                <anchor moveWithCells="1">
                  <from>
                    <xdr:col>20</xdr:col>
                    <xdr:colOff>76200</xdr:colOff>
                    <xdr:row>2</xdr:row>
                    <xdr:rowOff>123825</xdr:rowOff>
                  </from>
                  <to>
                    <xdr:col>33</xdr:col>
                    <xdr:colOff>123825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32" name="Check Box 55">
              <controlPr defaultSize="0" print="0" autoFill="0" autoLine="0" autoPict="0">
                <anchor moveWithCells="1">
                  <from>
                    <xdr:col>20</xdr:col>
                    <xdr:colOff>76200</xdr:colOff>
                    <xdr:row>1</xdr:row>
                    <xdr:rowOff>95250</xdr:rowOff>
                  </from>
                  <to>
                    <xdr:col>33</xdr:col>
                    <xdr:colOff>114300</xdr:colOff>
                    <xdr:row>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33" name="List Box 56">
              <controlPr defaultSize="0" autoLine="0" autoPict="0">
                <anchor moveWithCells="1">
                  <from>
                    <xdr:col>20</xdr:col>
                    <xdr:colOff>76200</xdr:colOff>
                    <xdr:row>16</xdr:row>
                    <xdr:rowOff>66675</xdr:rowOff>
                  </from>
                  <to>
                    <xdr:col>22</xdr:col>
                    <xdr:colOff>66675</xdr:colOff>
                    <xdr:row>19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9" enableFormatConditionsCalculation="0">
    <tabColor indexed="44"/>
    <pageSetUpPr fitToPage="1"/>
  </sheetPr>
  <dimension ref="A1:BM107"/>
  <sheetViews>
    <sheetView showGridLines="0" zoomScale="75" zoomScaleNormal="100" workbookViewId="0">
      <selection activeCell="D6" sqref="D6"/>
    </sheetView>
  </sheetViews>
  <sheetFormatPr baseColWidth="10" defaultColWidth="0" defaultRowHeight="15" zeroHeight="1" x14ac:dyDescent="0.2"/>
  <cols>
    <col min="1" max="2" width="1.42578125" style="5" customWidth="1"/>
    <col min="3" max="21" width="2.28515625" style="5" customWidth="1"/>
    <col min="22" max="22" width="2.85546875" style="5" customWidth="1"/>
    <col min="23" max="23" width="3.140625" style="179" customWidth="1"/>
    <col min="24" max="24" width="2.7109375" style="179" customWidth="1"/>
    <col min="25" max="26" width="2.28515625" style="179" customWidth="1"/>
    <col min="27" max="27" width="2.85546875" style="179" customWidth="1"/>
    <col min="28" max="62" width="2.28515625" style="179" customWidth="1"/>
    <col min="63" max="63" width="1.42578125" style="179" customWidth="1"/>
    <col min="64" max="64" width="2.28515625" style="179" customWidth="1"/>
    <col min="65" max="65" width="2.28515625" style="179" hidden="1" customWidth="1"/>
    <col min="66" max="16384" width="3.140625" style="5" hidden="1"/>
  </cols>
  <sheetData>
    <row r="1" spans="1:65" customFormat="1" ht="7.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</row>
    <row r="2" spans="1:65" customFormat="1" ht="20.25" x14ac:dyDescent="0.3">
      <c r="A2" s="5"/>
      <c r="B2" s="5"/>
      <c r="C2" s="180" t="s">
        <v>1121</v>
      </c>
      <c r="D2" s="5"/>
      <c r="E2" s="185"/>
      <c r="F2" s="5"/>
      <c r="G2" s="5"/>
      <c r="H2" s="5"/>
      <c r="I2" s="5"/>
      <c r="J2" s="5"/>
      <c r="K2" s="5"/>
      <c r="L2" s="5"/>
      <c r="M2" s="5"/>
      <c r="N2" s="5"/>
      <c r="O2" s="199"/>
      <c r="P2" s="5"/>
      <c r="Q2" s="5"/>
      <c r="R2" s="5"/>
      <c r="S2" s="5"/>
      <c r="AF2" s="179"/>
      <c r="AG2" s="187"/>
      <c r="AH2" s="179"/>
      <c r="AI2" s="359"/>
      <c r="AJ2" s="244"/>
      <c r="AK2" s="244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258"/>
      <c r="AY2" s="258"/>
      <c r="AZ2" s="252"/>
      <c r="BA2" s="252"/>
      <c r="BB2" s="252"/>
      <c r="BC2" s="252"/>
      <c r="BD2" s="252"/>
      <c r="BE2" s="252"/>
      <c r="BF2" s="252"/>
      <c r="BG2" s="252"/>
      <c r="BH2" s="252"/>
      <c r="BI2" s="252"/>
      <c r="BJ2" s="179"/>
      <c r="BK2" s="179"/>
      <c r="BL2" s="179"/>
      <c r="BM2" s="179"/>
    </row>
    <row r="3" spans="1:65" customFormat="1" ht="15.75" customHeight="1" x14ac:dyDescent="0.25">
      <c r="A3" s="5"/>
      <c r="B3" s="5"/>
      <c r="C3" s="1016"/>
      <c r="D3" s="1292" t="str">
        <f>Nom</f>
        <v/>
      </c>
      <c r="E3" s="1016"/>
      <c r="F3" s="1016"/>
      <c r="G3" s="1016"/>
      <c r="H3" s="1016"/>
      <c r="I3" s="1016"/>
      <c r="J3" s="1016"/>
      <c r="K3" s="1016"/>
      <c r="L3" s="1016"/>
      <c r="M3" s="1016"/>
      <c r="N3" s="1016"/>
      <c r="O3" s="1016"/>
      <c r="P3" s="1016"/>
      <c r="Q3" s="1016"/>
      <c r="R3" s="1016"/>
      <c r="S3" s="1016"/>
      <c r="T3" s="1016"/>
      <c r="U3" s="1016"/>
      <c r="V3" s="376"/>
      <c r="W3" s="252"/>
      <c r="X3" s="252"/>
      <c r="Y3" s="252"/>
      <c r="Z3" s="252"/>
      <c r="AA3" s="252"/>
      <c r="AB3" s="376"/>
      <c r="AC3" s="252"/>
      <c r="AD3" s="252"/>
      <c r="AE3" s="252"/>
      <c r="AF3" s="252"/>
      <c r="AG3" s="252"/>
      <c r="AH3" s="252"/>
      <c r="AI3" s="252"/>
      <c r="AJ3" s="252"/>
      <c r="AK3" s="252"/>
      <c r="AL3" s="1016"/>
      <c r="AM3" s="1016"/>
      <c r="AN3" s="1016"/>
      <c r="AO3" s="1016"/>
      <c r="AP3" s="1016"/>
      <c r="AQ3" s="1016"/>
      <c r="AR3" s="1016"/>
      <c r="AS3" s="1016"/>
      <c r="AT3" s="1017"/>
      <c r="AU3" s="1017"/>
      <c r="AV3" s="1017"/>
      <c r="AW3" s="1017"/>
      <c r="AX3" s="1017"/>
      <c r="AY3" s="1017"/>
      <c r="AZ3" s="1017"/>
      <c r="BA3" s="1017"/>
      <c r="BB3" s="1017"/>
      <c r="BC3" s="1017"/>
      <c r="BD3" s="1017"/>
      <c r="BE3" s="1017"/>
      <c r="BF3" s="1017"/>
      <c r="BG3" s="1017"/>
      <c r="BH3" s="1017"/>
      <c r="BI3" s="1017"/>
      <c r="BJ3" s="1017"/>
      <c r="BK3" s="179"/>
      <c r="BL3" s="179"/>
      <c r="BM3" s="179"/>
    </row>
    <row r="4" spans="1:65" customFormat="1" ht="15.75" customHeight="1" x14ac:dyDescent="0.25">
      <c r="A4" s="5"/>
      <c r="B4" s="5"/>
      <c r="C4" s="1016"/>
      <c r="D4" s="1287" t="str">
        <f>'P1'!N3&amp;" , "&amp;'P1'!G3&amp;" , "&amp;'P1'!G4&amp;" , "&amp;'P1'!N4</f>
        <v>Homme , 16 ans , 1.7 m , 55 Kg</v>
      </c>
      <c r="E4" s="1016"/>
      <c r="F4" s="1016"/>
      <c r="G4" s="1016"/>
      <c r="H4" s="1016"/>
      <c r="I4" s="1016"/>
      <c r="J4" s="1016"/>
      <c r="K4" s="1016"/>
      <c r="L4" s="1016"/>
      <c r="M4" s="1016"/>
      <c r="N4" s="1016"/>
      <c r="O4" s="1016"/>
      <c r="P4" s="1016"/>
      <c r="Q4" s="1016"/>
      <c r="R4" s="1016"/>
      <c r="S4" s="1016"/>
      <c r="T4" s="1016"/>
      <c r="U4" s="1016"/>
      <c r="V4" s="376"/>
      <c r="W4" s="252"/>
      <c r="X4" s="252"/>
      <c r="Y4" s="252"/>
      <c r="Z4" s="252"/>
      <c r="AA4" s="252"/>
      <c r="AB4" s="376"/>
      <c r="AC4" s="252"/>
      <c r="AD4" s="252"/>
      <c r="AE4" s="252"/>
      <c r="AF4" s="252"/>
      <c r="AG4" s="252"/>
      <c r="AH4" s="376"/>
      <c r="AI4" s="252"/>
      <c r="AJ4" s="252"/>
      <c r="AK4" s="252"/>
      <c r="AL4" s="1016"/>
      <c r="AM4" s="1016"/>
      <c r="AN4" s="1016"/>
      <c r="AO4" s="1016"/>
      <c r="AP4" s="1016"/>
      <c r="AQ4" s="1016"/>
      <c r="AR4" s="1016"/>
      <c r="AS4" s="1016"/>
      <c r="AT4" s="1017"/>
      <c r="AU4" s="1017"/>
      <c r="AV4" s="1017"/>
      <c r="AW4" s="1017"/>
      <c r="AX4" s="1017"/>
      <c r="AY4" s="1017"/>
      <c r="AZ4" s="1017"/>
      <c r="BA4" s="1017"/>
      <c r="BB4" s="1017"/>
      <c r="BC4" s="1017"/>
      <c r="BD4" s="1017"/>
      <c r="BE4" s="1017"/>
      <c r="BF4" s="1017"/>
      <c r="BG4" s="1017"/>
      <c r="BH4" s="1017"/>
      <c r="BI4" s="1017"/>
      <c r="BJ4" s="1017"/>
      <c r="BK4" s="179"/>
      <c r="BL4" s="179"/>
      <c r="BM4" s="179"/>
    </row>
    <row r="5" spans="1:65" customFormat="1" ht="15.75" customHeight="1" x14ac:dyDescent="0.35">
      <c r="A5" s="5"/>
      <c r="B5" s="5"/>
      <c r="C5" s="1271"/>
      <c r="D5" s="1290" t="str">
        <f>"Yeux : "&amp;'P1'!Y3&amp;" , Cheuveux : "&amp;'P1'!AH3</f>
        <v xml:space="preserve">Yeux : Brun , Cheuveux : </v>
      </c>
      <c r="E5" s="1271"/>
      <c r="F5" s="1271"/>
      <c r="G5" s="1271"/>
      <c r="H5" s="1271"/>
      <c r="I5" s="1271"/>
      <c r="J5" s="1271"/>
      <c r="K5" s="1271"/>
      <c r="L5" s="1271"/>
      <c r="M5" s="1271"/>
      <c r="N5" s="1271"/>
      <c r="O5" s="1271"/>
      <c r="P5" s="1271"/>
      <c r="Q5" s="1271"/>
      <c r="R5" s="1271"/>
      <c r="S5" s="1271"/>
      <c r="T5" s="1271"/>
      <c r="U5" s="1271"/>
      <c r="V5" s="1271"/>
      <c r="W5" s="1272"/>
      <c r="X5" s="1272"/>
      <c r="Y5" s="1272"/>
      <c r="Z5" s="1272"/>
      <c r="AA5" s="1272"/>
      <c r="AB5" s="1272"/>
      <c r="AC5" s="1272"/>
      <c r="AD5" s="1272"/>
      <c r="AE5" s="1272"/>
      <c r="AF5" s="1272"/>
      <c r="AG5" s="1273"/>
      <c r="AH5" s="1272"/>
      <c r="AI5" s="1274"/>
      <c r="AJ5" s="1272"/>
      <c r="AK5" s="1272"/>
      <c r="AL5" s="1272"/>
      <c r="AM5" s="1272"/>
      <c r="AN5" s="1272"/>
      <c r="AO5" s="1272"/>
      <c r="AP5" s="1272"/>
      <c r="AQ5" s="1272"/>
      <c r="AR5" s="1272"/>
      <c r="AS5" s="1272"/>
      <c r="AT5" s="1272"/>
      <c r="AU5" s="1272"/>
      <c r="AV5" s="1272"/>
      <c r="AW5" s="1272"/>
      <c r="AX5" s="1275"/>
      <c r="AY5" s="1275"/>
      <c r="AZ5" s="1128"/>
      <c r="BA5" s="1128"/>
      <c r="BB5" s="1128"/>
      <c r="BC5" s="1128"/>
      <c r="BD5" s="1128"/>
      <c r="BE5" s="1128"/>
      <c r="BF5" s="1128"/>
      <c r="BG5" s="1128"/>
      <c r="BH5" s="1128"/>
      <c r="BI5" s="1128"/>
      <c r="BJ5" s="1272"/>
      <c r="BK5" s="179"/>
      <c r="BL5" s="179"/>
      <c r="BM5" s="179"/>
    </row>
    <row r="6" spans="1:65" customFormat="1" ht="15.75" customHeight="1" x14ac:dyDescent="0.35">
      <c r="A6" s="5"/>
      <c r="B6" s="5"/>
      <c r="C6" s="1271"/>
      <c r="D6" s="1290"/>
      <c r="E6" s="1274"/>
      <c r="F6" s="1271"/>
      <c r="G6" s="1272"/>
      <c r="H6" s="1272"/>
      <c r="I6" s="1272"/>
      <c r="J6" s="1272"/>
      <c r="K6" s="1272"/>
      <c r="L6" s="1272"/>
      <c r="M6" s="1272"/>
      <c r="N6" s="1276"/>
      <c r="O6" s="1272"/>
      <c r="P6" s="1272"/>
      <c r="Q6" s="1272"/>
      <c r="R6" s="1272"/>
      <c r="S6" s="1272"/>
      <c r="T6" s="1275"/>
      <c r="U6" s="1275"/>
      <c r="V6" s="1117"/>
      <c r="W6" s="1117"/>
      <c r="X6" s="1117"/>
      <c r="Y6" s="1117"/>
      <c r="Z6" s="1117"/>
      <c r="AA6" s="1128"/>
      <c r="AB6" s="1128"/>
      <c r="AC6" s="1128"/>
      <c r="AD6" s="1128"/>
      <c r="AE6" s="1128"/>
      <c r="AF6" s="1271"/>
      <c r="AG6" s="1273"/>
      <c r="AH6" s="1272"/>
      <c r="AI6" s="1272"/>
      <c r="AJ6" s="1272"/>
      <c r="AK6" s="1272"/>
      <c r="AL6" s="1272"/>
      <c r="AM6" s="1272"/>
      <c r="AN6" s="1277"/>
      <c r="AO6" s="1277"/>
      <c r="AP6" s="1277"/>
      <c r="AQ6" s="1277"/>
      <c r="AR6" s="1277"/>
      <c r="AS6" s="1277"/>
      <c r="AT6" s="1277"/>
      <c r="AU6" s="1277"/>
      <c r="AV6" s="1272"/>
      <c r="AW6" s="1278"/>
      <c r="AX6" s="1275"/>
      <c r="AY6" s="1275"/>
      <c r="AZ6" s="1128"/>
      <c r="BA6" s="1128"/>
      <c r="BB6" s="1128"/>
      <c r="BC6" s="1128"/>
      <c r="BD6" s="1128"/>
      <c r="BE6" s="1128"/>
      <c r="BF6" s="1128"/>
      <c r="BG6" s="1128"/>
      <c r="BH6" s="1128"/>
      <c r="BI6" s="1128"/>
      <c r="BJ6" s="1272"/>
      <c r="BK6" s="179"/>
      <c r="BL6" s="179"/>
      <c r="BM6" s="179"/>
    </row>
    <row r="7" spans="1:65" customFormat="1" ht="15.75" customHeight="1" x14ac:dyDescent="0.35">
      <c r="A7" s="5"/>
      <c r="B7" s="5"/>
      <c r="C7" s="1271"/>
      <c r="D7" s="1290"/>
      <c r="E7" s="1274"/>
      <c r="F7" s="1279"/>
      <c r="G7" s="1279"/>
      <c r="H7" s="1279"/>
      <c r="I7" s="1279"/>
      <c r="J7" s="1279"/>
      <c r="K7" s="1279"/>
      <c r="L7" s="1279"/>
      <c r="M7" s="1279"/>
      <c r="N7" s="1280"/>
      <c r="O7" s="1279"/>
      <c r="P7" s="1279"/>
      <c r="Q7" s="1279"/>
      <c r="R7" s="1279"/>
      <c r="S7" s="1279"/>
      <c r="T7" s="1275"/>
      <c r="U7" s="1275"/>
      <c r="V7" s="1117"/>
      <c r="W7" s="1117"/>
      <c r="X7" s="1117"/>
      <c r="Y7" s="1117"/>
      <c r="Z7" s="1117"/>
      <c r="AA7" s="1128"/>
      <c r="AB7" s="1128"/>
      <c r="AC7" s="1128"/>
      <c r="AD7" s="1128"/>
      <c r="AE7" s="1128"/>
      <c r="AF7" s="1271"/>
      <c r="AG7" s="1273"/>
      <c r="AH7" s="1272"/>
      <c r="AI7" s="1274"/>
      <c r="AJ7" s="1272"/>
      <c r="AK7" s="1272"/>
      <c r="AL7" s="1272"/>
      <c r="AM7" s="1272"/>
      <c r="AN7" s="1277"/>
      <c r="AO7" s="1277"/>
      <c r="AP7" s="1277"/>
      <c r="AQ7" s="1277"/>
      <c r="AR7" s="1277"/>
      <c r="AS7" s="1277"/>
      <c r="AT7" s="1277"/>
      <c r="AU7" s="1277"/>
      <c r="AV7" s="1272"/>
      <c r="AW7" s="1278"/>
      <c r="AX7" s="1275"/>
      <c r="AY7" s="1275"/>
      <c r="AZ7" s="1128"/>
      <c r="BA7" s="1128"/>
      <c r="BB7" s="1128"/>
      <c r="BC7" s="1128"/>
      <c r="BD7" s="1128"/>
      <c r="BE7" s="1128"/>
      <c r="BF7" s="1128"/>
      <c r="BG7" s="1128"/>
      <c r="BH7" s="1128"/>
      <c r="BI7" s="1128"/>
      <c r="BJ7" s="1272"/>
      <c r="BK7" s="179"/>
      <c r="BL7" s="179"/>
      <c r="BM7" s="179"/>
    </row>
    <row r="8" spans="1:65" customFormat="1" ht="15.75" customHeight="1" x14ac:dyDescent="0.35">
      <c r="A8" s="5"/>
      <c r="B8" s="5"/>
      <c r="C8" s="1271"/>
      <c r="D8" s="1290"/>
      <c r="E8" s="1274"/>
      <c r="F8" s="1281"/>
      <c r="G8" s="1281"/>
      <c r="H8" s="1281"/>
      <c r="I8" s="1281"/>
      <c r="J8" s="1281"/>
      <c r="K8" s="1281"/>
      <c r="L8" s="1281"/>
      <c r="M8" s="1281"/>
      <c r="N8" s="1281"/>
      <c r="O8" s="1281"/>
      <c r="P8" s="1281"/>
      <c r="Q8" s="1281"/>
      <c r="R8" s="1281"/>
      <c r="S8" s="1281"/>
      <c r="T8" s="1275"/>
      <c r="U8" s="1275"/>
      <c r="V8" s="1117"/>
      <c r="W8" s="1117"/>
      <c r="X8" s="1117"/>
      <c r="Y8" s="1117"/>
      <c r="Z8" s="1117"/>
      <c r="AA8" s="1128"/>
      <c r="AB8" s="1128"/>
      <c r="AC8" s="1128"/>
      <c r="AD8" s="1128"/>
      <c r="AE8" s="1128"/>
      <c r="AF8" s="1271"/>
      <c r="AG8" s="1273"/>
      <c r="AH8" s="1272"/>
      <c r="AI8" s="1272"/>
      <c r="AJ8" s="1272"/>
      <c r="AK8" s="1272"/>
      <c r="AL8" s="1272"/>
      <c r="AM8" s="1272"/>
      <c r="AN8" s="1277"/>
      <c r="AO8" s="1277"/>
      <c r="AP8" s="1277"/>
      <c r="AQ8" s="1277"/>
      <c r="AR8" s="1277"/>
      <c r="AS8" s="1277"/>
      <c r="AT8" s="1277"/>
      <c r="AU8" s="1277"/>
      <c r="AV8" s="1272"/>
      <c r="AW8" s="1278"/>
      <c r="AX8" s="1275"/>
      <c r="AY8" s="1275"/>
      <c r="AZ8" s="1128"/>
      <c r="BA8" s="1128"/>
      <c r="BB8" s="1128"/>
      <c r="BC8" s="1128"/>
      <c r="BD8" s="1128"/>
      <c r="BE8" s="1128"/>
      <c r="BF8" s="1128"/>
      <c r="BG8" s="1128"/>
      <c r="BH8" s="1128"/>
      <c r="BI8" s="1128"/>
      <c r="BJ8" s="1272"/>
      <c r="BK8" s="179"/>
      <c r="BL8" s="179"/>
      <c r="BM8" s="179"/>
    </row>
    <row r="9" spans="1:65" customFormat="1" ht="18" x14ac:dyDescent="0.35">
      <c r="A9" s="5"/>
      <c r="B9" s="5"/>
      <c r="C9" s="1271"/>
      <c r="D9" s="1290"/>
      <c r="E9" s="1274"/>
      <c r="F9" s="1271"/>
      <c r="G9" s="1272"/>
      <c r="H9" s="1272"/>
      <c r="I9" s="1272"/>
      <c r="J9" s="1272"/>
      <c r="K9" s="1272"/>
      <c r="L9" s="1272"/>
      <c r="M9" s="1272"/>
      <c r="N9" s="1276"/>
      <c r="O9" s="1272"/>
      <c r="P9" s="1272"/>
      <c r="Q9" s="1272"/>
      <c r="R9" s="1272"/>
      <c r="S9" s="1272"/>
      <c r="T9" s="1275"/>
      <c r="U9" s="1275"/>
      <c r="V9" s="1117"/>
      <c r="W9" s="1117"/>
      <c r="X9" s="1117"/>
      <c r="Y9" s="1117"/>
      <c r="Z9" s="1117"/>
      <c r="AA9" s="1128"/>
      <c r="AB9" s="1128"/>
      <c r="AC9" s="1128"/>
      <c r="AD9" s="1128"/>
      <c r="AE9" s="1128"/>
      <c r="AF9" s="1271"/>
      <c r="AG9" s="1273"/>
      <c r="AH9" s="1272"/>
      <c r="AI9" s="1272"/>
      <c r="AJ9" s="1272"/>
      <c r="AK9" s="1272"/>
      <c r="AL9" s="1272"/>
      <c r="AM9" s="1272"/>
      <c r="AN9" s="1277"/>
      <c r="AO9" s="1277"/>
      <c r="AP9" s="1277"/>
      <c r="AQ9" s="1277"/>
      <c r="AR9" s="1277"/>
      <c r="AS9" s="1277"/>
      <c r="AT9" s="1277"/>
      <c r="AU9" s="1277"/>
      <c r="AV9" s="1272"/>
      <c r="AW9" s="1278"/>
      <c r="AX9" s="1275"/>
      <c r="AY9" s="1275"/>
      <c r="AZ9" s="1128"/>
      <c r="BA9" s="1128"/>
      <c r="BB9" s="1128"/>
      <c r="BC9" s="1128"/>
      <c r="BD9" s="1128"/>
      <c r="BE9" s="1128"/>
      <c r="BF9" s="1128"/>
      <c r="BG9" s="1128"/>
      <c r="BH9" s="1128"/>
      <c r="BI9" s="1128"/>
      <c r="BJ9" s="1272"/>
      <c r="BK9" s="179"/>
      <c r="BL9" s="179"/>
      <c r="BM9" s="179"/>
    </row>
    <row r="10" spans="1:65" customFormat="1" ht="15.75" customHeight="1" x14ac:dyDescent="0.35">
      <c r="A10" s="5"/>
      <c r="B10" s="5"/>
      <c r="C10" s="1271"/>
      <c r="D10" s="1290"/>
      <c r="E10" s="1274"/>
      <c r="F10" s="1279"/>
      <c r="G10" s="1279"/>
      <c r="H10" s="1279"/>
      <c r="I10" s="1279"/>
      <c r="J10" s="1279"/>
      <c r="K10" s="1279"/>
      <c r="L10" s="1279"/>
      <c r="M10" s="1279"/>
      <c r="N10" s="1280"/>
      <c r="O10" s="1279"/>
      <c r="P10" s="1279"/>
      <c r="Q10" s="1279"/>
      <c r="R10" s="1279"/>
      <c r="S10" s="1279"/>
      <c r="T10" s="1275"/>
      <c r="U10" s="1275"/>
      <c r="V10" s="1117"/>
      <c r="W10" s="1117"/>
      <c r="X10" s="1117"/>
      <c r="Y10" s="1117"/>
      <c r="Z10" s="1117"/>
      <c r="AA10" s="1128"/>
      <c r="AB10" s="1128"/>
      <c r="AC10" s="1128"/>
      <c r="AD10" s="1128"/>
      <c r="AE10" s="1128"/>
      <c r="AF10" s="1271"/>
      <c r="AG10" s="1273"/>
      <c r="AH10" s="1272"/>
      <c r="AI10" s="1274"/>
      <c r="AJ10" s="1272"/>
      <c r="AK10" s="1272"/>
      <c r="AL10" s="1272"/>
      <c r="AM10" s="1272"/>
      <c r="AN10" s="1277"/>
      <c r="AO10" s="1277"/>
      <c r="AP10" s="1277"/>
      <c r="AQ10" s="1277"/>
      <c r="AR10" s="1277"/>
      <c r="AS10" s="1277"/>
      <c r="AT10" s="1277"/>
      <c r="AU10" s="1277"/>
      <c r="AV10" s="1272"/>
      <c r="AW10" s="1278"/>
      <c r="AX10" s="1275"/>
      <c r="AY10" s="1275"/>
      <c r="AZ10" s="1128"/>
      <c r="BA10" s="1128"/>
      <c r="BB10" s="1128"/>
      <c r="BC10" s="1128"/>
      <c r="BD10" s="1128"/>
      <c r="BE10" s="1128"/>
      <c r="BF10" s="1128"/>
      <c r="BG10" s="1128"/>
      <c r="BH10" s="1128"/>
      <c r="BI10" s="1128"/>
      <c r="BJ10" s="1272"/>
      <c r="BK10" s="179"/>
      <c r="BL10" s="179"/>
      <c r="BM10" s="179"/>
    </row>
    <row r="11" spans="1:65" customFormat="1" ht="15.75" customHeight="1" x14ac:dyDescent="0.35">
      <c r="A11" s="5"/>
      <c r="B11" s="5"/>
      <c r="C11" s="1271"/>
      <c r="D11" s="1290"/>
      <c r="E11" s="1274"/>
      <c r="F11" s="1281"/>
      <c r="G11" s="1281"/>
      <c r="H11" s="1281"/>
      <c r="I11" s="1281"/>
      <c r="J11" s="1281"/>
      <c r="K11" s="1281"/>
      <c r="L11" s="1281"/>
      <c r="M11" s="1281"/>
      <c r="N11" s="1281"/>
      <c r="O11" s="1281"/>
      <c r="P11" s="1281"/>
      <c r="Q11" s="1281"/>
      <c r="R11" s="1281"/>
      <c r="S11" s="1281"/>
      <c r="T11" s="1275"/>
      <c r="U11" s="1275"/>
      <c r="V11" s="1117"/>
      <c r="W11" s="1117"/>
      <c r="X11" s="1117"/>
      <c r="Y11" s="1117"/>
      <c r="Z11" s="1117"/>
      <c r="AA11" s="1128"/>
      <c r="AB11" s="1128"/>
      <c r="AC11" s="1128"/>
      <c r="AD11" s="1128"/>
      <c r="AE11" s="1128"/>
      <c r="AF11" s="1271"/>
      <c r="AG11" s="1273"/>
      <c r="AH11" s="1272"/>
      <c r="AI11" s="1272"/>
      <c r="AJ11" s="1272"/>
      <c r="AK11" s="1272"/>
      <c r="AL11" s="1272"/>
      <c r="AM11" s="1272"/>
      <c r="AN11" s="1277"/>
      <c r="AO11" s="1277"/>
      <c r="AP11" s="1277"/>
      <c r="AQ11" s="1277"/>
      <c r="AR11" s="1277"/>
      <c r="AS11" s="1277"/>
      <c r="AT11" s="1277"/>
      <c r="AU11" s="1277"/>
      <c r="AV11" s="1272"/>
      <c r="AW11" s="1278"/>
      <c r="AX11" s="1275"/>
      <c r="AY11" s="1275"/>
      <c r="AZ11" s="1128"/>
      <c r="BA11" s="1128"/>
      <c r="BB11" s="1128"/>
      <c r="BC11" s="1128"/>
      <c r="BD11" s="1128"/>
      <c r="BE11" s="1128"/>
      <c r="BF11" s="1128"/>
      <c r="BG11" s="1128"/>
      <c r="BH11" s="1128"/>
      <c r="BI11" s="1128"/>
      <c r="BJ11" s="1272"/>
      <c r="BK11" s="179"/>
      <c r="BL11" s="179"/>
      <c r="BM11" s="179"/>
    </row>
    <row r="12" spans="1:65" customFormat="1" ht="15.75" customHeight="1" x14ac:dyDescent="0.35">
      <c r="A12" s="5"/>
      <c r="B12" s="5"/>
      <c r="C12" s="1271"/>
      <c r="D12" s="1290"/>
      <c r="E12" s="1274"/>
      <c r="F12" s="1271"/>
      <c r="G12" s="1272"/>
      <c r="H12" s="1272"/>
      <c r="I12" s="1272"/>
      <c r="J12" s="1272"/>
      <c r="K12" s="1272"/>
      <c r="L12" s="1272"/>
      <c r="M12" s="1272"/>
      <c r="N12" s="1276"/>
      <c r="O12" s="1272"/>
      <c r="P12" s="1272"/>
      <c r="Q12" s="1272"/>
      <c r="R12" s="1272"/>
      <c r="S12" s="1272"/>
      <c r="T12" s="1275"/>
      <c r="U12" s="1275"/>
      <c r="V12" s="1117"/>
      <c r="W12" s="1117"/>
      <c r="X12" s="1117"/>
      <c r="Y12" s="1117"/>
      <c r="Z12" s="1117"/>
      <c r="AA12" s="1128"/>
      <c r="AB12" s="1128"/>
      <c r="AC12" s="1128"/>
      <c r="AD12" s="1128"/>
      <c r="AE12" s="1128"/>
      <c r="AF12" s="1271"/>
      <c r="AG12" s="1273"/>
      <c r="AH12" s="1272"/>
      <c r="AI12" s="1272"/>
      <c r="AJ12" s="1272"/>
      <c r="AK12" s="1272"/>
      <c r="AL12" s="1272"/>
      <c r="AM12" s="1272"/>
      <c r="AN12" s="1277"/>
      <c r="AO12" s="1277"/>
      <c r="AP12" s="1277"/>
      <c r="AQ12" s="1277"/>
      <c r="AR12" s="1277"/>
      <c r="AS12" s="1277"/>
      <c r="AT12" s="1277"/>
      <c r="AU12" s="1277"/>
      <c r="AV12" s="1272"/>
      <c r="AW12" s="1278"/>
      <c r="AX12" s="1275"/>
      <c r="AY12" s="1275"/>
      <c r="AZ12" s="1128"/>
      <c r="BA12" s="1128"/>
      <c r="BB12" s="1128"/>
      <c r="BC12" s="1128"/>
      <c r="BD12" s="1128"/>
      <c r="BE12" s="1128"/>
      <c r="BF12" s="1128"/>
      <c r="BG12" s="1128"/>
      <c r="BH12" s="1128"/>
      <c r="BI12" s="1128"/>
      <c r="BJ12" s="1272"/>
      <c r="BK12" s="179"/>
      <c r="BL12" s="179"/>
      <c r="BM12" s="179"/>
    </row>
    <row r="13" spans="1:65" customFormat="1" ht="18" x14ac:dyDescent="0.35">
      <c r="A13" s="5"/>
      <c r="B13" s="5"/>
      <c r="C13" s="1271"/>
      <c r="D13" s="1291"/>
      <c r="E13" s="1274"/>
      <c r="F13" s="1279"/>
      <c r="G13" s="1279"/>
      <c r="H13" s="1279"/>
      <c r="I13" s="1279"/>
      <c r="J13" s="1279"/>
      <c r="K13" s="1279"/>
      <c r="L13" s="1279"/>
      <c r="M13" s="1279"/>
      <c r="N13" s="1280"/>
      <c r="O13" s="1279"/>
      <c r="P13" s="1279"/>
      <c r="Q13" s="1279"/>
      <c r="R13" s="1279"/>
      <c r="S13" s="1279"/>
      <c r="T13" s="1275"/>
      <c r="U13" s="1275"/>
      <c r="V13" s="1117"/>
      <c r="W13" s="1117"/>
      <c r="X13" s="1117"/>
      <c r="Y13" s="1117"/>
      <c r="Z13" s="1117"/>
      <c r="AA13" s="1128"/>
      <c r="AB13" s="1128"/>
      <c r="AC13" s="1128"/>
      <c r="AD13" s="1128"/>
      <c r="AE13" s="1128"/>
      <c r="AF13" s="1271"/>
      <c r="AG13" s="1273"/>
      <c r="AH13" s="1272"/>
      <c r="AI13" s="1274"/>
      <c r="AJ13" s="1272"/>
      <c r="AK13" s="1272"/>
      <c r="AL13" s="1272"/>
      <c r="AM13" s="1272"/>
      <c r="AN13" s="1277"/>
      <c r="AO13" s="1277"/>
      <c r="AP13" s="1277"/>
      <c r="AQ13" s="1277"/>
      <c r="AR13" s="1277"/>
      <c r="AS13" s="1277"/>
      <c r="AT13" s="1277"/>
      <c r="AU13" s="1277"/>
      <c r="AV13" s="1272"/>
      <c r="AW13" s="1278"/>
      <c r="AX13" s="1275"/>
      <c r="AY13" s="1275"/>
      <c r="AZ13" s="1128"/>
      <c r="BA13" s="1128"/>
      <c r="BB13" s="1128"/>
      <c r="BC13" s="1128"/>
      <c r="BD13" s="1128"/>
      <c r="BE13" s="1128"/>
      <c r="BF13" s="1128"/>
      <c r="BG13" s="1128"/>
      <c r="BH13" s="1128"/>
      <c r="BI13" s="1128"/>
      <c r="BJ13" s="1272"/>
      <c r="BK13" s="179"/>
      <c r="BL13" s="179"/>
      <c r="BM13" s="179"/>
    </row>
    <row r="14" spans="1:65" customFormat="1" ht="15.75" customHeight="1" x14ac:dyDescent="0.35">
      <c r="A14" s="5"/>
      <c r="B14" s="5"/>
      <c r="C14" s="1271"/>
      <c r="D14" s="1291"/>
      <c r="E14" s="1274"/>
      <c r="F14" s="1281"/>
      <c r="G14" s="1281"/>
      <c r="H14" s="1281"/>
      <c r="I14" s="1281"/>
      <c r="J14" s="1281"/>
      <c r="K14" s="1281"/>
      <c r="L14" s="1281"/>
      <c r="M14" s="1281"/>
      <c r="N14" s="1281"/>
      <c r="O14" s="1281"/>
      <c r="P14" s="1281"/>
      <c r="Q14" s="1281"/>
      <c r="R14" s="1281"/>
      <c r="S14" s="1281"/>
      <c r="T14" s="1275"/>
      <c r="U14" s="1275"/>
      <c r="V14" s="1117"/>
      <c r="W14" s="1117"/>
      <c r="X14" s="1117"/>
      <c r="Y14" s="1117"/>
      <c r="Z14" s="1117"/>
      <c r="AA14" s="1128"/>
      <c r="AB14" s="1128"/>
      <c r="AC14" s="1128"/>
      <c r="AD14" s="1128"/>
      <c r="AE14" s="1128"/>
      <c r="AF14" s="1271"/>
      <c r="AG14" s="1273"/>
      <c r="AH14" s="1272"/>
      <c r="AI14" s="1272"/>
      <c r="AJ14" s="1272"/>
      <c r="AK14" s="1272"/>
      <c r="AL14" s="1272"/>
      <c r="AM14" s="1272"/>
      <c r="AN14" s="1277"/>
      <c r="AO14" s="1277"/>
      <c r="AP14" s="1277"/>
      <c r="AQ14" s="1277"/>
      <c r="AR14" s="1277"/>
      <c r="AS14" s="1277"/>
      <c r="AT14" s="1277"/>
      <c r="AU14" s="1277"/>
      <c r="AV14" s="1272"/>
      <c r="AW14" s="1278"/>
      <c r="AX14" s="1275"/>
      <c r="AY14" s="1275"/>
      <c r="AZ14" s="1128"/>
      <c r="BA14" s="1128"/>
      <c r="BB14" s="1128"/>
      <c r="BC14" s="1128"/>
      <c r="BD14" s="1128"/>
      <c r="BE14" s="1128"/>
      <c r="BF14" s="1128"/>
      <c r="BG14" s="1128"/>
      <c r="BH14" s="1128"/>
      <c r="BI14" s="1128"/>
      <c r="BJ14" s="1272"/>
      <c r="BK14" s="179"/>
      <c r="BL14" s="179"/>
      <c r="BM14" s="179"/>
    </row>
    <row r="15" spans="1:65" customFormat="1" ht="15.75" x14ac:dyDescent="0.25">
      <c r="A15" s="5"/>
      <c r="B15" s="5"/>
      <c r="C15" s="1271"/>
      <c r="D15" s="1271"/>
      <c r="E15" s="1274"/>
      <c r="F15" s="1271"/>
      <c r="G15" s="1272"/>
      <c r="H15" s="1272"/>
      <c r="I15" s="1272"/>
      <c r="J15" s="1272"/>
      <c r="K15" s="1272"/>
      <c r="L15" s="1272"/>
      <c r="M15" s="1272"/>
      <c r="N15" s="1276"/>
      <c r="O15" s="1272"/>
      <c r="P15" s="1272"/>
      <c r="Q15" s="1272"/>
      <c r="R15" s="1272"/>
      <c r="S15" s="1272"/>
      <c r="T15" s="1275"/>
      <c r="U15" s="1275"/>
      <c r="V15" s="1117"/>
      <c r="W15" s="1117"/>
      <c r="X15" s="1117"/>
      <c r="Y15" s="1117"/>
      <c r="Z15" s="1117"/>
      <c r="AA15" s="1128"/>
      <c r="AB15" s="1128"/>
      <c r="AC15" s="1128"/>
      <c r="AD15" s="1128"/>
      <c r="AE15" s="1128"/>
      <c r="AF15" s="1271"/>
      <c r="AG15" s="1273"/>
      <c r="AH15" s="1272"/>
      <c r="AI15" s="1272"/>
      <c r="AJ15" s="1272"/>
      <c r="AK15" s="1272"/>
      <c r="AL15" s="1272"/>
      <c r="AM15" s="1272"/>
      <c r="AN15" s="1277"/>
      <c r="AO15" s="1277"/>
      <c r="AP15" s="1277"/>
      <c r="AQ15" s="1277"/>
      <c r="AR15" s="1277"/>
      <c r="AS15" s="1277"/>
      <c r="AT15" s="1277"/>
      <c r="AU15" s="1277"/>
      <c r="AV15" s="1272"/>
      <c r="AW15" s="1278"/>
      <c r="AX15" s="1275"/>
      <c r="AY15" s="1275"/>
      <c r="AZ15" s="1128"/>
      <c r="BA15" s="1128"/>
      <c r="BB15" s="1128"/>
      <c r="BC15" s="1128"/>
      <c r="BD15" s="1128"/>
      <c r="BE15" s="1128"/>
      <c r="BF15" s="1128"/>
      <c r="BG15" s="1128"/>
      <c r="BH15" s="1128"/>
      <c r="BI15" s="1128"/>
      <c r="BJ15" s="1272"/>
      <c r="BK15" s="179"/>
      <c r="BL15" s="179"/>
      <c r="BM15" s="179"/>
    </row>
    <row r="16" spans="1:65" customFormat="1" ht="15.75" customHeight="1" x14ac:dyDescent="0.25">
      <c r="A16" s="5"/>
      <c r="B16" s="5"/>
      <c r="C16" s="1271"/>
      <c r="D16" s="1271"/>
      <c r="E16" s="1274"/>
      <c r="F16" s="1279"/>
      <c r="G16" s="1279"/>
      <c r="H16" s="1279"/>
      <c r="I16" s="1279"/>
      <c r="J16" s="1279"/>
      <c r="K16" s="1279"/>
      <c r="L16" s="1279"/>
      <c r="M16" s="1279"/>
      <c r="N16" s="1280"/>
      <c r="O16" s="1279"/>
      <c r="P16" s="1279"/>
      <c r="Q16" s="1279"/>
      <c r="R16" s="1279"/>
      <c r="S16" s="1279"/>
      <c r="T16" s="1275"/>
      <c r="U16" s="1275"/>
      <c r="V16" s="1117"/>
      <c r="W16" s="1117"/>
      <c r="X16" s="1117"/>
      <c r="Y16" s="1117"/>
      <c r="Z16" s="1117"/>
      <c r="AA16" s="1128"/>
      <c r="AB16" s="1128"/>
      <c r="AC16" s="1128"/>
      <c r="AD16" s="1128"/>
      <c r="AE16" s="1128"/>
      <c r="AF16" s="1271"/>
      <c r="AG16" s="1273"/>
      <c r="AH16" s="1272"/>
      <c r="AI16" s="1274"/>
      <c r="AJ16" s="1272"/>
      <c r="AK16" s="1272"/>
      <c r="AL16" s="1272"/>
      <c r="AM16" s="1272"/>
      <c r="AN16" s="1277"/>
      <c r="AO16" s="1277"/>
      <c r="AP16" s="1277"/>
      <c r="AQ16" s="1277"/>
      <c r="AR16" s="1277"/>
      <c r="AS16" s="1277"/>
      <c r="AT16" s="1277"/>
      <c r="AU16" s="1277"/>
      <c r="AV16" s="1272"/>
      <c r="AW16" s="1278"/>
      <c r="AX16" s="1275"/>
      <c r="AY16" s="1275"/>
      <c r="AZ16" s="1128"/>
      <c r="BA16" s="1128"/>
      <c r="BB16" s="1128"/>
      <c r="BC16" s="1128"/>
      <c r="BD16" s="1128"/>
      <c r="BE16" s="1128"/>
      <c r="BF16" s="1128"/>
      <c r="BG16" s="1128"/>
      <c r="BH16" s="1128"/>
      <c r="BI16" s="1128"/>
      <c r="BJ16" s="1272"/>
      <c r="BK16" s="179"/>
      <c r="BL16" s="179"/>
      <c r="BM16" s="179"/>
    </row>
    <row r="17" spans="1:65" customFormat="1" x14ac:dyDescent="0.2">
      <c r="A17" s="5"/>
      <c r="B17" s="5"/>
      <c r="C17" s="1271"/>
      <c r="D17" s="1271"/>
      <c r="E17" s="1274"/>
      <c r="F17" s="1281"/>
      <c r="G17" s="1281"/>
      <c r="H17" s="1281"/>
      <c r="I17" s="1281"/>
      <c r="J17" s="1281"/>
      <c r="K17" s="1281"/>
      <c r="L17" s="1281"/>
      <c r="M17" s="1281"/>
      <c r="N17" s="1281"/>
      <c r="O17" s="1281"/>
      <c r="P17" s="1281"/>
      <c r="Q17" s="1281"/>
      <c r="R17" s="1281"/>
      <c r="S17" s="1281"/>
      <c r="T17" s="1275"/>
      <c r="U17" s="1275"/>
      <c r="V17" s="1117"/>
      <c r="W17" s="1117"/>
      <c r="X17" s="1117"/>
      <c r="Y17" s="1117"/>
      <c r="Z17" s="1117"/>
      <c r="AA17" s="1128"/>
      <c r="AB17" s="1128"/>
      <c r="AC17" s="1128"/>
      <c r="AD17" s="1128"/>
      <c r="AE17" s="1128"/>
      <c r="AF17" s="1271"/>
      <c r="AG17" s="1273"/>
      <c r="AH17" s="1272"/>
      <c r="AI17" s="1272"/>
      <c r="AJ17" s="1272"/>
      <c r="AK17" s="1272"/>
      <c r="AL17" s="1272"/>
      <c r="AM17" s="1272"/>
      <c r="AN17" s="1277"/>
      <c r="AO17" s="1277"/>
      <c r="AP17" s="1277"/>
      <c r="AQ17" s="1277"/>
      <c r="AR17" s="1277"/>
      <c r="AS17" s="1277"/>
      <c r="AT17" s="1277"/>
      <c r="AU17" s="1277"/>
      <c r="AV17" s="1272"/>
      <c r="AW17" s="1278"/>
      <c r="AX17" s="1275"/>
      <c r="AY17" s="1275"/>
      <c r="AZ17" s="1128"/>
      <c r="BA17" s="1128"/>
      <c r="BB17" s="1128"/>
      <c r="BC17" s="1128"/>
      <c r="BD17" s="1128"/>
      <c r="BE17" s="1128"/>
      <c r="BF17" s="1128"/>
      <c r="BG17" s="1128"/>
      <c r="BH17" s="1128"/>
      <c r="BI17" s="1128"/>
      <c r="BJ17" s="1272"/>
      <c r="BK17" s="179"/>
      <c r="BL17" s="179"/>
      <c r="BM17" s="179"/>
    </row>
    <row r="18" spans="1:65" customFormat="1" ht="15.75" customHeight="1" x14ac:dyDescent="0.25">
      <c r="A18" s="5"/>
      <c r="B18" s="5"/>
      <c r="C18" s="1271"/>
      <c r="D18" s="1271"/>
      <c r="E18" s="1274"/>
      <c r="F18" s="1271"/>
      <c r="G18" s="1272"/>
      <c r="H18" s="1272"/>
      <c r="I18" s="1272"/>
      <c r="J18" s="1272"/>
      <c r="K18" s="1272"/>
      <c r="L18" s="1272"/>
      <c r="M18" s="1272"/>
      <c r="N18" s="1276"/>
      <c r="O18" s="1272"/>
      <c r="P18" s="1272"/>
      <c r="Q18" s="1272"/>
      <c r="R18" s="1272"/>
      <c r="S18" s="1272"/>
      <c r="T18" s="1275"/>
      <c r="U18" s="1275"/>
      <c r="V18" s="1117"/>
      <c r="W18" s="1117"/>
      <c r="X18" s="1117"/>
      <c r="Y18" s="1117"/>
      <c r="Z18" s="1117"/>
      <c r="AA18" s="1128"/>
      <c r="AB18" s="1128"/>
      <c r="AC18" s="1128"/>
      <c r="AD18" s="1128"/>
      <c r="AE18" s="1128"/>
      <c r="AF18" s="1271"/>
      <c r="AG18" s="1273"/>
      <c r="AH18" s="1272"/>
      <c r="AI18" s="1272"/>
      <c r="AJ18" s="1272"/>
      <c r="AK18" s="1272"/>
      <c r="AL18" s="1272"/>
      <c r="AM18" s="1272"/>
      <c r="AN18" s="1277"/>
      <c r="AO18" s="1277"/>
      <c r="AP18" s="1277"/>
      <c r="AQ18" s="1277"/>
      <c r="AR18" s="1277"/>
      <c r="AS18" s="1277"/>
      <c r="AT18" s="1277"/>
      <c r="AU18" s="1277"/>
      <c r="AV18" s="1272"/>
      <c r="AW18" s="1278"/>
      <c r="AX18" s="1275"/>
      <c r="AY18" s="1275"/>
      <c r="AZ18" s="1128"/>
      <c r="BA18" s="1128"/>
      <c r="BB18" s="1128"/>
      <c r="BC18" s="1128"/>
      <c r="BD18" s="1128"/>
      <c r="BE18" s="1128"/>
      <c r="BF18" s="1128"/>
      <c r="BG18" s="1128"/>
      <c r="BH18" s="1128"/>
      <c r="BI18" s="1128"/>
      <c r="BJ18" s="1272"/>
      <c r="BK18" s="179"/>
      <c r="BL18" s="179"/>
      <c r="BM18" s="179"/>
    </row>
    <row r="19" spans="1:65" customFormat="1" ht="15.75" customHeight="1" x14ac:dyDescent="0.25">
      <c r="A19" s="5"/>
      <c r="B19" s="5"/>
      <c r="C19" s="1271"/>
      <c r="D19" s="1271"/>
      <c r="E19" s="1274"/>
      <c r="F19" s="1279"/>
      <c r="G19" s="1279"/>
      <c r="H19" s="1279"/>
      <c r="I19" s="1279"/>
      <c r="J19" s="1279"/>
      <c r="K19" s="1279"/>
      <c r="L19" s="1279"/>
      <c r="M19" s="1279"/>
      <c r="N19" s="1280"/>
      <c r="O19" s="1279"/>
      <c r="P19" s="1279"/>
      <c r="Q19" s="1279"/>
      <c r="R19" s="1279"/>
      <c r="S19" s="1279"/>
      <c r="T19" s="1275"/>
      <c r="U19" s="1275"/>
      <c r="V19" s="1117"/>
      <c r="W19" s="1117"/>
      <c r="X19" s="1117"/>
      <c r="Y19" s="1117"/>
      <c r="Z19" s="1117"/>
      <c r="AA19" s="1128"/>
      <c r="AB19" s="1128"/>
      <c r="AC19" s="1128"/>
      <c r="AD19" s="1128"/>
      <c r="AE19" s="1128"/>
      <c r="AF19" s="1271"/>
      <c r="AG19" s="1273"/>
      <c r="AH19" s="1272"/>
      <c r="AI19" s="1274"/>
      <c r="AJ19" s="1272"/>
      <c r="AK19" s="1272"/>
      <c r="AL19" s="1272"/>
      <c r="AM19" s="1272"/>
      <c r="AN19" s="1277"/>
      <c r="AO19" s="1277"/>
      <c r="AP19" s="1277"/>
      <c r="AQ19" s="1277"/>
      <c r="AR19" s="1277"/>
      <c r="AS19" s="1277"/>
      <c r="AT19" s="1277"/>
      <c r="AU19" s="1277"/>
      <c r="AV19" s="1272"/>
      <c r="AW19" s="1278"/>
      <c r="AX19" s="1275"/>
      <c r="AY19" s="1275"/>
      <c r="AZ19" s="1128"/>
      <c r="BA19" s="1128"/>
      <c r="BB19" s="1128"/>
      <c r="BC19" s="1128"/>
      <c r="BD19" s="1128"/>
      <c r="BE19" s="1128"/>
      <c r="BF19" s="1128"/>
      <c r="BG19" s="1128"/>
      <c r="BH19" s="1128"/>
      <c r="BI19" s="1128"/>
      <c r="BJ19" s="1272"/>
      <c r="BK19" s="179"/>
      <c r="BL19" s="179"/>
      <c r="BM19" s="179"/>
    </row>
    <row r="20" spans="1:65" customFormat="1" ht="15.75" customHeight="1" x14ac:dyDescent="0.2">
      <c r="A20" s="5"/>
      <c r="B20" s="5"/>
      <c r="C20" s="1271"/>
      <c r="D20" s="1271"/>
      <c r="E20" s="1274"/>
      <c r="F20" s="1281"/>
      <c r="G20" s="1281"/>
      <c r="H20" s="1281"/>
      <c r="I20" s="1281"/>
      <c r="J20" s="1281"/>
      <c r="K20" s="1281"/>
      <c r="L20" s="1281"/>
      <c r="M20" s="1281"/>
      <c r="N20" s="1281"/>
      <c r="O20" s="1281"/>
      <c r="P20" s="1281"/>
      <c r="Q20" s="1281"/>
      <c r="R20" s="1281"/>
      <c r="S20" s="1281"/>
      <c r="T20" s="1275"/>
      <c r="U20" s="1275"/>
      <c r="V20" s="1117"/>
      <c r="W20" s="1117"/>
      <c r="X20" s="1117"/>
      <c r="Y20" s="1117"/>
      <c r="Z20" s="1117"/>
      <c r="AA20" s="1128"/>
      <c r="AB20" s="1128"/>
      <c r="AC20" s="1128"/>
      <c r="AD20" s="1128"/>
      <c r="AE20" s="1128"/>
      <c r="AF20" s="1271"/>
      <c r="AG20" s="1273"/>
      <c r="AH20" s="1272"/>
      <c r="AI20" s="1272"/>
      <c r="AJ20" s="1272"/>
      <c r="AK20" s="1272"/>
      <c r="AL20" s="1272"/>
      <c r="AM20" s="1272"/>
      <c r="AN20" s="1277"/>
      <c r="AO20" s="1277"/>
      <c r="AP20" s="1277"/>
      <c r="AQ20" s="1277"/>
      <c r="AR20" s="1277"/>
      <c r="AS20" s="1277"/>
      <c r="AT20" s="1277"/>
      <c r="AU20" s="1277"/>
      <c r="AV20" s="1272"/>
      <c r="AW20" s="1278"/>
      <c r="AX20" s="1275"/>
      <c r="AY20" s="1275"/>
      <c r="AZ20" s="1128"/>
      <c r="BA20" s="1128"/>
      <c r="BB20" s="1128"/>
      <c r="BC20" s="1128"/>
      <c r="BD20" s="1128"/>
      <c r="BE20" s="1128"/>
      <c r="BF20" s="1128"/>
      <c r="BG20" s="1128"/>
      <c r="BH20" s="1128"/>
      <c r="BI20" s="1128"/>
      <c r="BJ20" s="1272"/>
      <c r="BK20" s="179"/>
      <c r="BL20" s="179"/>
      <c r="BM20" s="179"/>
    </row>
    <row r="21" spans="1:65" customFormat="1" ht="15.75" customHeight="1" x14ac:dyDescent="0.25">
      <c r="A21" s="5"/>
      <c r="B21" s="5"/>
      <c r="C21" s="1271"/>
      <c r="D21" s="1271"/>
      <c r="E21" s="1274"/>
      <c r="F21" s="1271"/>
      <c r="G21" s="1272"/>
      <c r="H21" s="1272"/>
      <c r="I21" s="1272"/>
      <c r="J21" s="1272"/>
      <c r="K21" s="1272"/>
      <c r="L21" s="1272"/>
      <c r="M21" s="1272"/>
      <c r="N21" s="1276"/>
      <c r="O21" s="1272"/>
      <c r="P21" s="1272"/>
      <c r="Q21" s="1272"/>
      <c r="R21" s="1272"/>
      <c r="S21" s="1272"/>
      <c r="T21" s="1275"/>
      <c r="U21" s="1275"/>
      <c r="V21" s="1117"/>
      <c r="W21" s="1117"/>
      <c r="X21" s="1117"/>
      <c r="Y21" s="1117"/>
      <c r="Z21" s="1117"/>
      <c r="AA21" s="1128"/>
      <c r="AB21" s="1128"/>
      <c r="AC21" s="1128"/>
      <c r="AD21" s="1128"/>
      <c r="AE21" s="1128"/>
      <c r="AF21" s="1271"/>
      <c r="AG21" s="1273"/>
      <c r="AH21" s="1272"/>
      <c r="AI21" s="1272"/>
      <c r="AJ21" s="1272"/>
      <c r="AK21" s="1272"/>
      <c r="AL21" s="1272"/>
      <c r="AM21" s="1272"/>
      <c r="AN21" s="1277"/>
      <c r="AO21" s="1277"/>
      <c r="AP21" s="1277"/>
      <c r="AQ21" s="1277"/>
      <c r="AR21" s="1277"/>
      <c r="AS21" s="1277"/>
      <c r="AT21" s="1277"/>
      <c r="AU21" s="1277"/>
      <c r="AV21" s="1272"/>
      <c r="AW21" s="1278"/>
      <c r="AX21" s="1275"/>
      <c r="AY21" s="1275"/>
      <c r="AZ21" s="1128"/>
      <c r="BA21" s="1128"/>
      <c r="BB21" s="1128"/>
      <c r="BC21" s="1128"/>
      <c r="BD21" s="1128"/>
      <c r="BE21" s="1128"/>
      <c r="BF21" s="1128"/>
      <c r="BG21" s="1128"/>
      <c r="BH21" s="1128"/>
      <c r="BI21" s="1128"/>
      <c r="BJ21" s="1272"/>
      <c r="BK21" s="179"/>
      <c r="BL21" s="179"/>
      <c r="BM21" s="179"/>
    </row>
    <row r="22" spans="1:65" customFormat="1" ht="15.75" customHeight="1" x14ac:dyDescent="0.25">
      <c r="A22" s="5"/>
      <c r="B22" s="5"/>
      <c r="C22" s="1271"/>
      <c r="D22" s="1271"/>
      <c r="E22" s="1274"/>
      <c r="F22" s="1279"/>
      <c r="G22" s="1279"/>
      <c r="H22" s="1279"/>
      <c r="I22" s="1279"/>
      <c r="J22" s="1279"/>
      <c r="K22" s="1279"/>
      <c r="L22" s="1279"/>
      <c r="M22" s="1279"/>
      <c r="N22" s="1280"/>
      <c r="O22" s="1279"/>
      <c r="P22" s="1279"/>
      <c r="Q22" s="1279"/>
      <c r="R22" s="1279"/>
      <c r="S22" s="1279"/>
      <c r="T22" s="1275"/>
      <c r="U22" s="1275"/>
      <c r="V22" s="1117"/>
      <c r="W22" s="1117"/>
      <c r="X22" s="1117"/>
      <c r="Y22" s="1117"/>
      <c r="Z22" s="1117"/>
      <c r="AA22" s="1128"/>
      <c r="AB22" s="1128"/>
      <c r="AC22" s="1128"/>
      <c r="AD22" s="1128"/>
      <c r="AE22" s="1128"/>
      <c r="AF22" s="1271"/>
      <c r="AG22" s="1273"/>
      <c r="AH22" s="1272"/>
      <c r="AI22" s="1274"/>
      <c r="AJ22" s="1272"/>
      <c r="AK22" s="1272"/>
      <c r="AL22" s="1272"/>
      <c r="AM22" s="1272"/>
      <c r="AN22" s="1277"/>
      <c r="AO22" s="1277"/>
      <c r="AP22" s="1277"/>
      <c r="AQ22" s="1277"/>
      <c r="AR22" s="1277"/>
      <c r="AS22" s="1277"/>
      <c r="AT22" s="1277"/>
      <c r="AU22" s="1277"/>
      <c r="AV22" s="1272"/>
      <c r="AW22" s="1278"/>
      <c r="AX22" s="1275"/>
      <c r="AY22" s="1275"/>
      <c r="AZ22" s="1128"/>
      <c r="BA22" s="1128"/>
      <c r="BB22" s="1128"/>
      <c r="BC22" s="1128"/>
      <c r="BD22" s="1128"/>
      <c r="BE22" s="1128"/>
      <c r="BF22" s="1128"/>
      <c r="BG22" s="1128"/>
      <c r="BH22" s="1128"/>
      <c r="BI22" s="1128"/>
      <c r="BJ22" s="1272"/>
      <c r="BK22" s="179"/>
      <c r="BL22" s="179"/>
      <c r="BM22" s="179"/>
    </row>
    <row r="23" spans="1:65" customFormat="1" ht="15.75" customHeight="1" x14ac:dyDescent="0.2">
      <c r="A23" s="5"/>
      <c r="B23" s="5"/>
      <c r="C23" s="1271"/>
      <c r="D23" s="1271"/>
      <c r="E23" s="1274"/>
      <c r="F23" s="1281"/>
      <c r="G23" s="1281"/>
      <c r="H23" s="1281"/>
      <c r="I23" s="1281"/>
      <c r="J23" s="1281"/>
      <c r="K23" s="1281"/>
      <c r="L23" s="1281"/>
      <c r="M23" s="1281"/>
      <c r="N23" s="1281"/>
      <c r="O23" s="1281"/>
      <c r="P23" s="1281"/>
      <c r="Q23" s="1281"/>
      <c r="R23" s="1281"/>
      <c r="S23" s="1281"/>
      <c r="T23" s="1275"/>
      <c r="U23" s="1275"/>
      <c r="V23" s="1117"/>
      <c r="W23" s="1117"/>
      <c r="X23" s="1117"/>
      <c r="Y23" s="1117"/>
      <c r="Z23" s="1117"/>
      <c r="AA23" s="1128"/>
      <c r="AB23" s="1128"/>
      <c r="AC23" s="1128"/>
      <c r="AD23" s="1128"/>
      <c r="AE23" s="1128"/>
      <c r="AF23" s="1271"/>
      <c r="AG23" s="1273"/>
      <c r="AH23" s="1272"/>
      <c r="AI23" s="1272"/>
      <c r="AJ23" s="1272"/>
      <c r="AK23" s="1272"/>
      <c r="AL23" s="1272"/>
      <c r="AM23" s="1272"/>
      <c r="AN23" s="1277"/>
      <c r="AO23" s="1277"/>
      <c r="AP23" s="1277"/>
      <c r="AQ23" s="1277"/>
      <c r="AR23" s="1277"/>
      <c r="AS23" s="1277"/>
      <c r="AT23" s="1277"/>
      <c r="AU23" s="1277"/>
      <c r="AV23" s="1272"/>
      <c r="AW23" s="1278"/>
      <c r="AX23" s="1275"/>
      <c r="AY23" s="1275"/>
      <c r="AZ23" s="1128"/>
      <c r="BA23" s="1128"/>
      <c r="BB23" s="1128"/>
      <c r="BC23" s="1128"/>
      <c r="BD23" s="1128"/>
      <c r="BE23" s="1128"/>
      <c r="BF23" s="1128"/>
      <c r="BG23" s="1128"/>
      <c r="BH23" s="1128"/>
      <c r="BI23" s="1128"/>
      <c r="BJ23" s="1272"/>
      <c r="BK23" s="179"/>
      <c r="BL23" s="179"/>
      <c r="BM23" s="179"/>
    </row>
    <row r="24" spans="1:65" customFormat="1" ht="15" customHeight="1" x14ac:dyDescent="0.25">
      <c r="A24" s="5"/>
      <c r="B24" s="5"/>
      <c r="C24" s="1271"/>
      <c r="D24" s="1271"/>
      <c r="E24" s="1274"/>
      <c r="F24" s="1271"/>
      <c r="G24" s="1272"/>
      <c r="H24" s="1272"/>
      <c r="I24" s="1272"/>
      <c r="J24" s="1272"/>
      <c r="K24" s="1272"/>
      <c r="L24" s="1272"/>
      <c r="M24" s="1272"/>
      <c r="N24" s="1276"/>
      <c r="O24" s="1272"/>
      <c r="P24" s="1272"/>
      <c r="Q24" s="1272"/>
      <c r="R24" s="1272"/>
      <c r="S24" s="1272"/>
      <c r="T24" s="1275"/>
      <c r="U24" s="1275"/>
      <c r="V24" s="1117"/>
      <c r="W24" s="1117"/>
      <c r="X24" s="1117"/>
      <c r="Y24" s="1117"/>
      <c r="Z24" s="1117"/>
      <c r="AA24" s="1128"/>
      <c r="AB24" s="1128"/>
      <c r="AC24" s="1128"/>
      <c r="AD24" s="1128"/>
      <c r="AE24" s="1128"/>
      <c r="AF24" s="1271"/>
      <c r="AG24" s="1273"/>
      <c r="AH24" s="1272"/>
      <c r="AI24" s="1272"/>
      <c r="AJ24" s="1272"/>
      <c r="AK24" s="1272"/>
      <c r="AL24" s="1272"/>
      <c r="AM24" s="1272"/>
      <c r="AN24" s="1277"/>
      <c r="AO24" s="1277"/>
      <c r="AP24" s="1277"/>
      <c r="AQ24" s="1277"/>
      <c r="AR24" s="1277"/>
      <c r="AS24" s="1277"/>
      <c r="AT24" s="1277"/>
      <c r="AU24" s="1277"/>
      <c r="AV24" s="1272"/>
      <c r="AW24" s="1278"/>
      <c r="AX24" s="1275"/>
      <c r="AY24" s="1275"/>
      <c r="AZ24" s="1128"/>
      <c r="BA24" s="1128"/>
      <c r="BB24" s="1128"/>
      <c r="BC24" s="1128"/>
      <c r="BD24" s="1128"/>
      <c r="BE24" s="1128"/>
      <c r="BF24" s="1128"/>
      <c r="BG24" s="1128"/>
      <c r="BH24" s="1128"/>
      <c r="BI24" s="1128"/>
      <c r="BJ24" s="1272"/>
      <c r="BK24" s="179"/>
      <c r="BL24" s="179"/>
      <c r="BM24" s="179"/>
    </row>
    <row r="25" spans="1:65" customFormat="1" ht="15.75" customHeight="1" x14ac:dyDescent="0.25">
      <c r="A25" s="5"/>
      <c r="B25" s="5"/>
      <c r="C25" s="1271"/>
      <c r="D25" s="1271"/>
      <c r="E25" s="1274"/>
      <c r="F25" s="1279"/>
      <c r="G25" s="1279"/>
      <c r="H25" s="1279"/>
      <c r="I25" s="1279"/>
      <c r="J25" s="1279"/>
      <c r="K25" s="1279"/>
      <c r="L25" s="1279"/>
      <c r="M25" s="1279"/>
      <c r="N25" s="1280"/>
      <c r="O25" s="1279"/>
      <c r="P25" s="1279"/>
      <c r="Q25" s="1279"/>
      <c r="R25" s="1279"/>
      <c r="S25" s="1279"/>
      <c r="T25" s="1275"/>
      <c r="U25" s="1275"/>
      <c r="V25" s="1117"/>
      <c r="W25" s="1117"/>
      <c r="X25" s="1117"/>
      <c r="Y25" s="1117"/>
      <c r="Z25" s="1117"/>
      <c r="AA25" s="1128"/>
      <c r="AB25" s="1128"/>
      <c r="AC25" s="1128"/>
      <c r="AD25" s="1128"/>
      <c r="AE25" s="1128"/>
      <c r="AF25" s="1271"/>
      <c r="AG25" s="1273"/>
      <c r="AH25" s="1272"/>
      <c r="AI25" s="1274"/>
      <c r="AJ25" s="1272"/>
      <c r="AK25" s="1272"/>
      <c r="AL25" s="1272"/>
      <c r="AM25" s="1272"/>
      <c r="AN25" s="1277"/>
      <c r="AO25" s="1277"/>
      <c r="AP25" s="1277"/>
      <c r="AQ25" s="1277"/>
      <c r="AR25" s="1277"/>
      <c r="AS25" s="1277"/>
      <c r="AT25" s="1277"/>
      <c r="AU25" s="1277"/>
      <c r="AV25" s="1272"/>
      <c r="AW25" s="1278"/>
      <c r="AX25" s="1275"/>
      <c r="AY25" s="1275"/>
      <c r="AZ25" s="1128"/>
      <c r="BA25" s="1128"/>
      <c r="BB25" s="1128"/>
      <c r="BC25" s="1128"/>
      <c r="BD25" s="1128"/>
      <c r="BE25" s="1128"/>
      <c r="BF25" s="1128"/>
      <c r="BG25" s="1128"/>
      <c r="BH25" s="1128"/>
      <c r="BI25" s="1128"/>
      <c r="BJ25" s="1272"/>
      <c r="BK25" s="179"/>
      <c r="BL25" s="179"/>
      <c r="BM25" s="179"/>
    </row>
    <row r="26" spans="1:65" customFormat="1" ht="15.75" customHeight="1" x14ac:dyDescent="0.2">
      <c r="A26" s="5"/>
      <c r="B26" s="5"/>
      <c r="C26" s="1271"/>
      <c r="D26" s="1271"/>
      <c r="E26" s="1274"/>
      <c r="F26" s="1281"/>
      <c r="G26" s="1281"/>
      <c r="H26" s="1281"/>
      <c r="I26" s="1281"/>
      <c r="J26" s="1281"/>
      <c r="K26" s="1281"/>
      <c r="L26" s="1281"/>
      <c r="M26" s="1281"/>
      <c r="N26" s="1281"/>
      <c r="O26" s="1281"/>
      <c r="P26" s="1281"/>
      <c r="Q26" s="1281"/>
      <c r="R26" s="1281"/>
      <c r="S26" s="1281"/>
      <c r="T26" s="1275"/>
      <c r="U26" s="1275"/>
      <c r="V26" s="1117"/>
      <c r="W26" s="1117"/>
      <c r="X26" s="1117"/>
      <c r="Y26" s="1117"/>
      <c r="Z26" s="1117"/>
      <c r="AA26" s="1128"/>
      <c r="AB26" s="1128"/>
      <c r="AC26" s="1128"/>
      <c r="AD26" s="1128"/>
      <c r="AE26" s="1128"/>
      <c r="AF26" s="1271"/>
      <c r="AG26" s="1273"/>
      <c r="AH26" s="1272"/>
      <c r="AI26" s="1272"/>
      <c r="AJ26" s="1272"/>
      <c r="AK26" s="1272"/>
      <c r="AL26" s="1272"/>
      <c r="AM26" s="1272"/>
      <c r="AN26" s="1277"/>
      <c r="AO26" s="1277"/>
      <c r="AP26" s="1277"/>
      <c r="AQ26" s="1277"/>
      <c r="AR26" s="1277"/>
      <c r="AS26" s="1277"/>
      <c r="AT26" s="1277"/>
      <c r="AU26" s="1277"/>
      <c r="AV26" s="1272"/>
      <c r="AW26" s="1278"/>
      <c r="AX26" s="1275"/>
      <c r="AY26" s="1275"/>
      <c r="AZ26" s="1128"/>
      <c r="BA26" s="1128"/>
      <c r="BB26" s="1128"/>
      <c r="BC26" s="1128"/>
      <c r="BD26" s="1128"/>
      <c r="BE26" s="1128"/>
      <c r="BF26" s="1128"/>
      <c r="BG26" s="1128"/>
      <c r="BH26" s="1128"/>
      <c r="BI26" s="1128"/>
      <c r="BJ26" s="1272"/>
      <c r="BK26" s="179"/>
      <c r="BL26" s="179"/>
      <c r="BM26" s="179"/>
    </row>
    <row r="27" spans="1:65" customFormat="1" ht="15.75" customHeight="1" x14ac:dyDescent="0.25">
      <c r="A27" s="5"/>
      <c r="B27" s="5"/>
      <c r="C27" s="1271"/>
      <c r="D27" s="1271"/>
      <c r="E27" s="1274"/>
      <c r="F27" s="1271"/>
      <c r="G27" s="1272"/>
      <c r="H27" s="1272"/>
      <c r="I27" s="1272"/>
      <c r="J27" s="1272"/>
      <c r="K27" s="1272"/>
      <c r="L27" s="1272"/>
      <c r="M27" s="1272"/>
      <c r="N27" s="1276"/>
      <c r="O27" s="1272"/>
      <c r="P27" s="1272"/>
      <c r="Q27" s="1272"/>
      <c r="R27" s="1272"/>
      <c r="S27" s="1272"/>
      <c r="T27" s="1275"/>
      <c r="U27" s="1275"/>
      <c r="V27" s="1117"/>
      <c r="W27" s="1117"/>
      <c r="X27" s="1117"/>
      <c r="Y27" s="1117"/>
      <c r="Z27" s="1117"/>
      <c r="AA27" s="1128"/>
      <c r="AB27" s="1128"/>
      <c r="AC27" s="1128"/>
      <c r="AD27" s="1128"/>
      <c r="AE27" s="1128"/>
      <c r="AF27" s="1271"/>
      <c r="AG27" s="1273"/>
      <c r="AH27" s="1272"/>
      <c r="AI27" s="1272"/>
      <c r="AJ27" s="1272"/>
      <c r="AK27" s="1272"/>
      <c r="AL27" s="1272"/>
      <c r="AM27" s="1272"/>
      <c r="AN27" s="1277"/>
      <c r="AO27" s="1277"/>
      <c r="AP27" s="1277"/>
      <c r="AQ27" s="1277"/>
      <c r="AR27" s="1277"/>
      <c r="AS27" s="1277"/>
      <c r="AT27" s="1277"/>
      <c r="AU27" s="1277"/>
      <c r="AV27" s="1272"/>
      <c r="AW27" s="1278"/>
      <c r="AX27" s="1275"/>
      <c r="AY27" s="1275"/>
      <c r="AZ27" s="1128"/>
      <c r="BA27" s="1128"/>
      <c r="BB27" s="1128"/>
      <c r="BC27" s="1128"/>
      <c r="BD27" s="1128"/>
      <c r="BE27" s="1128"/>
      <c r="BF27" s="1128"/>
      <c r="BG27" s="1128"/>
      <c r="BH27" s="1128"/>
      <c r="BI27" s="1128"/>
      <c r="BJ27" s="1272"/>
      <c r="BK27" s="179"/>
      <c r="BL27" s="179"/>
      <c r="BM27" s="179"/>
    </row>
    <row r="28" spans="1:65" customFormat="1" ht="15.75" customHeight="1" x14ac:dyDescent="0.25">
      <c r="A28" s="5"/>
      <c r="B28" s="5"/>
      <c r="C28" s="1271"/>
      <c r="D28" s="1271"/>
      <c r="E28" s="1274"/>
      <c r="F28" s="1279"/>
      <c r="G28" s="1279"/>
      <c r="H28" s="1279"/>
      <c r="I28" s="1279"/>
      <c r="J28" s="1279"/>
      <c r="K28" s="1279"/>
      <c r="L28" s="1279"/>
      <c r="M28" s="1279"/>
      <c r="N28" s="1280"/>
      <c r="O28" s="1279"/>
      <c r="P28" s="1279"/>
      <c r="Q28" s="1279"/>
      <c r="R28" s="1279"/>
      <c r="S28" s="1279"/>
      <c r="T28" s="1275"/>
      <c r="U28" s="1275"/>
      <c r="V28" s="1117"/>
      <c r="W28" s="1117"/>
      <c r="X28" s="1117"/>
      <c r="Y28" s="1117"/>
      <c r="Z28" s="1117"/>
      <c r="AA28" s="1128"/>
      <c r="AB28" s="1128"/>
      <c r="AC28" s="1128"/>
      <c r="AD28" s="1128"/>
      <c r="AE28" s="1128"/>
      <c r="AF28" s="1271"/>
      <c r="AG28" s="1273"/>
      <c r="AH28" s="1272"/>
      <c r="AI28" s="1274"/>
      <c r="AJ28" s="1272"/>
      <c r="AK28" s="1272"/>
      <c r="AL28" s="1272"/>
      <c r="AM28" s="1272"/>
      <c r="AN28" s="1277"/>
      <c r="AO28" s="1277"/>
      <c r="AP28" s="1277"/>
      <c r="AQ28" s="1277"/>
      <c r="AR28" s="1277"/>
      <c r="AS28" s="1277"/>
      <c r="AT28" s="1277"/>
      <c r="AU28" s="1277"/>
      <c r="AV28" s="1272"/>
      <c r="AW28" s="1278"/>
      <c r="AX28" s="1275"/>
      <c r="AY28" s="1275"/>
      <c r="AZ28" s="1128"/>
      <c r="BA28" s="1128"/>
      <c r="BB28" s="1128"/>
      <c r="BC28" s="1128"/>
      <c r="BD28" s="1128"/>
      <c r="BE28" s="1128"/>
      <c r="BF28" s="1128"/>
      <c r="BG28" s="1128"/>
      <c r="BH28" s="1128"/>
      <c r="BI28" s="1128"/>
      <c r="BJ28" s="1272"/>
      <c r="BK28" s="179"/>
      <c r="BL28" s="179"/>
      <c r="BM28" s="179"/>
    </row>
    <row r="29" spans="1:65" customFormat="1" x14ac:dyDescent="0.2">
      <c r="A29" s="5"/>
      <c r="B29" s="5"/>
      <c r="C29" s="1271"/>
      <c r="D29" s="1271"/>
      <c r="E29" s="1274"/>
      <c r="F29" s="1281"/>
      <c r="G29" s="1281"/>
      <c r="H29" s="1281"/>
      <c r="I29" s="1281"/>
      <c r="J29" s="1281"/>
      <c r="K29" s="1281"/>
      <c r="L29" s="1281"/>
      <c r="M29" s="1281"/>
      <c r="N29" s="1281"/>
      <c r="O29" s="1281"/>
      <c r="P29" s="1281"/>
      <c r="Q29" s="1281"/>
      <c r="R29" s="1281"/>
      <c r="S29" s="1281"/>
      <c r="T29" s="1275"/>
      <c r="U29" s="1275"/>
      <c r="V29" s="1117"/>
      <c r="W29" s="1117"/>
      <c r="X29" s="1117"/>
      <c r="Y29" s="1117"/>
      <c r="Z29" s="1117"/>
      <c r="AA29" s="1128"/>
      <c r="AB29" s="1128"/>
      <c r="AC29" s="1128"/>
      <c r="AD29" s="1128"/>
      <c r="AE29" s="1128"/>
      <c r="AF29" s="1271"/>
      <c r="AG29" s="1273"/>
      <c r="AH29" s="1272"/>
      <c r="AI29" s="1272"/>
      <c r="AJ29" s="1272"/>
      <c r="AK29" s="1272"/>
      <c r="AL29" s="1272"/>
      <c r="AM29" s="1272"/>
      <c r="AN29" s="1277"/>
      <c r="AO29" s="1277"/>
      <c r="AP29" s="1277"/>
      <c r="AQ29" s="1277"/>
      <c r="AR29" s="1277"/>
      <c r="AS29" s="1277"/>
      <c r="AT29" s="1277"/>
      <c r="AU29" s="1277"/>
      <c r="AV29" s="1272"/>
      <c r="AW29" s="1278"/>
      <c r="AX29" s="1275"/>
      <c r="AY29" s="1275"/>
      <c r="AZ29" s="1128"/>
      <c r="BA29" s="1128"/>
      <c r="BB29" s="1128"/>
      <c r="BC29" s="1128"/>
      <c r="BD29" s="1128"/>
      <c r="BE29" s="1128"/>
      <c r="BF29" s="1128"/>
      <c r="BG29" s="1128"/>
      <c r="BH29" s="1128"/>
      <c r="BI29" s="1128"/>
      <c r="BJ29" s="1272"/>
      <c r="BK29" s="179"/>
      <c r="BL29" s="179"/>
      <c r="BM29" s="179"/>
    </row>
    <row r="30" spans="1:65" customFormat="1" ht="15.75" customHeight="1" x14ac:dyDescent="0.25">
      <c r="A30" s="5"/>
      <c r="B30" s="5"/>
      <c r="C30" s="1271"/>
      <c r="D30" s="1271"/>
      <c r="E30" s="1274"/>
      <c r="F30" s="1271"/>
      <c r="G30" s="1272"/>
      <c r="H30" s="1272"/>
      <c r="I30" s="1272"/>
      <c r="J30" s="1272"/>
      <c r="K30" s="1272"/>
      <c r="L30" s="1272"/>
      <c r="M30" s="1272"/>
      <c r="N30" s="1276"/>
      <c r="O30" s="1272"/>
      <c r="P30" s="1272"/>
      <c r="Q30" s="1272"/>
      <c r="R30" s="1272"/>
      <c r="S30" s="1272"/>
      <c r="T30" s="1275"/>
      <c r="U30" s="1275"/>
      <c r="V30" s="1117"/>
      <c r="W30" s="1117"/>
      <c r="X30" s="1117"/>
      <c r="Y30" s="1117"/>
      <c r="Z30" s="1117"/>
      <c r="AA30" s="1128"/>
      <c r="AB30" s="1128"/>
      <c r="AC30" s="1128"/>
      <c r="AD30" s="1128"/>
      <c r="AE30" s="1128"/>
      <c r="AF30" s="1271"/>
      <c r="AG30" s="1273"/>
      <c r="AH30" s="1272"/>
      <c r="AI30" s="1272"/>
      <c r="AJ30" s="1272"/>
      <c r="AK30" s="1272"/>
      <c r="AL30" s="1272"/>
      <c r="AM30" s="1272"/>
      <c r="AN30" s="1277"/>
      <c r="AO30" s="1277"/>
      <c r="AP30" s="1277"/>
      <c r="AQ30" s="1277"/>
      <c r="AR30" s="1277"/>
      <c r="AS30" s="1277"/>
      <c r="AT30" s="1277"/>
      <c r="AU30" s="1277"/>
      <c r="AV30" s="1272"/>
      <c r="AW30" s="1278"/>
      <c r="AX30" s="1275"/>
      <c r="AY30" s="1275"/>
      <c r="AZ30" s="1128"/>
      <c r="BA30" s="1128"/>
      <c r="BB30" s="1128"/>
      <c r="BC30" s="1128"/>
      <c r="BD30" s="1128"/>
      <c r="BE30" s="1128"/>
      <c r="BF30" s="1128"/>
      <c r="BG30" s="1128"/>
      <c r="BH30" s="1128"/>
      <c r="BI30" s="1128"/>
      <c r="BJ30" s="1272"/>
      <c r="BK30" s="179"/>
      <c r="BL30" s="179"/>
      <c r="BM30" s="179"/>
    </row>
    <row r="31" spans="1:65" customFormat="1" ht="15.75" customHeight="1" x14ac:dyDescent="0.25">
      <c r="A31" s="5"/>
      <c r="B31" s="5"/>
      <c r="C31" s="1271"/>
      <c r="D31" s="1271"/>
      <c r="E31" s="1274"/>
      <c r="F31" s="1279"/>
      <c r="G31" s="1279"/>
      <c r="H31" s="1279"/>
      <c r="I31" s="1279"/>
      <c r="J31" s="1279"/>
      <c r="K31" s="1279"/>
      <c r="L31" s="1279"/>
      <c r="M31" s="1279"/>
      <c r="N31" s="1280"/>
      <c r="O31" s="1279"/>
      <c r="P31" s="1279"/>
      <c r="Q31" s="1279"/>
      <c r="R31" s="1279"/>
      <c r="S31" s="1279"/>
      <c r="T31" s="1275"/>
      <c r="U31" s="1275"/>
      <c r="V31" s="1117"/>
      <c r="W31" s="1117"/>
      <c r="X31" s="1117"/>
      <c r="Y31" s="1117"/>
      <c r="Z31" s="1117"/>
      <c r="AA31" s="1128"/>
      <c r="AB31" s="1128"/>
      <c r="AC31" s="1128"/>
      <c r="AD31" s="1128"/>
      <c r="AE31" s="1128"/>
      <c r="AF31" s="1271"/>
      <c r="AG31" s="1273"/>
      <c r="AH31" s="1272"/>
      <c r="AI31" s="1274"/>
      <c r="AJ31" s="1272"/>
      <c r="AK31" s="1272"/>
      <c r="AL31" s="1272"/>
      <c r="AM31" s="1272"/>
      <c r="AN31" s="1277"/>
      <c r="AO31" s="1277"/>
      <c r="AP31" s="1277"/>
      <c r="AQ31" s="1277"/>
      <c r="AR31" s="1277"/>
      <c r="AS31" s="1277"/>
      <c r="AT31" s="1277"/>
      <c r="AU31" s="1277"/>
      <c r="AV31" s="1272"/>
      <c r="AW31" s="1278"/>
      <c r="AX31" s="1275"/>
      <c r="AY31" s="1275"/>
      <c r="AZ31" s="1128"/>
      <c r="BA31" s="1128"/>
      <c r="BB31" s="1128"/>
      <c r="BC31" s="1128"/>
      <c r="BD31" s="1128"/>
      <c r="BE31" s="1128"/>
      <c r="BF31" s="1128"/>
      <c r="BG31" s="1128"/>
      <c r="BH31" s="1128"/>
      <c r="BI31" s="1128"/>
      <c r="BJ31" s="1272"/>
      <c r="BK31" s="179"/>
      <c r="BL31" s="179"/>
      <c r="BM31" s="179"/>
    </row>
    <row r="32" spans="1:65" customFormat="1" ht="15.75" customHeight="1" x14ac:dyDescent="0.2">
      <c r="A32" s="5"/>
      <c r="B32" s="5"/>
      <c r="C32" s="1271"/>
      <c r="D32" s="1271"/>
      <c r="E32" s="1274"/>
      <c r="F32" s="1281"/>
      <c r="G32" s="1281"/>
      <c r="H32" s="1281"/>
      <c r="I32" s="1281"/>
      <c r="J32" s="1281"/>
      <c r="K32" s="1281"/>
      <c r="L32" s="1281"/>
      <c r="M32" s="1281"/>
      <c r="N32" s="1281"/>
      <c r="O32" s="1281"/>
      <c r="P32" s="1281"/>
      <c r="Q32" s="1281"/>
      <c r="R32" s="1281"/>
      <c r="S32" s="1281"/>
      <c r="T32" s="1275"/>
      <c r="U32" s="1275"/>
      <c r="V32" s="1117"/>
      <c r="W32" s="1117"/>
      <c r="X32" s="1117"/>
      <c r="Y32" s="1117"/>
      <c r="Z32" s="1117"/>
      <c r="AA32" s="1128"/>
      <c r="AB32" s="1128"/>
      <c r="AC32" s="1128"/>
      <c r="AD32" s="1128"/>
      <c r="AE32" s="1128"/>
      <c r="AF32" s="1271"/>
      <c r="AG32" s="1273"/>
      <c r="AH32" s="1272"/>
      <c r="AI32" s="1272"/>
      <c r="AJ32" s="1272"/>
      <c r="AK32" s="1272"/>
      <c r="AL32" s="1272"/>
      <c r="AM32" s="1272"/>
      <c r="AN32" s="1277"/>
      <c r="AO32" s="1277"/>
      <c r="AP32" s="1277"/>
      <c r="AQ32" s="1277"/>
      <c r="AR32" s="1277"/>
      <c r="AS32" s="1277"/>
      <c r="AT32" s="1277"/>
      <c r="AU32" s="1277"/>
      <c r="AV32" s="1272"/>
      <c r="AW32" s="1278"/>
      <c r="AX32" s="1275"/>
      <c r="AY32" s="1275"/>
      <c r="AZ32" s="1128"/>
      <c r="BA32" s="1128"/>
      <c r="BB32" s="1128"/>
      <c r="BC32" s="1128"/>
      <c r="BD32" s="1128"/>
      <c r="BE32" s="1128"/>
      <c r="BF32" s="1128"/>
      <c r="BG32" s="1128"/>
      <c r="BH32" s="1128"/>
      <c r="BI32" s="1128"/>
      <c r="BJ32" s="1272"/>
      <c r="BK32" s="179"/>
      <c r="BL32" s="179"/>
      <c r="BM32" s="179"/>
    </row>
    <row r="33" spans="1:65" customFormat="1" ht="15.75" customHeight="1" x14ac:dyDescent="0.25">
      <c r="A33" s="5"/>
      <c r="B33" s="5"/>
      <c r="C33" s="1271"/>
      <c r="D33" s="1271"/>
      <c r="E33" s="1274"/>
      <c r="F33" s="1271"/>
      <c r="G33" s="1272"/>
      <c r="H33" s="1272"/>
      <c r="I33" s="1272"/>
      <c r="J33" s="1272"/>
      <c r="K33" s="1272"/>
      <c r="L33" s="1272"/>
      <c r="M33" s="1272"/>
      <c r="N33" s="1276"/>
      <c r="O33" s="1272"/>
      <c r="P33" s="1272"/>
      <c r="Q33" s="1272"/>
      <c r="R33" s="1272"/>
      <c r="S33" s="1272"/>
      <c r="T33" s="1275"/>
      <c r="U33" s="1275"/>
      <c r="V33" s="1117"/>
      <c r="W33" s="1117"/>
      <c r="X33" s="1117"/>
      <c r="Y33" s="1117"/>
      <c r="Z33" s="1117"/>
      <c r="AA33" s="1128"/>
      <c r="AB33" s="1128"/>
      <c r="AC33" s="1128"/>
      <c r="AD33" s="1128"/>
      <c r="AE33" s="1128"/>
      <c r="AF33" s="1271"/>
      <c r="AG33" s="1273"/>
      <c r="AH33" s="1272"/>
      <c r="AI33" s="1272"/>
      <c r="AJ33" s="1272"/>
      <c r="AK33" s="1272"/>
      <c r="AL33" s="1272"/>
      <c r="AM33" s="1272"/>
      <c r="AN33" s="1277"/>
      <c r="AO33" s="1277"/>
      <c r="AP33" s="1277"/>
      <c r="AQ33" s="1277"/>
      <c r="AR33" s="1277"/>
      <c r="AS33" s="1277"/>
      <c r="AT33" s="1277"/>
      <c r="AU33" s="1277"/>
      <c r="AV33" s="1272"/>
      <c r="AW33" s="1278"/>
      <c r="AX33" s="1275"/>
      <c r="AY33" s="1275"/>
      <c r="AZ33" s="1128"/>
      <c r="BA33" s="1128"/>
      <c r="BB33" s="1128"/>
      <c r="BC33" s="1128"/>
      <c r="BD33" s="1128"/>
      <c r="BE33" s="1128"/>
      <c r="BF33" s="1128"/>
      <c r="BG33" s="1128"/>
      <c r="BH33" s="1128"/>
      <c r="BI33" s="1128"/>
      <c r="BJ33" s="1272"/>
      <c r="BK33" s="179"/>
      <c r="BL33" s="179"/>
      <c r="BM33" s="179"/>
    </row>
    <row r="34" spans="1:65" customFormat="1" ht="15.75" customHeight="1" x14ac:dyDescent="0.25">
      <c r="A34" s="5"/>
      <c r="B34" s="5"/>
      <c r="C34" s="1271"/>
      <c r="D34" s="1271"/>
      <c r="E34" s="1274"/>
      <c r="F34" s="1279"/>
      <c r="G34" s="1279"/>
      <c r="H34" s="1279"/>
      <c r="I34" s="1279"/>
      <c r="J34" s="1279"/>
      <c r="K34" s="1279"/>
      <c r="L34" s="1279"/>
      <c r="M34" s="1279"/>
      <c r="N34" s="1280"/>
      <c r="O34" s="1279"/>
      <c r="P34" s="1279"/>
      <c r="Q34" s="1279"/>
      <c r="R34" s="1279"/>
      <c r="S34" s="1279"/>
      <c r="T34" s="1275"/>
      <c r="U34" s="1275"/>
      <c r="V34" s="1117"/>
      <c r="W34" s="1117"/>
      <c r="X34" s="1117"/>
      <c r="Y34" s="1117"/>
      <c r="Z34" s="1117"/>
      <c r="AA34" s="1128"/>
      <c r="AB34" s="1128"/>
      <c r="AC34" s="1128"/>
      <c r="AD34" s="1128"/>
      <c r="AE34" s="1128"/>
      <c r="AF34" s="1271"/>
      <c r="AG34" s="1273"/>
      <c r="AH34" s="1272"/>
      <c r="AI34" s="1274"/>
      <c r="AJ34" s="1272"/>
      <c r="AK34" s="1272"/>
      <c r="AL34" s="1272"/>
      <c r="AM34" s="1272"/>
      <c r="AN34" s="1277"/>
      <c r="AO34" s="1277"/>
      <c r="AP34" s="1277"/>
      <c r="AQ34" s="1277"/>
      <c r="AR34" s="1277"/>
      <c r="AS34" s="1277"/>
      <c r="AT34" s="1277"/>
      <c r="AU34" s="1277"/>
      <c r="AV34" s="1272"/>
      <c r="AW34" s="1278"/>
      <c r="AX34" s="1275"/>
      <c r="AY34" s="1275"/>
      <c r="AZ34" s="1128"/>
      <c r="BA34" s="1128"/>
      <c r="BB34" s="1128"/>
      <c r="BC34" s="1128"/>
      <c r="BD34" s="1128"/>
      <c r="BE34" s="1128"/>
      <c r="BF34" s="1128"/>
      <c r="BG34" s="1128"/>
      <c r="BH34" s="1128"/>
      <c r="BI34" s="1128"/>
      <c r="BJ34" s="1272"/>
      <c r="BK34" s="179"/>
      <c r="BL34" s="179"/>
      <c r="BM34" s="179"/>
    </row>
    <row r="35" spans="1:65" customFormat="1" ht="15.75" customHeight="1" x14ac:dyDescent="0.2">
      <c r="A35" s="5"/>
      <c r="B35" s="5"/>
      <c r="C35" s="1271"/>
      <c r="D35" s="1271"/>
      <c r="E35" s="1274"/>
      <c r="F35" s="1281"/>
      <c r="G35" s="1281"/>
      <c r="H35" s="1281"/>
      <c r="I35" s="1281"/>
      <c r="J35" s="1281"/>
      <c r="K35" s="1281"/>
      <c r="L35" s="1281"/>
      <c r="M35" s="1281"/>
      <c r="N35" s="1281"/>
      <c r="O35" s="1281"/>
      <c r="P35" s="1281"/>
      <c r="Q35" s="1281"/>
      <c r="R35" s="1281"/>
      <c r="S35" s="1281"/>
      <c r="T35" s="1275"/>
      <c r="U35" s="1275"/>
      <c r="V35" s="1117"/>
      <c r="W35" s="1117"/>
      <c r="X35" s="1117"/>
      <c r="Y35" s="1117"/>
      <c r="Z35" s="1117"/>
      <c r="AA35" s="1128"/>
      <c r="AB35" s="1128"/>
      <c r="AC35" s="1128"/>
      <c r="AD35" s="1128"/>
      <c r="AE35" s="1128"/>
      <c r="AF35" s="1271"/>
      <c r="AG35" s="1273"/>
      <c r="AH35" s="1272"/>
      <c r="AI35" s="1272"/>
      <c r="AJ35" s="1272"/>
      <c r="AK35" s="1272"/>
      <c r="AL35" s="1272"/>
      <c r="AM35" s="1272"/>
      <c r="AN35" s="1277"/>
      <c r="AO35" s="1277"/>
      <c r="AP35" s="1277"/>
      <c r="AQ35" s="1277"/>
      <c r="AR35" s="1277"/>
      <c r="AS35" s="1277"/>
      <c r="AT35" s="1277"/>
      <c r="AU35" s="1277"/>
      <c r="AV35" s="1272"/>
      <c r="AW35" s="1278"/>
      <c r="AX35" s="1275"/>
      <c r="AY35" s="1275"/>
      <c r="AZ35" s="1128"/>
      <c r="BA35" s="1128"/>
      <c r="BB35" s="1128"/>
      <c r="BC35" s="1128"/>
      <c r="BD35" s="1128"/>
      <c r="BE35" s="1128"/>
      <c r="BF35" s="1128"/>
      <c r="BG35" s="1128"/>
      <c r="BH35" s="1128"/>
      <c r="BI35" s="1128"/>
      <c r="BJ35" s="1272"/>
      <c r="BK35" s="179"/>
      <c r="BL35" s="179"/>
      <c r="BM35" s="179"/>
    </row>
    <row r="36" spans="1:65" customFormat="1" ht="15.75" customHeight="1" x14ac:dyDescent="0.25">
      <c r="A36" s="5"/>
      <c r="B36" s="5"/>
      <c r="C36" s="1271"/>
      <c r="D36" s="1271"/>
      <c r="E36" s="1274"/>
      <c r="F36" s="1271"/>
      <c r="G36" s="1272"/>
      <c r="H36" s="1272"/>
      <c r="I36" s="1272"/>
      <c r="J36" s="1272"/>
      <c r="K36" s="1272"/>
      <c r="L36" s="1272"/>
      <c r="M36" s="1272"/>
      <c r="N36" s="1276"/>
      <c r="O36" s="1272"/>
      <c r="P36" s="1272"/>
      <c r="Q36" s="1272"/>
      <c r="R36" s="1272"/>
      <c r="S36" s="1272"/>
      <c r="T36" s="1275"/>
      <c r="U36" s="1275"/>
      <c r="V36" s="1117"/>
      <c r="W36" s="1117"/>
      <c r="X36" s="1117"/>
      <c r="Y36" s="1117"/>
      <c r="Z36" s="1117"/>
      <c r="AA36" s="1128"/>
      <c r="AB36" s="1128"/>
      <c r="AC36" s="1128"/>
      <c r="AD36" s="1128"/>
      <c r="AE36" s="1128"/>
      <c r="AF36" s="1271"/>
      <c r="AG36" s="1273"/>
      <c r="AH36" s="1272"/>
      <c r="AI36" s="1272"/>
      <c r="AJ36" s="1272"/>
      <c r="AK36" s="1272"/>
      <c r="AL36" s="1272"/>
      <c r="AM36" s="1272"/>
      <c r="AN36" s="1277"/>
      <c r="AO36" s="1277"/>
      <c r="AP36" s="1277"/>
      <c r="AQ36" s="1277"/>
      <c r="AR36" s="1277"/>
      <c r="AS36" s="1277"/>
      <c r="AT36" s="1277"/>
      <c r="AU36" s="1277"/>
      <c r="AV36" s="1272"/>
      <c r="AW36" s="1278"/>
      <c r="AX36" s="1275"/>
      <c r="AY36" s="1275"/>
      <c r="AZ36" s="1128"/>
      <c r="BA36" s="1128"/>
      <c r="BB36" s="1128"/>
      <c r="BC36" s="1128"/>
      <c r="BD36" s="1128"/>
      <c r="BE36" s="1128"/>
      <c r="BF36" s="1128"/>
      <c r="BG36" s="1128"/>
      <c r="BH36" s="1128"/>
      <c r="BI36" s="1128"/>
      <c r="BJ36" s="1272"/>
      <c r="BK36" s="179"/>
      <c r="BL36" s="179"/>
      <c r="BM36" s="179"/>
    </row>
    <row r="37" spans="1:65" customFormat="1" ht="15.75" customHeight="1" x14ac:dyDescent="0.25">
      <c r="A37" s="5"/>
      <c r="B37" s="5"/>
      <c r="C37" s="1271"/>
      <c r="D37" s="1271"/>
      <c r="E37" s="1274"/>
      <c r="F37" s="1279"/>
      <c r="G37" s="1279"/>
      <c r="H37" s="1279"/>
      <c r="I37" s="1279"/>
      <c r="J37" s="1279"/>
      <c r="K37" s="1279"/>
      <c r="L37" s="1279"/>
      <c r="M37" s="1279"/>
      <c r="N37" s="1280"/>
      <c r="O37" s="1279"/>
      <c r="P37" s="1279"/>
      <c r="Q37" s="1279"/>
      <c r="R37" s="1279"/>
      <c r="S37" s="1279"/>
      <c r="T37" s="1275"/>
      <c r="U37" s="1275"/>
      <c r="V37" s="1117"/>
      <c r="W37" s="1117"/>
      <c r="X37" s="1117"/>
      <c r="Y37" s="1117"/>
      <c r="Z37" s="1117"/>
      <c r="AA37" s="1128"/>
      <c r="AB37" s="1128"/>
      <c r="AC37" s="1128"/>
      <c r="AD37" s="1128"/>
      <c r="AE37" s="1128"/>
      <c r="AF37" s="1271"/>
      <c r="AG37" s="1273"/>
      <c r="AH37" s="1272"/>
      <c r="AI37" s="1274"/>
      <c r="AJ37" s="1272"/>
      <c r="AK37" s="1272"/>
      <c r="AL37" s="1272"/>
      <c r="AM37" s="1272"/>
      <c r="AN37" s="1277"/>
      <c r="AO37" s="1277"/>
      <c r="AP37" s="1277"/>
      <c r="AQ37" s="1277"/>
      <c r="AR37" s="1277"/>
      <c r="AS37" s="1277"/>
      <c r="AT37" s="1277"/>
      <c r="AU37" s="1277"/>
      <c r="AV37" s="1272"/>
      <c r="AW37" s="1278"/>
      <c r="AX37" s="1275"/>
      <c r="AY37" s="1275"/>
      <c r="AZ37" s="1128"/>
      <c r="BA37" s="1128"/>
      <c r="BB37" s="1128"/>
      <c r="BC37" s="1128"/>
      <c r="BD37" s="1128"/>
      <c r="BE37" s="1128"/>
      <c r="BF37" s="1128"/>
      <c r="BG37" s="1128"/>
      <c r="BH37" s="1128"/>
      <c r="BI37" s="1128"/>
      <c r="BJ37" s="1272"/>
      <c r="BK37" s="179"/>
      <c r="BL37" s="179"/>
      <c r="BM37" s="179"/>
    </row>
    <row r="38" spans="1:65" customFormat="1" ht="15.75" customHeight="1" x14ac:dyDescent="0.2">
      <c r="A38" s="5"/>
      <c r="B38" s="5"/>
      <c r="C38" s="1271"/>
      <c r="D38" s="1271"/>
      <c r="E38" s="1274"/>
      <c r="F38" s="1281"/>
      <c r="G38" s="1281"/>
      <c r="H38" s="1281"/>
      <c r="I38" s="1281"/>
      <c r="J38" s="1281"/>
      <c r="K38" s="1281"/>
      <c r="L38" s="1281"/>
      <c r="M38" s="1281"/>
      <c r="N38" s="1281"/>
      <c r="O38" s="1281"/>
      <c r="P38" s="1281"/>
      <c r="Q38" s="1281"/>
      <c r="R38" s="1281"/>
      <c r="S38" s="1281"/>
      <c r="T38" s="1275"/>
      <c r="U38" s="1275"/>
      <c r="V38" s="1117"/>
      <c r="W38" s="1117"/>
      <c r="X38" s="1117"/>
      <c r="Y38" s="1117"/>
      <c r="Z38" s="1117"/>
      <c r="AA38" s="1128"/>
      <c r="AB38" s="1128"/>
      <c r="AC38" s="1128"/>
      <c r="AD38" s="1128"/>
      <c r="AE38" s="1128"/>
      <c r="AF38" s="1271"/>
      <c r="AG38" s="1273"/>
      <c r="AH38" s="1272"/>
      <c r="AI38" s="1272"/>
      <c r="AJ38" s="1272"/>
      <c r="AK38" s="1272"/>
      <c r="AL38" s="1272"/>
      <c r="AM38" s="1272"/>
      <c r="AN38" s="1277"/>
      <c r="AO38" s="1277"/>
      <c r="AP38" s="1277"/>
      <c r="AQ38" s="1277"/>
      <c r="AR38" s="1277"/>
      <c r="AS38" s="1277"/>
      <c r="AT38" s="1277"/>
      <c r="AU38" s="1277"/>
      <c r="AV38" s="1272"/>
      <c r="AW38" s="1278"/>
      <c r="AX38" s="1275"/>
      <c r="AY38" s="1275"/>
      <c r="AZ38" s="1128"/>
      <c r="BA38" s="1128"/>
      <c r="BB38" s="1128"/>
      <c r="BC38" s="1128"/>
      <c r="BD38" s="1128"/>
      <c r="BE38" s="1128"/>
      <c r="BF38" s="1128"/>
      <c r="BG38" s="1128"/>
      <c r="BH38" s="1128"/>
      <c r="BI38" s="1128"/>
      <c r="BJ38" s="1272"/>
      <c r="BK38" s="179"/>
      <c r="BL38" s="179"/>
      <c r="BM38" s="179"/>
    </row>
    <row r="39" spans="1:65" customFormat="1" ht="15.75" customHeight="1" x14ac:dyDescent="0.25">
      <c r="A39" s="5"/>
      <c r="B39" s="5"/>
      <c r="C39" s="1271"/>
      <c r="D39" s="1271"/>
      <c r="E39" s="1274"/>
      <c r="F39" s="1271"/>
      <c r="G39" s="1272"/>
      <c r="H39" s="1272"/>
      <c r="I39" s="1272"/>
      <c r="J39" s="1272"/>
      <c r="K39" s="1272"/>
      <c r="L39" s="1272"/>
      <c r="M39" s="1272"/>
      <c r="N39" s="1276"/>
      <c r="O39" s="1272"/>
      <c r="P39" s="1272"/>
      <c r="Q39" s="1272"/>
      <c r="R39" s="1272"/>
      <c r="S39" s="1272"/>
      <c r="T39" s="1275"/>
      <c r="U39" s="1275"/>
      <c r="V39" s="1117"/>
      <c r="W39" s="1117"/>
      <c r="X39" s="1117"/>
      <c r="Y39" s="1117"/>
      <c r="Z39" s="1117"/>
      <c r="AA39" s="1128"/>
      <c r="AB39" s="1128"/>
      <c r="AC39" s="1128"/>
      <c r="AD39" s="1128"/>
      <c r="AE39" s="1128"/>
      <c r="AF39" s="1271"/>
      <c r="AG39" s="1273"/>
      <c r="AH39" s="1272"/>
      <c r="AI39" s="1272"/>
      <c r="AJ39" s="1272"/>
      <c r="AK39" s="1272"/>
      <c r="AL39" s="1272"/>
      <c r="AM39" s="1272"/>
      <c r="AN39" s="1277"/>
      <c r="AO39" s="1277"/>
      <c r="AP39" s="1277"/>
      <c r="AQ39" s="1277"/>
      <c r="AR39" s="1277"/>
      <c r="AS39" s="1277"/>
      <c r="AT39" s="1277"/>
      <c r="AU39" s="1277"/>
      <c r="AV39" s="1272"/>
      <c r="AW39" s="1278"/>
      <c r="AX39" s="1275"/>
      <c r="AY39" s="1275"/>
      <c r="AZ39" s="1128"/>
      <c r="BA39" s="1128"/>
      <c r="BB39" s="1128"/>
      <c r="BC39" s="1128"/>
      <c r="BD39" s="1128"/>
      <c r="BE39" s="1128"/>
      <c r="BF39" s="1128"/>
      <c r="BG39" s="1128"/>
      <c r="BH39" s="1128"/>
      <c r="BI39" s="1128"/>
      <c r="BJ39" s="1272"/>
      <c r="BK39" s="179"/>
      <c r="BL39" s="179"/>
      <c r="BM39" s="179"/>
    </row>
    <row r="40" spans="1:65" customFormat="1" ht="15.75" customHeight="1" x14ac:dyDescent="0.25">
      <c r="A40" s="5"/>
      <c r="B40" s="5"/>
      <c r="C40" s="1271"/>
      <c r="D40" s="1271"/>
      <c r="E40" s="1274"/>
      <c r="F40" s="1279"/>
      <c r="G40" s="1279"/>
      <c r="H40" s="1279"/>
      <c r="I40" s="1279"/>
      <c r="J40" s="1279"/>
      <c r="K40" s="1279"/>
      <c r="L40" s="1279"/>
      <c r="M40" s="1279"/>
      <c r="N40" s="1280"/>
      <c r="O40" s="1279"/>
      <c r="P40" s="1279"/>
      <c r="Q40" s="1279"/>
      <c r="R40" s="1279"/>
      <c r="S40" s="1279"/>
      <c r="T40" s="1275"/>
      <c r="U40" s="1275"/>
      <c r="V40" s="1117"/>
      <c r="W40" s="1117"/>
      <c r="X40" s="1117"/>
      <c r="Y40" s="1117"/>
      <c r="Z40" s="1117"/>
      <c r="AA40" s="1128"/>
      <c r="AB40" s="1128"/>
      <c r="AC40" s="1128"/>
      <c r="AD40" s="1128"/>
      <c r="AE40" s="1128"/>
      <c r="AF40" s="1271"/>
      <c r="AG40" s="1273"/>
      <c r="AH40" s="1272"/>
      <c r="AI40" s="1274"/>
      <c r="AJ40" s="1272"/>
      <c r="AK40" s="1272"/>
      <c r="AL40" s="1272"/>
      <c r="AM40" s="1272"/>
      <c r="AN40" s="1277"/>
      <c r="AO40" s="1277"/>
      <c r="AP40" s="1277"/>
      <c r="AQ40" s="1277"/>
      <c r="AR40" s="1277"/>
      <c r="AS40" s="1277"/>
      <c r="AT40" s="1277"/>
      <c r="AU40" s="1277"/>
      <c r="AV40" s="1272"/>
      <c r="AW40" s="1278"/>
      <c r="AX40" s="1275"/>
      <c r="AY40" s="1275"/>
      <c r="AZ40" s="1128"/>
      <c r="BA40" s="1128"/>
      <c r="BB40" s="1128"/>
      <c r="BC40" s="1128"/>
      <c r="BD40" s="1128"/>
      <c r="BE40" s="1128"/>
      <c r="BF40" s="1128"/>
      <c r="BG40" s="1128"/>
      <c r="BH40" s="1128"/>
      <c r="BI40" s="1128"/>
      <c r="BJ40" s="1272"/>
      <c r="BK40" s="179"/>
      <c r="BL40" s="179"/>
      <c r="BM40" s="179"/>
    </row>
    <row r="41" spans="1:65" customFormat="1" ht="15.75" customHeight="1" x14ac:dyDescent="0.2">
      <c r="A41" s="5"/>
      <c r="B41" s="5"/>
      <c r="C41" s="1271"/>
      <c r="D41" s="1271"/>
      <c r="E41" s="1274"/>
      <c r="F41" s="1281"/>
      <c r="G41" s="1281"/>
      <c r="H41" s="1281"/>
      <c r="I41" s="1281"/>
      <c r="J41" s="1281"/>
      <c r="K41" s="1281"/>
      <c r="L41" s="1281"/>
      <c r="M41" s="1281"/>
      <c r="N41" s="1281"/>
      <c r="O41" s="1281"/>
      <c r="P41" s="1281"/>
      <c r="Q41" s="1281"/>
      <c r="R41" s="1281"/>
      <c r="S41" s="1281"/>
      <c r="T41" s="1275"/>
      <c r="U41" s="1275"/>
      <c r="V41" s="1117"/>
      <c r="W41" s="1117"/>
      <c r="X41" s="1117"/>
      <c r="Y41" s="1117"/>
      <c r="Z41" s="1117"/>
      <c r="AA41" s="1128"/>
      <c r="AB41" s="1128"/>
      <c r="AC41" s="1128"/>
      <c r="AD41" s="1128"/>
      <c r="AE41" s="1128"/>
      <c r="AF41" s="1271"/>
      <c r="AG41" s="1273"/>
      <c r="AH41" s="1272"/>
      <c r="AI41" s="1272"/>
      <c r="AJ41" s="1272"/>
      <c r="AK41" s="1272"/>
      <c r="AL41" s="1272"/>
      <c r="AM41" s="1272"/>
      <c r="AN41" s="1277"/>
      <c r="AO41" s="1277"/>
      <c r="AP41" s="1277"/>
      <c r="AQ41" s="1277"/>
      <c r="AR41" s="1277"/>
      <c r="AS41" s="1277"/>
      <c r="AT41" s="1277"/>
      <c r="AU41" s="1277"/>
      <c r="AV41" s="1272"/>
      <c r="AW41" s="1278"/>
      <c r="AX41" s="1275"/>
      <c r="AY41" s="1275"/>
      <c r="AZ41" s="1128"/>
      <c r="BA41" s="1128"/>
      <c r="BB41" s="1128"/>
      <c r="BC41" s="1128"/>
      <c r="BD41" s="1128"/>
      <c r="BE41" s="1128"/>
      <c r="BF41" s="1128"/>
      <c r="BG41" s="1128"/>
      <c r="BH41" s="1128"/>
      <c r="BI41" s="1128"/>
      <c r="BJ41" s="1272"/>
      <c r="BK41" s="179"/>
      <c r="BL41" s="179"/>
      <c r="BM41" s="179"/>
    </row>
    <row r="42" spans="1:65" customFormat="1" ht="15.75" customHeight="1" x14ac:dyDescent="0.25">
      <c r="A42" s="5"/>
      <c r="B42" s="5"/>
      <c r="C42" s="1271"/>
      <c r="D42" s="1271"/>
      <c r="E42" s="1274"/>
      <c r="F42" s="1271"/>
      <c r="G42" s="1272"/>
      <c r="H42" s="1272"/>
      <c r="I42" s="1272"/>
      <c r="J42" s="1272"/>
      <c r="K42" s="1272"/>
      <c r="L42" s="1272"/>
      <c r="M42" s="1272"/>
      <c r="N42" s="1276"/>
      <c r="O42" s="1272"/>
      <c r="P42" s="1272"/>
      <c r="Q42" s="1272"/>
      <c r="R42" s="1272"/>
      <c r="S42" s="1272"/>
      <c r="T42" s="1275"/>
      <c r="U42" s="1275"/>
      <c r="V42" s="1117"/>
      <c r="W42" s="1117"/>
      <c r="X42" s="1117"/>
      <c r="Y42" s="1117"/>
      <c r="Z42" s="1117"/>
      <c r="AA42" s="1128"/>
      <c r="AB42" s="1128"/>
      <c r="AC42" s="1128"/>
      <c r="AD42" s="1128"/>
      <c r="AE42" s="1128"/>
      <c r="AF42" s="1271"/>
      <c r="AG42" s="1273"/>
      <c r="AH42" s="1272"/>
      <c r="AI42" s="1272"/>
      <c r="AJ42" s="1272"/>
      <c r="AK42" s="1272"/>
      <c r="AL42" s="1272"/>
      <c r="AM42" s="1272"/>
      <c r="AN42" s="1277"/>
      <c r="AO42" s="1277"/>
      <c r="AP42" s="1277"/>
      <c r="AQ42" s="1277"/>
      <c r="AR42" s="1277"/>
      <c r="AS42" s="1277"/>
      <c r="AT42" s="1277"/>
      <c r="AU42" s="1277"/>
      <c r="AV42" s="1272"/>
      <c r="AW42" s="1278"/>
      <c r="AX42" s="1275"/>
      <c r="AY42" s="1275"/>
      <c r="AZ42" s="1128"/>
      <c r="BA42" s="1128"/>
      <c r="BB42" s="1128"/>
      <c r="BC42" s="1128"/>
      <c r="BD42" s="1128"/>
      <c r="BE42" s="1128"/>
      <c r="BF42" s="1128"/>
      <c r="BG42" s="1128"/>
      <c r="BH42" s="1128"/>
      <c r="BI42" s="1128"/>
      <c r="BJ42" s="1272"/>
      <c r="BK42" s="179"/>
      <c r="BL42" s="179"/>
      <c r="BM42" s="179"/>
    </row>
    <row r="43" spans="1:65" customFormat="1" ht="15.75" customHeight="1" x14ac:dyDescent="0.25">
      <c r="A43" s="5"/>
      <c r="B43" s="5"/>
      <c r="C43" s="1271"/>
      <c r="D43" s="1271"/>
      <c r="E43" s="1274"/>
      <c r="F43" s="1271"/>
      <c r="G43" s="1272"/>
      <c r="H43" s="1272"/>
      <c r="I43" s="1272"/>
      <c r="J43" s="1272"/>
      <c r="K43" s="1272"/>
      <c r="L43" s="1272"/>
      <c r="M43" s="1272"/>
      <c r="N43" s="1276"/>
      <c r="O43" s="1272"/>
      <c r="P43" s="1272"/>
      <c r="Q43" s="1272"/>
      <c r="R43" s="1272"/>
      <c r="S43" s="1272"/>
      <c r="T43" s="1275"/>
      <c r="U43" s="1275"/>
      <c r="V43" s="1117"/>
      <c r="W43" s="1117"/>
      <c r="X43" s="1117"/>
      <c r="Y43" s="1117"/>
      <c r="Z43" s="1117"/>
      <c r="AA43" s="1128"/>
      <c r="AB43" s="1128"/>
      <c r="AC43" s="1128"/>
      <c r="AD43" s="1128"/>
      <c r="AE43" s="1128"/>
      <c r="AF43" s="1271"/>
      <c r="AG43" s="1273"/>
      <c r="AH43" s="1272"/>
      <c r="AI43" s="1272"/>
      <c r="AJ43" s="1272"/>
      <c r="AK43" s="1272"/>
      <c r="AL43" s="1272"/>
      <c r="AM43" s="1272"/>
      <c r="AN43" s="1277"/>
      <c r="AO43" s="1277"/>
      <c r="AP43" s="1277"/>
      <c r="AQ43" s="1277"/>
      <c r="AR43" s="1277"/>
      <c r="AS43" s="1277"/>
      <c r="AT43" s="1277"/>
      <c r="AU43" s="1277"/>
      <c r="AV43" s="1272"/>
      <c r="AW43" s="1278"/>
      <c r="AX43" s="1275"/>
      <c r="AY43" s="1275"/>
      <c r="AZ43" s="1128"/>
      <c r="BA43" s="1128"/>
      <c r="BB43" s="1128"/>
      <c r="BC43" s="1128"/>
      <c r="BD43" s="1128"/>
      <c r="BE43" s="1128"/>
      <c r="BF43" s="1128"/>
      <c r="BG43" s="1128"/>
      <c r="BH43" s="1128"/>
      <c r="BI43" s="1128"/>
      <c r="BJ43" s="1272"/>
      <c r="BK43" s="179"/>
      <c r="BL43" s="179"/>
      <c r="BM43" s="179"/>
    </row>
    <row r="44" spans="1:65" customFormat="1" ht="15.75" customHeight="1" x14ac:dyDescent="0.25">
      <c r="A44" s="5"/>
      <c r="B44" s="5"/>
      <c r="C44" s="1271"/>
      <c r="D44" s="1271"/>
      <c r="E44" s="1274"/>
      <c r="F44" s="1271"/>
      <c r="G44" s="1272"/>
      <c r="H44" s="1272"/>
      <c r="I44" s="1272"/>
      <c r="J44" s="1272"/>
      <c r="K44" s="1272"/>
      <c r="L44" s="1272"/>
      <c r="M44" s="1272"/>
      <c r="N44" s="1276"/>
      <c r="O44" s="1272"/>
      <c r="P44" s="1272"/>
      <c r="Q44" s="1272"/>
      <c r="R44" s="1272"/>
      <c r="S44" s="1272"/>
      <c r="T44" s="1275"/>
      <c r="U44" s="1275"/>
      <c r="V44" s="1117"/>
      <c r="W44" s="1117"/>
      <c r="X44" s="1117"/>
      <c r="Y44" s="1117"/>
      <c r="Z44" s="1117"/>
      <c r="AA44" s="1128"/>
      <c r="AB44" s="1128"/>
      <c r="AC44" s="1128"/>
      <c r="AD44" s="1128"/>
      <c r="AE44" s="1128"/>
      <c r="AF44" s="1271"/>
      <c r="AG44" s="1273"/>
      <c r="AH44" s="1272"/>
      <c r="AI44" s="1272"/>
      <c r="AJ44" s="1272"/>
      <c r="AK44" s="1272"/>
      <c r="AL44" s="1272"/>
      <c r="AM44" s="1272"/>
      <c r="AN44" s="1277"/>
      <c r="AO44" s="1277"/>
      <c r="AP44" s="1277"/>
      <c r="AQ44" s="1277"/>
      <c r="AR44" s="1277"/>
      <c r="AS44" s="1277"/>
      <c r="AT44" s="1277"/>
      <c r="AU44" s="1277"/>
      <c r="AV44" s="1272"/>
      <c r="AW44" s="1278"/>
      <c r="AX44" s="1275"/>
      <c r="AY44" s="1275"/>
      <c r="AZ44" s="1128"/>
      <c r="BA44" s="1128"/>
      <c r="BB44" s="1128"/>
      <c r="BC44" s="1128"/>
      <c r="BD44" s="1128"/>
      <c r="BE44" s="1128"/>
      <c r="BF44" s="1128"/>
      <c r="BG44" s="1128"/>
      <c r="BH44" s="1128"/>
      <c r="BI44" s="1128"/>
      <c r="BJ44" s="1272"/>
      <c r="BK44" s="179"/>
      <c r="BL44" s="179"/>
      <c r="BM44" s="179"/>
    </row>
    <row r="45" spans="1:65" customFormat="1" ht="15.75" customHeight="1" x14ac:dyDescent="0.25">
      <c r="A45" s="5"/>
      <c r="B45" s="5"/>
      <c r="C45" s="1271"/>
      <c r="D45" s="1271"/>
      <c r="E45" s="1274"/>
      <c r="F45" s="1271"/>
      <c r="G45" s="1272"/>
      <c r="H45" s="1272"/>
      <c r="I45" s="1272"/>
      <c r="J45" s="1272"/>
      <c r="K45" s="1272"/>
      <c r="L45" s="1272"/>
      <c r="M45" s="1272"/>
      <c r="N45" s="1276"/>
      <c r="O45" s="1272"/>
      <c r="P45" s="1272"/>
      <c r="Q45" s="1272"/>
      <c r="R45" s="1272"/>
      <c r="S45" s="1272"/>
      <c r="T45" s="1275"/>
      <c r="U45" s="1275"/>
      <c r="V45" s="1117"/>
      <c r="W45" s="1117"/>
      <c r="X45" s="1117"/>
      <c r="Y45" s="1117"/>
      <c r="Z45" s="1117"/>
      <c r="AA45" s="1128"/>
      <c r="AB45" s="1128"/>
      <c r="AC45" s="1128"/>
      <c r="AD45" s="1128"/>
      <c r="AE45" s="1128"/>
      <c r="AF45" s="1271"/>
      <c r="AG45" s="1273"/>
      <c r="AH45" s="1272"/>
      <c r="AI45" s="1272"/>
      <c r="AJ45" s="1272"/>
      <c r="AK45" s="1272"/>
      <c r="AL45" s="1272"/>
      <c r="AM45" s="1272"/>
      <c r="AN45" s="1277"/>
      <c r="AO45" s="1277"/>
      <c r="AP45" s="1277"/>
      <c r="AQ45" s="1277"/>
      <c r="AR45" s="1277"/>
      <c r="AS45" s="1277"/>
      <c r="AT45" s="1277"/>
      <c r="AU45" s="1277"/>
      <c r="AV45" s="1272"/>
      <c r="AW45" s="1278"/>
      <c r="AX45" s="1275"/>
      <c r="AY45" s="1275"/>
      <c r="AZ45" s="1128"/>
      <c r="BA45" s="1128"/>
      <c r="BB45" s="1128"/>
      <c r="BC45" s="1128"/>
      <c r="BD45" s="1128"/>
      <c r="BE45" s="1128"/>
      <c r="BF45" s="1128"/>
      <c r="BG45" s="1128"/>
      <c r="BH45" s="1128"/>
      <c r="BI45" s="1128"/>
      <c r="BJ45" s="1272"/>
      <c r="BK45" s="179"/>
      <c r="BL45" s="179"/>
      <c r="BM45" s="179"/>
    </row>
    <row r="46" spans="1:65" customFormat="1" ht="15.75" customHeight="1" x14ac:dyDescent="0.25">
      <c r="A46" s="5"/>
      <c r="B46" s="5"/>
      <c r="C46" s="1271"/>
      <c r="D46" s="1271"/>
      <c r="E46" s="1274"/>
      <c r="F46" s="1279"/>
      <c r="G46" s="1279"/>
      <c r="H46" s="1279"/>
      <c r="I46" s="1279"/>
      <c r="J46" s="1279"/>
      <c r="K46" s="1279"/>
      <c r="L46" s="1279"/>
      <c r="M46" s="1279"/>
      <c r="N46" s="1280"/>
      <c r="O46" s="1279"/>
      <c r="P46" s="1279"/>
      <c r="Q46" s="1279"/>
      <c r="R46" s="1279"/>
      <c r="S46" s="1279"/>
      <c r="T46" s="1275"/>
      <c r="U46" s="1275"/>
      <c r="V46" s="1117"/>
      <c r="W46" s="1117"/>
      <c r="X46" s="1117"/>
      <c r="Y46" s="1117"/>
      <c r="Z46" s="1117"/>
      <c r="AA46" s="1128"/>
      <c r="AB46" s="1128"/>
      <c r="AC46" s="1128"/>
      <c r="AD46" s="1128"/>
      <c r="AE46" s="1128"/>
      <c r="AF46" s="1271"/>
      <c r="AG46" s="1273"/>
      <c r="AH46" s="1272"/>
      <c r="AI46" s="1274"/>
      <c r="AJ46" s="1272"/>
      <c r="AK46" s="1272"/>
      <c r="AL46" s="1272"/>
      <c r="AM46" s="1272"/>
      <c r="AN46" s="1277"/>
      <c r="AO46" s="1277"/>
      <c r="AP46" s="1277"/>
      <c r="AQ46" s="1277"/>
      <c r="AR46" s="1277"/>
      <c r="AS46" s="1277"/>
      <c r="AT46" s="1277"/>
      <c r="AU46" s="1277"/>
      <c r="AV46" s="1272"/>
      <c r="AW46" s="1278"/>
      <c r="AX46" s="1275"/>
      <c r="AY46" s="1275"/>
      <c r="AZ46" s="1128"/>
      <c r="BA46" s="1128"/>
      <c r="BB46" s="1128"/>
      <c r="BC46" s="1128"/>
      <c r="BD46" s="1128"/>
      <c r="BE46" s="1128"/>
      <c r="BF46" s="1128"/>
      <c r="BG46" s="1128"/>
      <c r="BH46" s="1128"/>
      <c r="BI46" s="1128"/>
      <c r="BJ46" s="1272"/>
      <c r="BK46" s="179"/>
      <c r="BL46" s="179"/>
      <c r="BM46" s="179"/>
    </row>
    <row r="47" spans="1:65" customFormat="1" ht="15.75" customHeight="1" x14ac:dyDescent="0.2">
      <c r="A47" s="5"/>
      <c r="B47" s="5"/>
      <c r="C47" s="1271"/>
      <c r="D47" s="1271"/>
      <c r="E47" s="1274"/>
      <c r="F47" s="1281"/>
      <c r="G47" s="1281"/>
      <c r="H47" s="1281"/>
      <c r="I47" s="1281"/>
      <c r="J47" s="1281"/>
      <c r="K47" s="1281"/>
      <c r="L47" s="1281"/>
      <c r="M47" s="1281"/>
      <c r="N47" s="1281"/>
      <c r="O47" s="1281"/>
      <c r="P47" s="1281"/>
      <c r="Q47" s="1281"/>
      <c r="R47" s="1281"/>
      <c r="S47" s="1281"/>
      <c r="T47" s="1275"/>
      <c r="U47" s="1275"/>
      <c r="V47" s="1117"/>
      <c r="W47" s="1117"/>
      <c r="X47" s="1117"/>
      <c r="Y47" s="1117"/>
      <c r="Z47" s="1117"/>
      <c r="AA47" s="1128"/>
      <c r="AB47" s="1128"/>
      <c r="AC47" s="1128"/>
      <c r="AD47" s="1128"/>
      <c r="AE47" s="1128"/>
      <c r="AF47" s="1271"/>
      <c r="AG47" s="1273"/>
      <c r="AH47" s="1272"/>
      <c r="AI47" s="1272"/>
      <c r="AJ47" s="1272"/>
      <c r="AK47" s="1272"/>
      <c r="AL47" s="1272"/>
      <c r="AM47" s="1272"/>
      <c r="AN47" s="1277"/>
      <c r="AO47" s="1277"/>
      <c r="AP47" s="1277"/>
      <c r="AQ47" s="1277"/>
      <c r="AR47" s="1277"/>
      <c r="AS47" s="1277"/>
      <c r="AT47" s="1277"/>
      <c r="AU47" s="1277"/>
      <c r="AV47" s="1272"/>
      <c r="AW47" s="1278"/>
      <c r="AX47" s="1275"/>
      <c r="AY47" s="1275"/>
      <c r="AZ47" s="1128"/>
      <c r="BA47" s="1128"/>
      <c r="BB47" s="1128"/>
      <c r="BC47" s="1128"/>
      <c r="BD47" s="1128"/>
      <c r="BE47" s="1128"/>
      <c r="BF47" s="1128"/>
      <c r="BG47" s="1128"/>
      <c r="BH47" s="1128"/>
      <c r="BI47" s="1128"/>
      <c r="BJ47" s="1272"/>
      <c r="BK47" s="179"/>
      <c r="BL47" s="179"/>
      <c r="BM47" s="179"/>
    </row>
    <row r="48" spans="1:65" customFormat="1" ht="15.75" customHeight="1" x14ac:dyDescent="0.25">
      <c r="A48" s="5"/>
      <c r="B48" s="5"/>
      <c r="C48" s="1271"/>
      <c r="D48" s="1271"/>
      <c r="E48" s="1274"/>
      <c r="F48" s="1271"/>
      <c r="G48" s="1272"/>
      <c r="H48" s="1272"/>
      <c r="I48" s="1272"/>
      <c r="J48" s="1272"/>
      <c r="K48" s="1272"/>
      <c r="L48" s="1272"/>
      <c r="M48" s="1272"/>
      <c r="N48" s="1276"/>
      <c r="O48" s="1272"/>
      <c r="P48" s="1272"/>
      <c r="Q48" s="1272"/>
      <c r="R48" s="1272"/>
      <c r="S48" s="1272"/>
      <c r="T48" s="1275"/>
      <c r="U48" s="1275"/>
      <c r="V48" s="1117"/>
      <c r="W48" s="1117"/>
      <c r="X48" s="1117"/>
      <c r="Y48" s="1117"/>
      <c r="Z48" s="1117"/>
      <c r="AA48" s="1128"/>
      <c r="AB48" s="1128"/>
      <c r="AC48" s="1128"/>
      <c r="AD48" s="1128"/>
      <c r="AE48" s="1128"/>
      <c r="AF48" s="1271"/>
      <c r="AG48" s="1273"/>
      <c r="AH48" s="1272"/>
      <c r="AI48" s="1272"/>
      <c r="AJ48" s="1272"/>
      <c r="AK48" s="1272"/>
      <c r="AL48" s="1272"/>
      <c r="AM48" s="1272"/>
      <c r="AN48" s="1277"/>
      <c r="AO48" s="1277"/>
      <c r="AP48" s="1277"/>
      <c r="AQ48" s="1277"/>
      <c r="AR48" s="1277"/>
      <c r="AS48" s="1277"/>
      <c r="AT48" s="1277"/>
      <c r="AU48" s="1277"/>
      <c r="AV48" s="1272"/>
      <c r="AW48" s="1278"/>
      <c r="AX48" s="1275"/>
      <c r="AY48" s="1275"/>
      <c r="AZ48" s="1128"/>
      <c r="BA48" s="1128"/>
      <c r="BB48" s="1128"/>
      <c r="BC48" s="1128"/>
      <c r="BD48" s="1128"/>
      <c r="BE48" s="1128"/>
      <c r="BF48" s="1128"/>
      <c r="BG48" s="1128"/>
      <c r="BH48" s="1128"/>
      <c r="BI48" s="1128"/>
      <c r="BJ48" s="1272"/>
      <c r="BK48" s="179"/>
      <c r="BL48" s="179"/>
      <c r="BM48" s="179"/>
    </row>
    <row r="49" spans="1:65" customFormat="1" ht="15.75" customHeight="1" x14ac:dyDescent="0.25">
      <c r="A49" s="5"/>
      <c r="B49" s="5"/>
      <c r="C49" s="1271"/>
      <c r="D49" s="1271"/>
      <c r="E49" s="1274"/>
      <c r="F49" s="1279"/>
      <c r="G49" s="1279"/>
      <c r="H49" s="1279"/>
      <c r="I49" s="1279"/>
      <c r="J49" s="1279"/>
      <c r="K49" s="1279"/>
      <c r="L49" s="1279"/>
      <c r="M49" s="1279"/>
      <c r="N49" s="1280"/>
      <c r="O49" s="1279"/>
      <c r="P49" s="1279"/>
      <c r="Q49" s="1279"/>
      <c r="R49" s="1279"/>
      <c r="S49" s="1279"/>
      <c r="T49" s="1275"/>
      <c r="U49" s="1275"/>
      <c r="V49" s="1117"/>
      <c r="W49" s="1117"/>
      <c r="X49" s="1117"/>
      <c r="Y49" s="1117"/>
      <c r="Z49" s="1117"/>
      <c r="AA49" s="1128"/>
      <c r="AB49" s="1128"/>
      <c r="AC49" s="1128"/>
      <c r="AD49" s="1128"/>
      <c r="AE49" s="1128"/>
      <c r="AF49" s="1271"/>
      <c r="AG49" s="1273"/>
      <c r="AH49" s="1272"/>
      <c r="AI49" s="1274"/>
      <c r="AJ49" s="1272"/>
      <c r="AK49" s="1272"/>
      <c r="AL49" s="1272"/>
      <c r="AM49" s="1272"/>
      <c r="AN49" s="1277"/>
      <c r="AO49" s="1277"/>
      <c r="AP49" s="1277"/>
      <c r="AQ49" s="1277"/>
      <c r="AR49" s="1277"/>
      <c r="AS49" s="1277"/>
      <c r="AT49" s="1277"/>
      <c r="AU49" s="1277"/>
      <c r="AV49" s="1272"/>
      <c r="AW49" s="1278"/>
      <c r="AX49" s="1275"/>
      <c r="AY49" s="1275"/>
      <c r="AZ49" s="1128"/>
      <c r="BA49" s="1128"/>
      <c r="BB49" s="1128"/>
      <c r="BC49" s="1128"/>
      <c r="BD49" s="1128"/>
      <c r="BE49" s="1128"/>
      <c r="BF49" s="1128"/>
      <c r="BG49" s="1128"/>
      <c r="BH49" s="1128"/>
      <c r="BI49" s="1128"/>
      <c r="BJ49" s="1272"/>
      <c r="BK49" s="179"/>
      <c r="BL49" s="179"/>
      <c r="BM49" s="179"/>
    </row>
    <row r="50" spans="1:65" customFormat="1" ht="15.75" customHeight="1" x14ac:dyDescent="0.2">
      <c r="A50" s="5"/>
      <c r="B50" s="5"/>
      <c r="C50" s="1271"/>
      <c r="D50" s="1271"/>
      <c r="E50" s="1274"/>
      <c r="F50" s="1281"/>
      <c r="G50" s="1281"/>
      <c r="H50" s="1281"/>
      <c r="I50" s="1281"/>
      <c r="J50" s="1281"/>
      <c r="K50" s="1281"/>
      <c r="L50" s="1281"/>
      <c r="M50" s="1281"/>
      <c r="N50" s="1281"/>
      <c r="O50" s="1281"/>
      <c r="P50" s="1281"/>
      <c r="Q50" s="1281"/>
      <c r="R50" s="1281"/>
      <c r="S50" s="1281"/>
      <c r="T50" s="1275"/>
      <c r="U50" s="1275"/>
      <c r="V50" s="1117"/>
      <c r="W50" s="1117"/>
      <c r="X50" s="1117"/>
      <c r="Y50" s="1117"/>
      <c r="Z50" s="1117"/>
      <c r="AA50" s="1128"/>
      <c r="AB50" s="1128"/>
      <c r="AC50" s="1128"/>
      <c r="AD50" s="1128"/>
      <c r="AE50" s="1128"/>
      <c r="AF50" s="1271"/>
      <c r="AG50" s="1273"/>
      <c r="AH50" s="1272"/>
      <c r="AI50" s="1272"/>
      <c r="AJ50" s="1272"/>
      <c r="AK50" s="1272"/>
      <c r="AL50" s="1272"/>
      <c r="AM50" s="1272"/>
      <c r="AN50" s="1277"/>
      <c r="AO50" s="1277"/>
      <c r="AP50" s="1277"/>
      <c r="AQ50" s="1277"/>
      <c r="AR50" s="1277"/>
      <c r="AS50" s="1277"/>
      <c r="AT50" s="1277"/>
      <c r="AU50" s="1277"/>
      <c r="AV50" s="1272"/>
      <c r="AW50" s="1278"/>
      <c r="AX50" s="1275"/>
      <c r="AY50" s="1275"/>
      <c r="AZ50" s="1128"/>
      <c r="BA50" s="1128"/>
      <c r="BB50" s="1128"/>
      <c r="BC50" s="1128"/>
      <c r="BD50" s="1128"/>
      <c r="BE50" s="1128"/>
      <c r="BF50" s="1128"/>
      <c r="BG50" s="1128"/>
      <c r="BH50" s="1128"/>
      <c r="BI50" s="1128"/>
      <c r="BJ50" s="1272"/>
      <c r="BK50" s="179"/>
      <c r="BL50" s="179"/>
      <c r="BM50" s="179"/>
    </row>
    <row r="51" spans="1:65" customFormat="1" ht="15.75" customHeight="1" x14ac:dyDescent="0.25">
      <c r="A51" s="5"/>
      <c r="B51" s="5"/>
      <c r="C51" s="1271"/>
      <c r="D51" s="1271"/>
      <c r="E51" s="1274"/>
      <c r="F51" s="1271"/>
      <c r="G51" s="1272"/>
      <c r="H51" s="1272"/>
      <c r="I51" s="1272"/>
      <c r="J51" s="1272"/>
      <c r="K51" s="1272"/>
      <c r="L51" s="1272"/>
      <c r="M51" s="1272"/>
      <c r="N51" s="1276"/>
      <c r="O51" s="1272"/>
      <c r="P51" s="1272"/>
      <c r="Q51" s="1272"/>
      <c r="R51" s="1272"/>
      <c r="S51" s="1272"/>
      <c r="T51" s="1275"/>
      <c r="U51" s="1275"/>
      <c r="V51" s="1117"/>
      <c r="W51" s="1117"/>
      <c r="X51" s="1117"/>
      <c r="Y51" s="1117"/>
      <c r="Z51" s="1117"/>
      <c r="AA51" s="1128"/>
      <c r="AB51" s="1128"/>
      <c r="AC51" s="1128"/>
      <c r="AD51" s="1128"/>
      <c r="AE51" s="1128"/>
      <c r="AF51" s="1271"/>
      <c r="AG51" s="1273"/>
      <c r="AH51" s="1272"/>
      <c r="AI51" s="1272"/>
      <c r="AJ51" s="1272"/>
      <c r="AK51" s="1272"/>
      <c r="AL51" s="1272"/>
      <c r="AM51" s="1272"/>
      <c r="AN51" s="1277"/>
      <c r="AO51" s="1277"/>
      <c r="AP51" s="1277"/>
      <c r="AQ51" s="1277"/>
      <c r="AR51" s="1277"/>
      <c r="AS51" s="1277"/>
      <c r="AT51" s="1277"/>
      <c r="AU51" s="1277"/>
      <c r="AV51" s="1272"/>
      <c r="AW51" s="1278"/>
      <c r="AX51" s="1275"/>
      <c r="AY51" s="1275"/>
      <c r="AZ51" s="1128"/>
      <c r="BA51" s="1128"/>
      <c r="BB51" s="1128"/>
      <c r="BC51" s="1128"/>
      <c r="BD51" s="1128"/>
      <c r="BE51" s="1128"/>
      <c r="BF51" s="1128"/>
      <c r="BG51" s="1128"/>
      <c r="BH51" s="1128"/>
      <c r="BI51" s="1128"/>
      <c r="BJ51" s="1272"/>
      <c r="BK51" s="179"/>
      <c r="BL51" s="179"/>
      <c r="BM51" s="179"/>
    </row>
    <row r="52" spans="1:65" customFormat="1" ht="15.75" customHeight="1" x14ac:dyDescent="0.25">
      <c r="A52" s="5"/>
      <c r="B52" s="5"/>
      <c r="C52" s="1271"/>
      <c r="D52" s="1271"/>
      <c r="E52" s="1274"/>
      <c r="F52" s="1279"/>
      <c r="G52" s="1279"/>
      <c r="H52" s="1279"/>
      <c r="I52" s="1279"/>
      <c r="J52" s="1279"/>
      <c r="K52" s="1279"/>
      <c r="L52" s="1279"/>
      <c r="M52" s="1279"/>
      <c r="N52" s="1280"/>
      <c r="O52" s="1279"/>
      <c r="P52" s="1279"/>
      <c r="Q52" s="1279"/>
      <c r="R52" s="1279"/>
      <c r="S52" s="1279"/>
      <c r="T52" s="1275"/>
      <c r="U52" s="1275"/>
      <c r="V52" s="1117"/>
      <c r="W52" s="1117"/>
      <c r="X52" s="1117"/>
      <c r="Y52" s="1117"/>
      <c r="Z52" s="1117"/>
      <c r="AA52" s="1128"/>
      <c r="AB52" s="1128"/>
      <c r="AC52" s="1128"/>
      <c r="AD52" s="1128"/>
      <c r="AE52" s="1128"/>
      <c r="AF52" s="1271"/>
      <c r="AG52" s="1273"/>
      <c r="AH52" s="1272"/>
      <c r="AI52" s="1274"/>
      <c r="AJ52" s="1272"/>
      <c r="AK52" s="1272"/>
      <c r="AL52" s="1272"/>
      <c r="AM52" s="1272"/>
      <c r="AN52" s="1277"/>
      <c r="AO52" s="1277"/>
      <c r="AP52" s="1277"/>
      <c r="AQ52" s="1277"/>
      <c r="AR52" s="1277"/>
      <c r="AS52" s="1277"/>
      <c r="AT52" s="1277"/>
      <c r="AU52" s="1277"/>
      <c r="AV52" s="1272"/>
      <c r="AW52" s="1278"/>
      <c r="AX52" s="1275"/>
      <c r="AY52" s="1275"/>
      <c r="AZ52" s="1128"/>
      <c r="BA52" s="1128"/>
      <c r="BB52" s="1128"/>
      <c r="BC52" s="1128"/>
      <c r="BD52" s="1128"/>
      <c r="BE52" s="1128"/>
      <c r="BF52" s="1128"/>
      <c r="BG52" s="1128"/>
      <c r="BH52" s="1128"/>
      <c r="BI52" s="1128"/>
      <c r="BJ52" s="1272"/>
      <c r="BK52" s="179"/>
      <c r="BL52" s="179"/>
      <c r="BM52" s="179"/>
    </row>
    <row r="53" spans="1:65" customFormat="1" ht="15.75" customHeight="1" x14ac:dyDescent="0.2">
      <c r="A53" s="5"/>
      <c r="B53" s="5"/>
      <c r="C53" s="1271"/>
      <c r="D53" s="1271"/>
      <c r="E53" s="1274"/>
      <c r="F53" s="1281"/>
      <c r="G53" s="1281"/>
      <c r="H53" s="1281"/>
      <c r="I53" s="1281"/>
      <c r="J53" s="1281"/>
      <c r="K53" s="1281"/>
      <c r="L53" s="1281"/>
      <c r="M53" s="1281"/>
      <c r="N53" s="1281"/>
      <c r="O53" s="1281"/>
      <c r="P53" s="1281"/>
      <c r="Q53" s="1281"/>
      <c r="R53" s="1281"/>
      <c r="S53" s="1281"/>
      <c r="T53" s="1275"/>
      <c r="U53" s="1275"/>
      <c r="V53" s="1117"/>
      <c r="W53" s="1117"/>
      <c r="X53" s="1117"/>
      <c r="Y53" s="1117"/>
      <c r="Z53" s="1117"/>
      <c r="AA53" s="1128"/>
      <c r="AB53" s="1128"/>
      <c r="AC53" s="1128"/>
      <c r="AD53" s="1128"/>
      <c r="AE53" s="1128"/>
      <c r="AF53" s="1271"/>
      <c r="AG53" s="1273"/>
      <c r="AH53" s="1272"/>
      <c r="AI53" s="1272"/>
      <c r="AJ53" s="1272"/>
      <c r="AK53" s="1272"/>
      <c r="AL53" s="1272"/>
      <c r="AM53" s="1272"/>
      <c r="AN53" s="1277"/>
      <c r="AO53" s="1277"/>
      <c r="AP53" s="1277"/>
      <c r="AQ53" s="1277"/>
      <c r="AR53" s="1277"/>
      <c r="AS53" s="1277"/>
      <c r="AT53" s="1277"/>
      <c r="AU53" s="1277"/>
      <c r="AV53" s="1272"/>
      <c r="AW53" s="1278"/>
      <c r="AX53" s="1275"/>
      <c r="AY53" s="1275"/>
      <c r="AZ53" s="1128"/>
      <c r="BA53" s="1128"/>
      <c r="BB53" s="1128"/>
      <c r="BC53" s="1128"/>
      <c r="BD53" s="1128"/>
      <c r="BE53" s="1128"/>
      <c r="BF53" s="1128"/>
      <c r="BG53" s="1128"/>
      <c r="BH53" s="1128"/>
      <c r="BI53" s="1128"/>
      <c r="BJ53" s="1272"/>
      <c r="BK53" s="179"/>
      <c r="BL53" s="179"/>
      <c r="BM53" s="179"/>
    </row>
    <row r="54" spans="1:65" customFormat="1" ht="15.75" customHeight="1" x14ac:dyDescent="0.25">
      <c r="A54" s="5"/>
      <c r="B54" s="5"/>
      <c r="C54" s="1271"/>
      <c r="D54" s="1271"/>
      <c r="E54" s="1274"/>
      <c r="F54" s="1271"/>
      <c r="G54" s="1272"/>
      <c r="H54" s="1272"/>
      <c r="I54" s="1272"/>
      <c r="J54" s="1272"/>
      <c r="K54" s="1272"/>
      <c r="L54" s="1272"/>
      <c r="M54" s="1272"/>
      <c r="N54" s="1276"/>
      <c r="O54" s="1272"/>
      <c r="P54" s="1272"/>
      <c r="Q54" s="1272"/>
      <c r="R54" s="1272"/>
      <c r="S54" s="1272"/>
      <c r="T54" s="1275"/>
      <c r="U54" s="1275"/>
      <c r="V54" s="1117"/>
      <c r="W54" s="1117"/>
      <c r="X54" s="1117"/>
      <c r="Y54" s="1117"/>
      <c r="Z54" s="1117"/>
      <c r="AA54" s="1128"/>
      <c r="AB54" s="1128"/>
      <c r="AC54" s="1128"/>
      <c r="AD54" s="1128"/>
      <c r="AE54" s="1128"/>
      <c r="AF54" s="1271"/>
      <c r="AG54" s="1273"/>
      <c r="AH54" s="1272"/>
      <c r="AI54" s="1272"/>
      <c r="AJ54" s="1272"/>
      <c r="AK54" s="1272"/>
      <c r="AL54" s="1272"/>
      <c r="AM54" s="1272"/>
      <c r="AN54" s="1277"/>
      <c r="AO54" s="1277"/>
      <c r="AP54" s="1277"/>
      <c r="AQ54" s="1277"/>
      <c r="AR54" s="1277"/>
      <c r="AS54" s="1277"/>
      <c r="AT54" s="1277"/>
      <c r="AU54" s="1277"/>
      <c r="AV54" s="1272"/>
      <c r="AW54" s="1278"/>
      <c r="AX54" s="1275"/>
      <c r="AY54" s="1275"/>
      <c r="AZ54" s="1128"/>
      <c r="BA54" s="1128"/>
      <c r="BB54" s="1128"/>
      <c r="BC54" s="1128"/>
      <c r="BD54" s="1128"/>
      <c r="BE54" s="1128"/>
      <c r="BF54" s="1128"/>
      <c r="BG54" s="1128"/>
      <c r="BH54" s="1128"/>
      <c r="BI54" s="1128"/>
      <c r="BJ54" s="1272"/>
      <c r="BK54" s="179"/>
      <c r="BL54" s="179"/>
      <c r="BM54" s="179"/>
    </row>
    <row r="55" spans="1:65" customFormat="1" ht="15.75" customHeight="1" x14ac:dyDescent="0.25">
      <c r="A55" s="5"/>
      <c r="B55" s="5"/>
      <c r="C55" s="1271"/>
      <c r="D55" s="1271"/>
      <c r="E55" s="1274"/>
      <c r="F55" s="1279"/>
      <c r="G55" s="1279"/>
      <c r="H55" s="1279"/>
      <c r="I55" s="1279"/>
      <c r="J55" s="1279"/>
      <c r="K55" s="1279"/>
      <c r="L55" s="1279"/>
      <c r="M55" s="1279"/>
      <c r="N55" s="1280"/>
      <c r="O55" s="1279"/>
      <c r="P55" s="1279"/>
      <c r="Q55" s="1279"/>
      <c r="R55" s="1279"/>
      <c r="S55" s="1279"/>
      <c r="T55" s="1275"/>
      <c r="U55" s="1275"/>
      <c r="V55" s="1117"/>
      <c r="W55" s="1117"/>
      <c r="X55" s="1117"/>
      <c r="Y55" s="1117"/>
      <c r="Z55" s="1117"/>
      <c r="AA55" s="1128"/>
      <c r="AB55" s="1128"/>
      <c r="AC55" s="1128"/>
      <c r="AD55" s="1128"/>
      <c r="AE55" s="1128"/>
      <c r="AF55" s="1271"/>
      <c r="AG55" s="1273"/>
      <c r="AH55" s="1272"/>
      <c r="AI55" s="1274"/>
      <c r="AJ55" s="1272"/>
      <c r="AK55" s="1272"/>
      <c r="AL55" s="1272"/>
      <c r="AM55" s="1272"/>
      <c r="AN55" s="1277"/>
      <c r="AO55" s="1277"/>
      <c r="AP55" s="1277"/>
      <c r="AQ55" s="1277"/>
      <c r="AR55" s="1277"/>
      <c r="AS55" s="1277"/>
      <c r="AT55" s="1277"/>
      <c r="AU55" s="1277"/>
      <c r="AV55" s="1272"/>
      <c r="AW55" s="1278"/>
      <c r="AX55" s="1275"/>
      <c r="AY55" s="1275"/>
      <c r="AZ55" s="1128"/>
      <c r="BA55" s="1128"/>
      <c r="BB55" s="1128"/>
      <c r="BC55" s="1128"/>
      <c r="BD55" s="1128"/>
      <c r="BE55" s="1128"/>
      <c r="BF55" s="1128"/>
      <c r="BG55" s="1128"/>
      <c r="BH55" s="1128"/>
      <c r="BI55" s="1128"/>
      <c r="BJ55" s="1272"/>
      <c r="BK55" s="179"/>
      <c r="BL55" s="179"/>
      <c r="BM55" s="179"/>
    </row>
    <row r="56" spans="1:65" customFormat="1" ht="15.75" customHeight="1" x14ac:dyDescent="0.2">
      <c r="A56" s="5"/>
      <c r="B56" s="5"/>
      <c r="C56" s="1271"/>
      <c r="D56" s="1271"/>
      <c r="E56" s="1274"/>
      <c r="F56" s="1281"/>
      <c r="G56" s="1281"/>
      <c r="H56" s="1281"/>
      <c r="I56" s="1281"/>
      <c r="J56" s="1281"/>
      <c r="K56" s="1281"/>
      <c r="L56" s="1281"/>
      <c r="M56" s="1281"/>
      <c r="N56" s="1281"/>
      <c r="O56" s="1281"/>
      <c r="P56" s="1281"/>
      <c r="Q56" s="1281"/>
      <c r="R56" s="1281"/>
      <c r="S56" s="1281"/>
      <c r="T56" s="1275"/>
      <c r="U56" s="1275"/>
      <c r="V56" s="1117"/>
      <c r="W56" s="1117"/>
      <c r="X56" s="1117"/>
      <c r="Y56" s="1117"/>
      <c r="Z56" s="1117"/>
      <c r="AA56" s="1128"/>
      <c r="AB56" s="1128"/>
      <c r="AC56" s="1128"/>
      <c r="AD56" s="1128"/>
      <c r="AE56" s="1128"/>
      <c r="AF56" s="1271"/>
      <c r="AG56" s="1273"/>
      <c r="AH56" s="1272"/>
      <c r="AI56" s="1272"/>
      <c r="AJ56" s="1272"/>
      <c r="AK56" s="1272"/>
      <c r="AL56" s="1272"/>
      <c r="AM56" s="1272"/>
      <c r="AN56" s="1277"/>
      <c r="AO56" s="1277"/>
      <c r="AP56" s="1277"/>
      <c r="AQ56" s="1277"/>
      <c r="AR56" s="1277"/>
      <c r="AS56" s="1277"/>
      <c r="AT56" s="1277"/>
      <c r="AU56" s="1277"/>
      <c r="AV56" s="1272"/>
      <c r="AW56" s="1278"/>
      <c r="AX56" s="1275"/>
      <c r="AY56" s="1275"/>
      <c r="AZ56" s="1128"/>
      <c r="BA56" s="1128"/>
      <c r="BB56" s="1128"/>
      <c r="BC56" s="1128"/>
      <c r="BD56" s="1128"/>
      <c r="BE56" s="1128"/>
      <c r="BF56" s="1128"/>
      <c r="BG56" s="1128"/>
      <c r="BH56" s="1128"/>
      <c r="BI56" s="1128"/>
      <c r="BJ56" s="1272"/>
      <c r="BK56" s="179"/>
      <c r="BL56" s="179"/>
      <c r="BM56" s="179"/>
    </row>
    <row r="57" spans="1:65" customFormat="1" ht="15.75" customHeight="1" x14ac:dyDescent="0.25">
      <c r="A57" s="5"/>
      <c r="B57" s="5"/>
      <c r="C57" s="1271"/>
      <c r="D57" s="1271"/>
      <c r="E57" s="1274"/>
      <c r="F57" s="1271"/>
      <c r="G57" s="1272"/>
      <c r="H57" s="1272"/>
      <c r="I57" s="1272"/>
      <c r="J57" s="1272"/>
      <c r="K57" s="1272"/>
      <c r="L57" s="1272"/>
      <c r="M57" s="1272"/>
      <c r="N57" s="1276"/>
      <c r="O57" s="1272"/>
      <c r="P57" s="1272"/>
      <c r="Q57" s="1272"/>
      <c r="R57" s="1272"/>
      <c r="S57" s="1272"/>
      <c r="T57" s="1275"/>
      <c r="U57" s="1275"/>
      <c r="V57" s="1117"/>
      <c r="W57" s="1117"/>
      <c r="X57" s="1117"/>
      <c r="Y57" s="1117"/>
      <c r="Z57" s="1117"/>
      <c r="AA57" s="1128"/>
      <c r="AB57" s="1128"/>
      <c r="AC57" s="1128"/>
      <c r="AD57" s="1128"/>
      <c r="AE57" s="1128"/>
      <c r="AF57" s="1271"/>
      <c r="AG57" s="1273"/>
      <c r="AH57" s="1272"/>
      <c r="AI57" s="1272"/>
      <c r="AJ57" s="1272"/>
      <c r="AK57" s="1272"/>
      <c r="AL57" s="1272"/>
      <c r="AM57" s="1272"/>
      <c r="AN57" s="1277"/>
      <c r="AO57" s="1277"/>
      <c r="AP57" s="1277"/>
      <c r="AQ57" s="1277"/>
      <c r="AR57" s="1277"/>
      <c r="AS57" s="1277"/>
      <c r="AT57" s="1277"/>
      <c r="AU57" s="1277"/>
      <c r="AV57" s="1272"/>
      <c r="AW57" s="1278"/>
      <c r="AX57" s="1275"/>
      <c r="AY57" s="1275"/>
      <c r="AZ57" s="1128"/>
      <c r="BA57" s="1128"/>
      <c r="BB57" s="1128"/>
      <c r="BC57" s="1128"/>
      <c r="BD57" s="1128"/>
      <c r="BE57" s="1128"/>
      <c r="BF57" s="1128"/>
      <c r="BG57" s="1128"/>
      <c r="BH57" s="1128"/>
      <c r="BI57" s="1128"/>
      <c r="BJ57" s="1272"/>
      <c r="BK57" s="179"/>
      <c r="BL57" s="179"/>
      <c r="BM57" s="179"/>
    </row>
    <row r="58" spans="1:65" customFormat="1" ht="15.75" customHeight="1" x14ac:dyDescent="0.25">
      <c r="A58" s="5"/>
      <c r="B58" s="5"/>
      <c r="C58" s="1271"/>
      <c r="D58" s="1271"/>
      <c r="E58" s="1274"/>
      <c r="F58" s="1279"/>
      <c r="G58" s="1279"/>
      <c r="H58" s="1279"/>
      <c r="I58" s="1279"/>
      <c r="J58" s="1279"/>
      <c r="K58" s="1279"/>
      <c r="L58" s="1279"/>
      <c r="M58" s="1279"/>
      <c r="N58" s="1280"/>
      <c r="O58" s="1279"/>
      <c r="P58" s="1279"/>
      <c r="Q58" s="1279"/>
      <c r="R58" s="1279"/>
      <c r="S58" s="1279"/>
      <c r="T58" s="1275"/>
      <c r="U58" s="1275"/>
      <c r="V58" s="1117"/>
      <c r="W58" s="1117"/>
      <c r="X58" s="1117"/>
      <c r="Y58" s="1117"/>
      <c r="Z58" s="1117"/>
      <c r="AA58" s="1128"/>
      <c r="AB58" s="1128"/>
      <c r="AC58" s="1128"/>
      <c r="AD58" s="1128"/>
      <c r="AE58" s="1128"/>
      <c r="AF58" s="1271"/>
      <c r="AG58" s="1273"/>
      <c r="AH58" s="1272"/>
      <c r="AI58" s="1274"/>
      <c r="AJ58" s="1272"/>
      <c r="AK58" s="1272"/>
      <c r="AL58" s="1272"/>
      <c r="AM58" s="1272"/>
      <c r="AN58" s="1277"/>
      <c r="AO58" s="1277"/>
      <c r="AP58" s="1277"/>
      <c r="AQ58" s="1277"/>
      <c r="AR58" s="1277"/>
      <c r="AS58" s="1277"/>
      <c r="AT58" s="1277"/>
      <c r="AU58" s="1277"/>
      <c r="AV58" s="1272"/>
      <c r="AW58" s="1278"/>
      <c r="AX58" s="1275"/>
      <c r="AY58" s="1275"/>
      <c r="AZ58" s="1128"/>
      <c r="BA58" s="1128"/>
      <c r="BB58" s="1128"/>
      <c r="BC58" s="1128"/>
      <c r="BD58" s="1128"/>
      <c r="BE58" s="1128"/>
      <c r="BF58" s="1128"/>
      <c r="BG58" s="1128"/>
      <c r="BH58" s="1128"/>
      <c r="BI58" s="1128"/>
      <c r="BJ58" s="1272"/>
      <c r="BK58" s="179"/>
      <c r="BL58" s="179"/>
      <c r="BM58" s="179"/>
    </row>
    <row r="59" spans="1:65" customFormat="1" ht="15.75" customHeight="1" x14ac:dyDescent="0.25">
      <c r="A59" s="5"/>
      <c r="B59" s="5"/>
      <c r="C59" s="1271"/>
      <c r="D59" s="1271"/>
      <c r="E59" s="1274"/>
      <c r="F59" s="1279"/>
      <c r="G59" s="1279"/>
      <c r="H59" s="1279"/>
      <c r="I59" s="1279"/>
      <c r="J59" s="1279"/>
      <c r="K59" s="1279"/>
      <c r="L59" s="1279"/>
      <c r="M59" s="1279"/>
      <c r="N59" s="1280"/>
      <c r="O59" s="1279"/>
      <c r="P59" s="1279"/>
      <c r="Q59" s="1279"/>
      <c r="R59" s="1279"/>
      <c r="S59" s="1279"/>
      <c r="T59" s="1275"/>
      <c r="U59" s="1275"/>
      <c r="V59" s="1117"/>
      <c r="W59" s="1117"/>
      <c r="X59" s="1117"/>
      <c r="Y59" s="1117"/>
      <c r="Z59" s="1117"/>
      <c r="AA59" s="1128"/>
      <c r="AB59" s="1128"/>
      <c r="AC59" s="1128"/>
      <c r="AD59" s="1128"/>
      <c r="AE59" s="1128"/>
      <c r="AF59" s="1271"/>
      <c r="AG59" s="1273"/>
      <c r="AH59" s="1272"/>
      <c r="AI59" s="1274"/>
      <c r="AJ59" s="1272"/>
      <c r="AK59" s="1272"/>
      <c r="AL59" s="1272"/>
      <c r="AM59" s="1272"/>
      <c r="AN59" s="1277"/>
      <c r="AO59" s="1277"/>
      <c r="AP59" s="1277"/>
      <c r="AQ59" s="1277"/>
      <c r="AR59" s="1277"/>
      <c r="AS59" s="1277"/>
      <c r="AT59" s="1277"/>
      <c r="AU59" s="1277"/>
      <c r="AV59" s="1272"/>
      <c r="AW59" s="1278"/>
      <c r="AX59" s="1275"/>
      <c r="AY59" s="1275"/>
      <c r="AZ59" s="1128"/>
      <c r="BA59" s="1128"/>
      <c r="BB59" s="1128"/>
      <c r="BC59" s="1128"/>
      <c r="BD59" s="1128"/>
      <c r="BE59" s="1128"/>
      <c r="BF59" s="1128"/>
      <c r="BG59" s="1128"/>
      <c r="BH59" s="1128"/>
      <c r="BI59" s="1128"/>
      <c r="BJ59" s="1272"/>
      <c r="BK59" s="179"/>
      <c r="BL59" s="179"/>
      <c r="BM59" s="179"/>
    </row>
    <row r="60" spans="1:65" customFormat="1" ht="15.75" customHeight="1" x14ac:dyDescent="0.25">
      <c r="A60" s="5"/>
      <c r="B60" s="5"/>
      <c r="C60" s="1271"/>
      <c r="D60" s="1271"/>
      <c r="E60" s="1274"/>
      <c r="F60" s="1279"/>
      <c r="G60" s="1279"/>
      <c r="H60" s="1279"/>
      <c r="I60" s="1279"/>
      <c r="J60" s="1279"/>
      <c r="K60" s="1279"/>
      <c r="L60" s="1279"/>
      <c r="M60" s="1279"/>
      <c r="N60" s="1280"/>
      <c r="O60" s="1279"/>
      <c r="P60" s="1279"/>
      <c r="Q60" s="1279"/>
      <c r="R60" s="1279"/>
      <c r="S60" s="1279"/>
      <c r="T60" s="1275"/>
      <c r="U60" s="1275"/>
      <c r="V60" s="1117"/>
      <c r="W60" s="1117"/>
      <c r="X60" s="1117"/>
      <c r="Y60" s="1117"/>
      <c r="Z60" s="1117"/>
      <c r="AA60" s="1128"/>
      <c r="AB60" s="1128"/>
      <c r="AC60" s="1128"/>
      <c r="AD60" s="1128"/>
      <c r="AE60" s="1128"/>
      <c r="AF60" s="1271"/>
      <c r="AG60" s="1273"/>
      <c r="AH60" s="1272"/>
      <c r="AI60" s="1274"/>
      <c r="AJ60" s="1272"/>
      <c r="AK60" s="1272"/>
      <c r="AL60" s="1272"/>
      <c r="AM60" s="1272"/>
      <c r="AN60" s="1277"/>
      <c r="AO60" s="1277"/>
      <c r="AP60" s="1277"/>
      <c r="AQ60" s="1277"/>
      <c r="AR60" s="1277"/>
      <c r="AS60" s="1277"/>
      <c r="AT60" s="1277"/>
      <c r="AU60" s="1277"/>
      <c r="AV60" s="1272"/>
      <c r="AW60" s="1278"/>
      <c r="AX60" s="1275"/>
      <c r="AY60" s="1275"/>
      <c r="AZ60" s="1128"/>
      <c r="BA60" s="1128"/>
      <c r="BB60" s="1128"/>
      <c r="BC60" s="1128"/>
      <c r="BD60" s="1128"/>
      <c r="BE60" s="1128"/>
      <c r="BF60" s="1128"/>
      <c r="BG60" s="1128"/>
      <c r="BH60" s="1128"/>
      <c r="BI60" s="1128"/>
      <c r="BJ60" s="1272"/>
      <c r="BK60" s="179"/>
      <c r="BL60" s="179"/>
      <c r="BM60" s="179"/>
    </row>
    <row r="61" spans="1:65" customFormat="1" ht="15.75" customHeight="1" x14ac:dyDescent="0.25">
      <c r="A61" s="5"/>
      <c r="B61" s="5"/>
      <c r="C61" s="1271"/>
      <c r="D61" s="1271"/>
      <c r="E61" s="1274"/>
      <c r="F61" s="1279"/>
      <c r="G61" s="1279"/>
      <c r="H61" s="1279"/>
      <c r="I61" s="1279"/>
      <c r="J61" s="1279"/>
      <c r="K61" s="1279"/>
      <c r="L61" s="1279"/>
      <c r="M61" s="1279"/>
      <c r="N61" s="1280"/>
      <c r="O61" s="1279"/>
      <c r="P61" s="1279"/>
      <c r="Q61" s="1279"/>
      <c r="R61" s="1279"/>
      <c r="S61" s="1279"/>
      <c r="T61" s="1275"/>
      <c r="U61" s="1275"/>
      <c r="V61" s="1117"/>
      <c r="W61" s="1117"/>
      <c r="X61" s="1117"/>
      <c r="Y61" s="1117"/>
      <c r="Z61" s="1117"/>
      <c r="AA61" s="1128"/>
      <c r="AB61" s="1128"/>
      <c r="AC61" s="1128"/>
      <c r="AD61" s="1128"/>
      <c r="AE61" s="1128"/>
      <c r="AF61" s="1271"/>
      <c r="AG61" s="1273"/>
      <c r="AH61" s="1272"/>
      <c r="AI61" s="1274"/>
      <c r="AJ61" s="1272"/>
      <c r="AK61" s="1272"/>
      <c r="AL61" s="1272"/>
      <c r="AM61" s="1272"/>
      <c r="AN61" s="1277"/>
      <c r="AO61" s="1277"/>
      <c r="AP61" s="1277"/>
      <c r="AQ61" s="1277"/>
      <c r="AR61" s="1277"/>
      <c r="AS61" s="1277"/>
      <c r="AT61" s="1277"/>
      <c r="AU61" s="1277"/>
      <c r="AV61" s="1272"/>
      <c r="AW61" s="1278"/>
      <c r="AX61" s="1275"/>
      <c r="AY61" s="1275"/>
      <c r="AZ61" s="1128"/>
      <c r="BA61" s="1128"/>
      <c r="BB61" s="1128"/>
      <c r="BC61" s="1128"/>
      <c r="BD61" s="1128"/>
      <c r="BE61" s="1128"/>
      <c r="BF61" s="1128"/>
      <c r="BG61" s="1128"/>
      <c r="BH61" s="1128"/>
      <c r="BI61" s="1128"/>
      <c r="BJ61" s="1272"/>
      <c r="BK61" s="179"/>
      <c r="BL61" s="179"/>
      <c r="BM61" s="179"/>
    </row>
    <row r="62" spans="1:65" customFormat="1" ht="15.75" customHeight="1" x14ac:dyDescent="0.25">
      <c r="A62" s="5"/>
      <c r="B62" s="5"/>
      <c r="C62" s="1271"/>
      <c r="D62" s="1271"/>
      <c r="E62" s="1274"/>
      <c r="F62" s="1279"/>
      <c r="G62" s="1279"/>
      <c r="H62" s="1279"/>
      <c r="I62" s="1279"/>
      <c r="J62" s="1279"/>
      <c r="K62" s="1279"/>
      <c r="L62" s="1279"/>
      <c r="M62" s="1279"/>
      <c r="N62" s="1280"/>
      <c r="O62" s="1279"/>
      <c r="P62" s="1279"/>
      <c r="Q62" s="1279"/>
      <c r="R62" s="1279"/>
      <c r="S62" s="1279"/>
      <c r="T62" s="1275"/>
      <c r="U62" s="1275"/>
      <c r="V62" s="1117"/>
      <c r="W62" s="1117"/>
      <c r="X62" s="1117"/>
      <c r="Y62" s="1117"/>
      <c r="Z62" s="1117"/>
      <c r="AA62" s="1128"/>
      <c r="AB62" s="1128"/>
      <c r="AC62" s="1128"/>
      <c r="AD62" s="1128"/>
      <c r="AE62" s="1128"/>
      <c r="AF62" s="1271"/>
      <c r="AG62" s="1273"/>
      <c r="AH62" s="1272"/>
      <c r="AI62" s="1274"/>
      <c r="AJ62" s="1272"/>
      <c r="AK62" s="1272"/>
      <c r="AL62" s="1272"/>
      <c r="AM62" s="1272"/>
      <c r="AN62" s="1277"/>
      <c r="AO62" s="1277"/>
      <c r="AP62" s="1277"/>
      <c r="AQ62" s="1277"/>
      <c r="AR62" s="1277"/>
      <c r="AS62" s="1277"/>
      <c r="AT62" s="1277"/>
      <c r="AU62" s="1277"/>
      <c r="AV62" s="1272"/>
      <c r="AW62" s="1278"/>
      <c r="AX62" s="1275"/>
      <c r="AY62" s="1275"/>
      <c r="AZ62" s="1128"/>
      <c r="BA62" s="1128"/>
      <c r="BB62" s="1128"/>
      <c r="BC62" s="1128"/>
      <c r="BD62" s="1128"/>
      <c r="BE62" s="1128"/>
      <c r="BF62" s="1128"/>
      <c r="BG62" s="1128"/>
      <c r="BH62" s="1128"/>
      <c r="BI62" s="1128"/>
      <c r="BJ62" s="1272"/>
      <c r="BK62" s="179"/>
      <c r="BL62" s="179"/>
      <c r="BM62" s="179"/>
    </row>
    <row r="63" spans="1:65" customFormat="1" ht="15.75" customHeight="1" x14ac:dyDescent="0.25">
      <c r="A63" s="5"/>
      <c r="B63" s="5"/>
      <c r="C63" s="1271"/>
      <c r="D63" s="1271"/>
      <c r="E63" s="1274"/>
      <c r="F63" s="1279"/>
      <c r="G63" s="1279"/>
      <c r="H63" s="1279"/>
      <c r="I63" s="1279"/>
      <c r="J63" s="1279"/>
      <c r="K63" s="1279"/>
      <c r="L63" s="1279"/>
      <c r="M63" s="1279"/>
      <c r="N63" s="1280"/>
      <c r="O63" s="1279"/>
      <c r="P63" s="1279"/>
      <c r="Q63" s="1279"/>
      <c r="R63" s="1279"/>
      <c r="S63" s="1279"/>
      <c r="T63" s="1275"/>
      <c r="U63" s="1275"/>
      <c r="V63" s="1117"/>
      <c r="W63" s="1117"/>
      <c r="X63" s="1117"/>
      <c r="Y63" s="1117"/>
      <c r="Z63" s="1117"/>
      <c r="AA63" s="1128"/>
      <c r="AB63" s="1128"/>
      <c r="AC63" s="1128"/>
      <c r="AD63" s="1128"/>
      <c r="AE63" s="1128"/>
      <c r="AF63" s="1271"/>
      <c r="AG63" s="1273"/>
      <c r="AH63" s="1272"/>
      <c r="AI63" s="1274"/>
      <c r="AJ63" s="1272"/>
      <c r="AK63" s="1272"/>
      <c r="AL63" s="1272"/>
      <c r="AM63" s="1272"/>
      <c r="AN63" s="1277"/>
      <c r="AO63" s="1277"/>
      <c r="AP63" s="1277"/>
      <c r="AQ63" s="1277"/>
      <c r="AR63" s="1277"/>
      <c r="AS63" s="1277"/>
      <c r="AT63" s="1277"/>
      <c r="AU63" s="1277"/>
      <c r="AV63" s="1272"/>
      <c r="AW63" s="1278"/>
      <c r="AX63" s="1275"/>
      <c r="AY63" s="1275"/>
      <c r="AZ63" s="1128"/>
      <c r="BA63" s="1128"/>
      <c r="BB63" s="1128"/>
      <c r="BC63" s="1128"/>
      <c r="BD63" s="1128"/>
      <c r="BE63" s="1128"/>
      <c r="BF63" s="1128"/>
      <c r="BG63" s="1128"/>
      <c r="BH63" s="1128"/>
      <c r="BI63" s="1128"/>
      <c r="BJ63" s="1272"/>
      <c r="BK63" s="179"/>
      <c r="BL63" s="179"/>
      <c r="BM63" s="179"/>
    </row>
    <row r="64" spans="1:65" customFormat="1" ht="15.75" customHeight="1" x14ac:dyDescent="0.25">
      <c r="A64" s="5"/>
      <c r="B64" s="5"/>
      <c r="C64" s="1271"/>
      <c r="D64" s="1271"/>
      <c r="E64" s="1274"/>
      <c r="F64" s="1279"/>
      <c r="G64" s="1279"/>
      <c r="H64" s="1279"/>
      <c r="I64" s="1279"/>
      <c r="J64" s="1279"/>
      <c r="K64" s="1279"/>
      <c r="L64" s="1279"/>
      <c r="M64" s="1279"/>
      <c r="N64" s="1280"/>
      <c r="O64" s="1279"/>
      <c r="P64" s="1279"/>
      <c r="Q64" s="1279"/>
      <c r="R64" s="1279"/>
      <c r="S64" s="1279"/>
      <c r="T64" s="1275"/>
      <c r="U64" s="1275"/>
      <c r="V64" s="1117"/>
      <c r="W64" s="1117"/>
      <c r="X64" s="1117"/>
      <c r="Y64" s="1117"/>
      <c r="Z64" s="1117"/>
      <c r="AA64" s="1128"/>
      <c r="AB64" s="1128"/>
      <c r="AC64" s="1128"/>
      <c r="AD64" s="1128"/>
      <c r="AE64" s="1128"/>
      <c r="AF64" s="1271"/>
      <c r="AG64" s="1273"/>
      <c r="AH64" s="1272"/>
      <c r="AI64" s="1274"/>
      <c r="AJ64" s="1272"/>
      <c r="AK64" s="1272"/>
      <c r="AL64" s="1272"/>
      <c r="AM64" s="1272"/>
      <c r="AN64" s="1277"/>
      <c r="AO64" s="1277"/>
      <c r="AP64" s="1277"/>
      <c r="AQ64" s="1277"/>
      <c r="AR64" s="1277"/>
      <c r="AS64" s="1277"/>
      <c r="AT64" s="1277"/>
      <c r="AU64" s="1277"/>
      <c r="AV64" s="1272"/>
      <c r="AW64" s="1278"/>
      <c r="AX64" s="1275"/>
      <c r="AY64" s="1275"/>
      <c r="AZ64" s="1128"/>
      <c r="BA64" s="1128"/>
      <c r="BB64" s="1128"/>
      <c r="BC64" s="1128"/>
      <c r="BD64" s="1128"/>
      <c r="BE64" s="1128"/>
      <c r="BF64" s="1128"/>
      <c r="BG64" s="1128"/>
      <c r="BH64" s="1128"/>
      <c r="BI64" s="1128"/>
      <c r="BJ64" s="1272"/>
      <c r="BK64" s="179"/>
      <c r="BL64" s="179"/>
      <c r="BM64" s="179"/>
    </row>
    <row r="65" spans="1:65" customFormat="1" ht="15.75" customHeight="1" x14ac:dyDescent="0.25">
      <c r="A65" s="5"/>
      <c r="B65" s="5"/>
      <c r="C65" s="1271"/>
      <c r="D65" s="1271"/>
      <c r="E65" s="1274"/>
      <c r="F65" s="1279"/>
      <c r="G65" s="1279"/>
      <c r="H65" s="1279"/>
      <c r="I65" s="1279"/>
      <c r="J65" s="1279"/>
      <c r="K65" s="1279"/>
      <c r="L65" s="1279"/>
      <c r="M65" s="1279"/>
      <c r="N65" s="1280"/>
      <c r="O65" s="1279"/>
      <c r="P65" s="1279"/>
      <c r="Q65" s="1279"/>
      <c r="R65" s="1279"/>
      <c r="S65" s="1279"/>
      <c r="T65" s="1275"/>
      <c r="U65" s="1275"/>
      <c r="V65" s="1117"/>
      <c r="W65" s="1117"/>
      <c r="X65" s="1117"/>
      <c r="Y65" s="1117"/>
      <c r="Z65" s="1117"/>
      <c r="AA65" s="1128"/>
      <c r="AB65" s="1128"/>
      <c r="AC65" s="1128"/>
      <c r="AD65" s="1128"/>
      <c r="AE65" s="1128"/>
      <c r="AF65" s="1271"/>
      <c r="AG65" s="1273"/>
      <c r="AH65" s="1272"/>
      <c r="AI65" s="1274"/>
      <c r="AJ65" s="1272"/>
      <c r="AK65" s="1272"/>
      <c r="AL65" s="1272"/>
      <c r="AM65" s="1272"/>
      <c r="AN65" s="1277"/>
      <c r="AO65" s="1277"/>
      <c r="AP65" s="1277"/>
      <c r="AQ65" s="1277"/>
      <c r="AR65" s="1277"/>
      <c r="AS65" s="1277"/>
      <c r="AT65" s="1277"/>
      <c r="AU65" s="1277"/>
      <c r="AV65" s="1272"/>
      <c r="AW65" s="1278"/>
      <c r="AX65" s="1275"/>
      <c r="AY65" s="1275"/>
      <c r="AZ65" s="1128"/>
      <c r="BA65" s="1128"/>
      <c r="BB65" s="1128"/>
      <c r="BC65" s="1128"/>
      <c r="BD65" s="1128"/>
      <c r="BE65" s="1128"/>
      <c r="BF65" s="1128"/>
      <c r="BG65" s="1128"/>
      <c r="BH65" s="1128"/>
      <c r="BI65" s="1128"/>
      <c r="BJ65" s="1272"/>
      <c r="BK65" s="179"/>
      <c r="BL65" s="179"/>
      <c r="BM65" s="179"/>
    </row>
    <row r="66" spans="1:65" customFormat="1" ht="15.75" customHeight="1" x14ac:dyDescent="0.2">
      <c r="A66" s="5"/>
      <c r="B66" s="5"/>
      <c r="C66" s="1271"/>
      <c r="D66" s="1271"/>
      <c r="E66" s="1274"/>
      <c r="F66" s="1281"/>
      <c r="G66" s="1281"/>
      <c r="H66" s="1281"/>
      <c r="I66" s="1281"/>
      <c r="J66" s="1281"/>
      <c r="K66" s="1281"/>
      <c r="L66" s="1281"/>
      <c r="M66" s="1281"/>
      <c r="N66" s="1281"/>
      <c r="O66" s="1281"/>
      <c r="P66" s="1281"/>
      <c r="Q66" s="1281"/>
      <c r="R66" s="1281"/>
      <c r="S66" s="1281"/>
      <c r="T66" s="1275"/>
      <c r="U66" s="1275"/>
      <c r="V66" s="1117"/>
      <c r="W66" s="1117"/>
      <c r="X66" s="1117"/>
      <c r="Y66" s="1117"/>
      <c r="Z66" s="1117"/>
      <c r="AA66" s="1128"/>
      <c r="AB66" s="1128"/>
      <c r="AC66" s="1128"/>
      <c r="AD66" s="1128"/>
      <c r="AE66" s="1128"/>
      <c r="AF66" s="1271"/>
      <c r="AG66" s="1273"/>
      <c r="AH66" s="1272"/>
      <c r="AI66" s="1272"/>
      <c r="AJ66" s="1272"/>
      <c r="AK66" s="1272"/>
      <c r="AL66" s="1272"/>
      <c r="AM66" s="1272"/>
      <c r="AN66" s="1277"/>
      <c r="AO66" s="1277"/>
      <c r="AP66" s="1277"/>
      <c r="AQ66" s="1277"/>
      <c r="AR66" s="1277"/>
      <c r="AS66" s="1277"/>
      <c r="AT66" s="1277"/>
      <c r="AU66" s="1277"/>
      <c r="AV66" s="1272"/>
      <c r="AW66" s="1278"/>
      <c r="AX66" s="1275"/>
      <c r="AY66" s="1275"/>
      <c r="AZ66" s="1128"/>
      <c r="BA66" s="1128"/>
      <c r="BB66" s="1128"/>
      <c r="BC66" s="1128"/>
      <c r="BD66" s="1128"/>
      <c r="BE66" s="1128"/>
      <c r="BF66" s="1128"/>
      <c r="BG66" s="1128"/>
      <c r="BH66" s="1128"/>
      <c r="BI66" s="1128"/>
      <c r="BJ66" s="1272"/>
      <c r="BK66" s="179"/>
      <c r="BL66" s="179"/>
      <c r="BM66" s="179"/>
    </row>
    <row r="67" spans="1:65" customFormat="1" ht="15.75" customHeight="1" x14ac:dyDescent="0.25">
      <c r="A67" s="5"/>
      <c r="B67" s="5"/>
      <c r="C67" s="1271"/>
      <c r="D67" s="1271"/>
      <c r="E67" s="1274"/>
      <c r="F67" s="1271"/>
      <c r="G67" s="1272"/>
      <c r="H67" s="1272"/>
      <c r="I67" s="1272"/>
      <c r="J67" s="1272"/>
      <c r="K67" s="1272"/>
      <c r="L67" s="1272"/>
      <c r="M67" s="1272"/>
      <c r="N67" s="1276"/>
      <c r="O67" s="1272"/>
      <c r="P67" s="1272"/>
      <c r="Q67" s="1272"/>
      <c r="R67" s="1272"/>
      <c r="S67" s="1272"/>
      <c r="T67" s="1275"/>
      <c r="U67" s="1275"/>
      <c r="V67" s="1117"/>
      <c r="W67" s="1117"/>
      <c r="X67" s="1117"/>
      <c r="Y67" s="1117"/>
      <c r="Z67" s="1117"/>
      <c r="AA67" s="1128"/>
      <c r="AB67" s="1128"/>
      <c r="AC67" s="1128"/>
      <c r="AD67" s="1128"/>
      <c r="AE67" s="1128"/>
      <c r="AF67" s="1271"/>
      <c r="AG67" s="1273"/>
      <c r="AH67" s="1272"/>
      <c r="AI67" s="1272"/>
      <c r="AJ67" s="1272"/>
      <c r="AK67" s="1272"/>
      <c r="AL67" s="1272"/>
      <c r="AM67" s="1272"/>
      <c r="AN67" s="1277"/>
      <c r="AO67" s="1277"/>
      <c r="AP67" s="1277"/>
      <c r="AQ67" s="1277"/>
      <c r="AR67" s="1277"/>
      <c r="AS67" s="1277"/>
      <c r="AT67" s="1277"/>
      <c r="AU67" s="1277"/>
      <c r="AV67" s="1272"/>
      <c r="AW67" s="1278"/>
      <c r="AX67" s="1275"/>
      <c r="AY67" s="1275"/>
      <c r="AZ67" s="1128"/>
      <c r="BA67" s="1128"/>
      <c r="BB67" s="1128"/>
      <c r="BC67" s="1128"/>
      <c r="BD67" s="1128"/>
      <c r="BE67" s="1128"/>
      <c r="BF67" s="1128"/>
      <c r="BG67" s="1128"/>
      <c r="BH67" s="1128"/>
      <c r="BI67" s="1128"/>
      <c r="BJ67" s="1272"/>
      <c r="BK67" s="179"/>
      <c r="BL67" s="179"/>
      <c r="BM67" s="179"/>
    </row>
    <row r="68" spans="1:65" customFormat="1" ht="15.75" customHeight="1" x14ac:dyDescent="0.25">
      <c r="A68" s="5"/>
      <c r="B68" s="5"/>
      <c r="C68" s="1271"/>
      <c r="D68" s="1271"/>
      <c r="E68" s="1274"/>
      <c r="F68" s="1279"/>
      <c r="G68" s="1279"/>
      <c r="H68" s="1279"/>
      <c r="I68" s="1279"/>
      <c r="J68" s="1279"/>
      <c r="K68" s="1279"/>
      <c r="L68" s="1279"/>
      <c r="M68" s="1279"/>
      <c r="N68" s="1280"/>
      <c r="O68" s="1279"/>
      <c r="P68" s="1279"/>
      <c r="Q68" s="1279"/>
      <c r="R68" s="1279"/>
      <c r="S68" s="1279"/>
      <c r="T68" s="1275"/>
      <c r="U68" s="1275"/>
      <c r="V68" s="1117"/>
      <c r="W68" s="1117"/>
      <c r="X68" s="1117"/>
      <c r="Y68" s="1117"/>
      <c r="Z68" s="1117"/>
      <c r="AA68" s="1128"/>
      <c r="AB68" s="1128"/>
      <c r="AC68" s="1128"/>
      <c r="AD68" s="1128"/>
      <c r="AE68" s="1128"/>
      <c r="AF68" s="1271"/>
      <c r="AG68" s="1273"/>
      <c r="AH68" s="1272"/>
      <c r="AI68" s="1274"/>
      <c r="AJ68" s="1272"/>
      <c r="AK68" s="1272"/>
      <c r="AL68" s="1272"/>
      <c r="AM68" s="1272"/>
      <c r="AN68" s="1277"/>
      <c r="AO68" s="1277"/>
      <c r="AP68" s="1277"/>
      <c r="AQ68" s="1277"/>
      <c r="AR68" s="1277"/>
      <c r="AS68" s="1277"/>
      <c r="AT68" s="1277"/>
      <c r="AU68" s="1277"/>
      <c r="AV68" s="1272"/>
      <c r="AW68" s="1278"/>
      <c r="AX68" s="1275"/>
      <c r="AY68" s="1275"/>
      <c r="AZ68" s="1128"/>
      <c r="BA68" s="1128"/>
      <c r="BB68" s="1128"/>
      <c r="BC68" s="1128"/>
      <c r="BD68" s="1128"/>
      <c r="BE68" s="1128"/>
      <c r="BF68" s="1128"/>
      <c r="BG68" s="1128"/>
      <c r="BH68" s="1128"/>
      <c r="BI68" s="1128"/>
      <c r="BJ68" s="1272"/>
      <c r="BK68" s="179"/>
      <c r="BL68" s="179"/>
      <c r="BM68" s="179"/>
    </row>
    <row r="69" spans="1:65" customFormat="1" ht="15.75" customHeight="1" x14ac:dyDescent="0.25">
      <c r="A69" s="5"/>
      <c r="B69" s="5"/>
      <c r="C69" s="1271"/>
      <c r="D69" s="1271"/>
      <c r="E69" s="1274"/>
      <c r="F69" s="1279"/>
      <c r="G69" s="1279"/>
      <c r="H69" s="1279"/>
      <c r="I69" s="1279"/>
      <c r="J69" s="1279"/>
      <c r="K69" s="1279"/>
      <c r="L69" s="1279"/>
      <c r="M69" s="1279"/>
      <c r="N69" s="1280"/>
      <c r="O69" s="1279"/>
      <c r="P69" s="1279"/>
      <c r="Q69" s="1279"/>
      <c r="R69" s="1279"/>
      <c r="S69" s="1279"/>
      <c r="T69" s="1275"/>
      <c r="U69" s="1275"/>
      <c r="V69" s="1117"/>
      <c r="W69" s="1117"/>
      <c r="X69" s="1117"/>
      <c r="Y69" s="1117"/>
      <c r="Z69" s="1117"/>
      <c r="AA69" s="1128"/>
      <c r="AB69" s="1128"/>
      <c r="AC69" s="1128"/>
      <c r="AD69" s="1128"/>
      <c r="AE69" s="1128"/>
      <c r="AF69" s="1271"/>
      <c r="AG69" s="1273"/>
      <c r="AH69" s="1272"/>
      <c r="AI69" s="1274"/>
      <c r="AJ69" s="1272"/>
      <c r="AK69" s="1272"/>
      <c r="AL69" s="1272"/>
      <c r="AM69" s="1272"/>
      <c r="AN69" s="1277"/>
      <c r="AO69" s="1277"/>
      <c r="AP69" s="1277"/>
      <c r="AQ69" s="1277"/>
      <c r="AR69" s="1277"/>
      <c r="AS69" s="1277"/>
      <c r="AT69" s="1277"/>
      <c r="AU69" s="1277"/>
      <c r="AV69" s="1272"/>
      <c r="AW69" s="1278"/>
      <c r="AX69" s="1275"/>
      <c r="AY69" s="1275"/>
      <c r="AZ69" s="1128"/>
      <c r="BA69" s="1128"/>
      <c r="BB69" s="1128"/>
      <c r="BC69" s="1128"/>
      <c r="BD69" s="1128"/>
      <c r="BE69" s="1128"/>
      <c r="BF69" s="1128"/>
      <c r="BG69" s="1128"/>
      <c r="BH69" s="1128"/>
      <c r="BI69" s="1128"/>
      <c r="BJ69" s="1272"/>
      <c r="BK69" s="179"/>
      <c r="BL69" s="179"/>
      <c r="BM69" s="179"/>
    </row>
    <row r="70" spans="1:65" ht="15.75" customHeight="1" x14ac:dyDescent="0.25">
      <c r="C70" s="1271"/>
      <c r="D70" s="1271"/>
      <c r="E70" s="1274"/>
      <c r="F70" s="1279"/>
      <c r="G70" s="1279"/>
      <c r="H70" s="1279"/>
      <c r="I70" s="1279"/>
      <c r="J70" s="1279"/>
      <c r="K70" s="1279"/>
      <c r="L70" s="1279"/>
      <c r="M70" s="1279"/>
      <c r="N70" s="1280"/>
      <c r="O70" s="1279"/>
      <c r="P70" s="1279"/>
      <c r="Q70" s="1279"/>
      <c r="R70" s="1279"/>
      <c r="S70" s="1279"/>
      <c r="T70" s="1275"/>
      <c r="U70" s="1275"/>
      <c r="V70" s="1117"/>
      <c r="W70" s="1117"/>
      <c r="X70" s="1117"/>
      <c r="Y70" s="1117"/>
      <c r="Z70" s="1117"/>
      <c r="AA70" s="1128"/>
      <c r="AB70" s="1128"/>
      <c r="AC70" s="1128"/>
      <c r="AD70" s="1128"/>
      <c r="AE70" s="1128"/>
      <c r="AF70" s="1271"/>
      <c r="AG70" s="1273"/>
      <c r="AH70" s="1272"/>
      <c r="AI70" s="1274"/>
      <c r="AJ70" s="1272"/>
      <c r="AK70" s="1272"/>
      <c r="AL70" s="1272"/>
      <c r="AM70" s="1272"/>
      <c r="AN70" s="1277"/>
      <c r="AO70" s="1277"/>
      <c r="AP70" s="1277"/>
      <c r="AQ70" s="1277"/>
      <c r="AR70" s="1277"/>
      <c r="AS70" s="1277"/>
      <c r="AT70" s="1277"/>
      <c r="AU70" s="1277"/>
      <c r="AV70" s="1272"/>
      <c r="AW70" s="1278"/>
      <c r="AX70" s="1275"/>
      <c r="AY70" s="1275"/>
      <c r="AZ70" s="1128"/>
      <c r="BA70" s="1128"/>
      <c r="BB70" s="1128"/>
      <c r="BC70" s="1128"/>
      <c r="BD70" s="1128"/>
      <c r="BE70" s="1128"/>
      <c r="BF70" s="1128"/>
      <c r="BG70" s="1128"/>
      <c r="BH70" s="1128"/>
      <c r="BI70" s="1128"/>
      <c r="BJ70" s="1272"/>
    </row>
    <row r="71" spans="1:65" ht="15.75" customHeight="1" x14ac:dyDescent="0.25">
      <c r="C71" s="1271"/>
      <c r="D71" s="1271"/>
      <c r="E71" s="1274"/>
      <c r="F71" s="1279"/>
      <c r="G71" s="1279"/>
      <c r="H71" s="1279"/>
      <c r="I71" s="1279"/>
      <c r="J71" s="1279"/>
      <c r="K71" s="1279"/>
      <c r="L71" s="1279"/>
      <c r="M71" s="1279"/>
      <c r="N71" s="1280"/>
      <c r="O71" s="1279"/>
      <c r="P71" s="1279"/>
      <c r="Q71" s="1279"/>
      <c r="R71" s="1279"/>
      <c r="S71" s="1279"/>
      <c r="T71" s="1275"/>
      <c r="U71" s="1275"/>
      <c r="V71" s="1117"/>
      <c r="W71" s="1117"/>
      <c r="X71" s="1117"/>
      <c r="Y71" s="1117"/>
      <c r="Z71" s="1117"/>
      <c r="AA71" s="1128"/>
      <c r="AB71" s="1128"/>
      <c r="AC71" s="1128"/>
      <c r="AD71" s="1128"/>
      <c r="AE71" s="1128"/>
      <c r="AF71" s="1271"/>
      <c r="AG71" s="1273"/>
      <c r="AH71" s="1272"/>
      <c r="AI71" s="1274"/>
      <c r="AJ71" s="1272"/>
      <c r="AK71" s="1272"/>
      <c r="AL71" s="1272"/>
      <c r="AM71" s="1272"/>
      <c r="AN71" s="1277"/>
      <c r="AO71" s="1277"/>
      <c r="AP71" s="1277"/>
      <c r="AQ71" s="1277"/>
      <c r="AR71" s="1277"/>
      <c r="AS71" s="1277"/>
      <c r="AT71" s="1277"/>
      <c r="AU71" s="1277"/>
      <c r="AV71" s="1272"/>
      <c r="AW71" s="1278"/>
      <c r="AX71" s="1275"/>
      <c r="AY71" s="1275"/>
      <c r="AZ71" s="1128"/>
      <c r="BA71" s="1128"/>
      <c r="BB71" s="1128"/>
      <c r="BC71" s="1128"/>
      <c r="BD71" s="1128"/>
      <c r="BE71" s="1128"/>
      <c r="BF71" s="1128"/>
      <c r="BG71" s="1128"/>
      <c r="BH71" s="1128"/>
      <c r="BI71" s="1128"/>
      <c r="BJ71" s="1272"/>
    </row>
    <row r="72" spans="1:65" ht="15.75" customHeight="1" x14ac:dyDescent="0.25">
      <c r="C72" s="1271"/>
      <c r="D72" s="1271"/>
      <c r="E72" s="1274"/>
      <c r="F72" s="1279"/>
      <c r="G72" s="1279"/>
      <c r="H72" s="1279"/>
      <c r="I72" s="1279"/>
      <c r="J72" s="1279"/>
      <c r="K72" s="1279"/>
      <c r="L72" s="1279"/>
      <c r="M72" s="1279"/>
      <c r="N72" s="1280"/>
      <c r="O72" s="1279"/>
      <c r="P72" s="1279"/>
      <c r="Q72" s="1279"/>
      <c r="R72" s="1279"/>
      <c r="S72" s="1279"/>
      <c r="T72" s="1275"/>
      <c r="U72" s="1275"/>
      <c r="V72" s="1117"/>
      <c r="W72" s="1117"/>
      <c r="X72" s="1117"/>
      <c r="Y72" s="1117"/>
      <c r="Z72" s="1117"/>
      <c r="AA72" s="1128"/>
      <c r="AB72" s="1128"/>
      <c r="AC72" s="1128"/>
      <c r="AD72" s="1128"/>
      <c r="AE72" s="1128"/>
      <c r="AF72" s="1271"/>
      <c r="AG72" s="1273"/>
      <c r="AH72" s="1272"/>
      <c r="AI72" s="1274"/>
      <c r="AJ72" s="1272"/>
      <c r="AK72" s="1272"/>
      <c r="AL72" s="1272"/>
      <c r="AM72" s="1272"/>
      <c r="AN72" s="1277"/>
      <c r="AO72" s="1277"/>
      <c r="AP72" s="1277"/>
      <c r="AQ72" s="1277"/>
      <c r="AR72" s="1277"/>
      <c r="AS72" s="1277"/>
      <c r="AT72" s="1277"/>
      <c r="AU72" s="1277"/>
      <c r="AV72" s="1272"/>
      <c r="AW72" s="1278"/>
      <c r="AX72" s="1275"/>
      <c r="AY72" s="1275"/>
      <c r="AZ72" s="1128"/>
      <c r="BA72" s="1128"/>
      <c r="BB72" s="1128"/>
      <c r="BC72" s="1128"/>
      <c r="BD72" s="1128"/>
      <c r="BE72" s="1128"/>
      <c r="BF72" s="1128"/>
      <c r="BG72" s="1128"/>
      <c r="BH72" s="1128"/>
      <c r="BI72" s="1128"/>
      <c r="BJ72" s="1272"/>
    </row>
    <row r="73" spans="1:65" ht="15.75" customHeight="1" x14ac:dyDescent="0.2">
      <c r="C73" s="1271"/>
      <c r="D73" s="1271"/>
      <c r="E73" s="1274"/>
      <c r="F73" s="1281"/>
      <c r="G73" s="1281"/>
      <c r="H73" s="1281"/>
      <c r="I73" s="1281"/>
      <c r="J73" s="1281"/>
      <c r="K73" s="1281"/>
      <c r="L73" s="1281"/>
      <c r="M73" s="1281"/>
      <c r="N73" s="1281"/>
      <c r="O73" s="1281"/>
      <c r="P73" s="1281"/>
      <c r="Q73" s="1281"/>
      <c r="R73" s="1281"/>
      <c r="S73" s="1281"/>
      <c r="T73" s="1275"/>
      <c r="U73" s="1275"/>
      <c r="V73" s="1117"/>
      <c r="W73" s="1117"/>
      <c r="X73" s="1117"/>
      <c r="Y73" s="1117"/>
      <c r="Z73" s="1117"/>
      <c r="AA73" s="1128"/>
      <c r="AB73" s="1128"/>
      <c r="AC73" s="1128"/>
      <c r="AD73" s="1128"/>
      <c r="AE73" s="1128"/>
      <c r="AF73" s="1271"/>
      <c r="AG73" s="1273"/>
      <c r="AH73" s="1272"/>
      <c r="AI73" s="1272"/>
      <c r="AJ73" s="1272"/>
      <c r="AK73" s="1272"/>
      <c r="AL73" s="1272"/>
      <c r="AM73" s="1272"/>
      <c r="AN73" s="1277"/>
      <c r="AO73" s="1277"/>
      <c r="AP73" s="1277"/>
      <c r="AQ73" s="1277"/>
      <c r="AR73" s="1277"/>
      <c r="AS73" s="1277"/>
      <c r="AT73" s="1277"/>
      <c r="AU73" s="1277"/>
      <c r="AV73" s="1272"/>
      <c r="AW73" s="1278"/>
      <c r="AX73" s="1275"/>
      <c r="AY73" s="1275"/>
      <c r="AZ73" s="1128"/>
      <c r="BA73" s="1128"/>
      <c r="BB73" s="1128"/>
      <c r="BC73" s="1128"/>
      <c r="BD73" s="1128"/>
      <c r="BE73" s="1128"/>
      <c r="BF73" s="1128"/>
      <c r="BG73" s="1128"/>
      <c r="BH73" s="1128"/>
      <c r="BI73" s="1128"/>
      <c r="BJ73" s="1272"/>
    </row>
    <row r="74" spans="1:65" ht="15.75" customHeight="1" x14ac:dyDescent="0.25">
      <c r="C74" s="1271"/>
      <c r="D74" s="1271"/>
      <c r="E74" s="1274"/>
      <c r="F74" s="1271"/>
      <c r="G74" s="1272"/>
      <c r="H74" s="1272"/>
      <c r="I74" s="1272"/>
      <c r="J74" s="1272"/>
      <c r="K74" s="1272"/>
      <c r="L74" s="1272"/>
      <c r="M74" s="1272"/>
      <c r="N74" s="1276"/>
      <c r="O74" s="1272"/>
      <c r="P74" s="1272"/>
      <c r="Q74" s="1272"/>
      <c r="R74" s="1272"/>
      <c r="S74" s="1272"/>
      <c r="T74" s="1275"/>
      <c r="U74" s="1275"/>
      <c r="V74" s="1117"/>
      <c r="W74" s="1117"/>
      <c r="X74" s="1117"/>
      <c r="Y74" s="1117"/>
      <c r="Z74" s="1117"/>
      <c r="AA74" s="1128"/>
      <c r="AB74" s="1128"/>
      <c r="AC74" s="1128"/>
      <c r="AD74" s="1128"/>
      <c r="AE74" s="1128"/>
      <c r="AF74" s="1271"/>
      <c r="AG74" s="1273"/>
      <c r="AH74" s="1272"/>
      <c r="AI74" s="1272"/>
      <c r="AJ74" s="1272"/>
      <c r="AK74" s="1272"/>
      <c r="AL74" s="1272"/>
      <c r="AM74" s="1272"/>
      <c r="AN74" s="1277"/>
      <c r="AO74" s="1277"/>
      <c r="AP74" s="1277"/>
      <c r="AQ74" s="1277"/>
      <c r="AR74" s="1277"/>
      <c r="AS74" s="1277"/>
      <c r="AT74" s="1277"/>
      <c r="AU74" s="1277"/>
      <c r="AV74" s="1272"/>
      <c r="AW74" s="1278"/>
      <c r="AX74" s="1275"/>
      <c r="AY74" s="1275"/>
      <c r="AZ74" s="1128"/>
      <c r="BA74" s="1128"/>
      <c r="BB74" s="1128"/>
      <c r="BC74" s="1128"/>
      <c r="BD74" s="1128"/>
      <c r="BE74" s="1128"/>
      <c r="BF74" s="1128"/>
      <c r="BG74" s="1128"/>
      <c r="BH74" s="1128"/>
      <c r="BI74" s="1128"/>
      <c r="BJ74" s="1272"/>
    </row>
    <row r="75" spans="1:65" ht="7.5" customHeight="1" x14ac:dyDescent="0.2"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R75" s="179"/>
      <c r="T75" s="258"/>
      <c r="U75" s="258"/>
      <c r="V75" s="255"/>
      <c r="W75" s="255"/>
      <c r="X75" s="249"/>
      <c r="Y75" s="249"/>
      <c r="Z75" s="255"/>
      <c r="AA75" s="256"/>
      <c r="AB75" s="256"/>
      <c r="AC75" s="252"/>
      <c r="AD75" s="256"/>
      <c r="AE75" s="252"/>
    </row>
    <row r="76" spans="1:65" x14ac:dyDescent="0.2">
      <c r="BI76" s="259" t="s">
        <v>26</v>
      </c>
    </row>
    <row r="77" spans="1:65" hidden="1" x14ac:dyDescent="0.2"/>
    <row r="78" spans="1:65" hidden="1" x14ac:dyDescent="0.2"/>
    <row r="79" spans="1:65" hidden="1" x14ac:dyDescent="0.2"/>
    <row r="80" spans="1:65" hidden="1" x14ac:dyDescent="0.2"/>
    <row r="81" spans="3:6" hidden="1" x14ac:dyDescent="0.2">
      <c r="F81" s="261"/>
    </row>
    <row r="82" spans="3:6" hidden="1" x14ac:dyDescent="0.2">
      <c r="F82" s="261"/>
    </row>
    <row r="83" spans="3:6" hidden="1" x14ac:dyDescent="0.2"/>
    <row r="84" spans="3:6" hidden="1" x14ac:dyDescent="0.2"/>
    <row r="85" spans="3:6" hidden="1" x14ac:dyDescent="0.2"/>
    <row r="86" spans="3:6" hidden="1" x14ac:dyDescent="0.2"/>
    <row r="87" spans="3:6" hidden="1" x14ac:dyDescent="0.2">
      <c r="C87" s="260"/>
    </row>
    <row r="88" spans="3:6" hidden="1" x14ac:dyDescent="0.2"/>
    <row r="89" spans="3:6" hidden="1" x14ac:dyDescent="0.2"/>
    <row r="90" spans="3:6" hidden="1" x14ac:dyDescent="0.2"/>
    <row r="91" spans="3:6" hidden="1" x14ac:dyDescent="0.2"/>
    <row r="92" spans="3:6" hidden="1" x14ac:dyDescent="0.2"/>
    <row r="93" spans="3:6" hidden="1" x14ac:dyDescent="0.2"/>
    <row r="94" spans="3:6" hidden="1" x14ac:dyDescent="0.2"/>
    <row r="95" spans="3:6" hidden="1" x14ac:dyDescent="0.2"/>
    <row r="96" spans="3: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</sheetData>
  <phoneticPr fontId="67" type="noConversion"/>
  <printOptions horizontalCentered="1" verticalCentered="1"/>
  <pageMargins left="0" right="0" top="0" bottom="0" header="0" footer="0"/>
  <pageSetup paperSize="9" scale="72" orientation="portrait" horizontalDpi="4294967293" verticalDpi="36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Label 1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2" r:id="rId5" name="Label 2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3" r:id="rId6" name="Label 3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4" r:id="rId7" name="Label 4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 enableFormatConditionsCalculation="0">
    <tabColor indexed="13"/>
    <pageSetUpPr fitToPage="1"/>
  </sheetPr>
  <dimension ref="A1:BL117"/>
  <sheetViews>
    <sheetView showGridLines="0" topLeftCell="A22" zoomScale="75" zoomScaleNormal="100" workbookViewId="0">
      <selection activeCell="D6" sqref="D6"/>
    </sheetView>
  </sheetViews>
  <sheetFormatPr baseColWidth="10" defaultColWidth="0" defaultRowHeight="15" zeroHeight="1" x14ac:dyDescent="0.2"/>
  <cols>
    <col min="1" max="2" width="1.42578125" style="102" customWidth="1"/>
    <col min="3" max="62" width="2.85546875" style="102" customWidth="1"/>
    <col min="63" max="63" width="1.42578125" style="102" customWidth="1"/>
    <col min="64" max="64" width="2.28515625" style="1724" customWidth="1"/>
    <col min="65" max="16384" width="3.140625" style="1724" hidden="1"/>
  </cols>
  <sheetData>
    <row r="1" spans="1:64" ht="7.5" customHeight="1" x14ac:dyDescent="0.2">
      <c r="BL1" s="102"/>
    </row>
    <row r="2" spans="1:64" ht="19.5" x14ac:dyDescent="0.35">
      <c r="F2" s="103" t="s">
        <v>109</v>
      </c>
      <c r="G2" s="1501" t="str">
        <f>IF(Vierge,"",IF(JoueurNom="","",JoueurNom))</f>
        <v/>
      </c>
      <c r="H2" s="1501"/>
      <c r="I2" s="1501"/>
      <c r="J2" s="1501"/>
      <c r="K2" s="1501"/>
      <c r="L2" s="1501"/>
      <c r="M2" s="1501"/>
      <c r="N2" s="1501"/>
      <c r="O2" s="1501"/>
      <c r="P2" s="1501"/>
      <c r="Q2" s="1501"/>
      <c r="R2" s="1501"/>
      <c r="S2" s="1501"/>
      <c r="T2" s="1501"/>
      <c r="U2" s="1501"/>
      <c r="AG2" s="103" t="s">
        <v>28</v>
      </c>
      <c r="AH2" s="1501" t="str">
        <f>IF(Vierge,"",IF(DateNaissance="","",DateNaissance))</f>
        <v/>
      </c>
      <c r="AI2" s="1501"/>
      <c r="AJ2" s="1501"/>
      <c r="AK2" s="1501"/>
      <c r="AL2" s="1501"/>
      <c r="AM2" s="1501"/>
      <c r="AN2" s="1501"/>
      <c r="AO2" s="1501"/>
      <c r="AP2" s="1501"/>
      <c r="AQ2" s="1501"/>
      <c r="AR2" s="1501"/>
      <c r="AS2" s="1501"/>
      <c r="AT2" s="1501"/>
      <c r="AU2" s="1502"/>
      <c r="AV2" s="104" t="s">
        <v>110</v>
      </c>
      <c r="BC2" s="105" t="str">
        <f>IF(Vierge,"",INDEX(TypeMain,IdcMain))</f>
        <v>Droitier</v>
      </c>
      <c r="BD2" s="106"/>
      <c r="BE2" s="106"/>
      <c r="BF2" s="106"/>
      <c r="BG2" s="106"/>
      <c r="BH2" s="106"/>
      <c r="BI2" s="106"/>
      <c r="BJ2" s="106"/>
      <c r="BK2" s="106"/>
      <c r="BL2" s="102"/>
    </row>
    <row r="3" spans="1:64" ht="19.5" x14ac:dyDescent="0.35">
      <c r="F3" s="107" t="s">
        <v>31</v>
      </c>
      <c r="G3" s="105" t="str">
        <f>IF(Vierge,"",INDEX(TABAge,IdceAge)&amp;" ans")</f>
        <v>16 ans</v>
      </c>
      <c r="H3" s="106"/>
      <c r="I3" s="106"/>
      <c r="J3" s="106"/>
      <c r="M3" s="107" t="s">
        <v>30</v>
      </c>
      <c r="N3" s="108" t="str">
        <f>IF(Vierge,"",INDEX(Sexe,IdceSexe))</f>
        <v>Homme</v>
      </c>
      <c r="O3" s="106"/>
      <c r="P3" s="106"/>
      <c r="Q3" s="106"/>
      <c r="R3" s="106"/>
      <c r="S3" s="106"/>
      <c r="T3" s="106"/>
      <c r="X3" s="107" t="s">
        <v>32</v>
      </c>
      <c r="Y3" s="108" t="str">
        <f>IF(Vierge,"",INDEX(CouleurYeux,IdcYeux))</f>
        <v>Brun</v>
      </c>
      <c r="Z3" s="105"/>
      <c r="AA3" s="105"/>
      <c r="AB3" s="1288"/>
      <c r="AC3" s="1288"/>
      <c r="AG3" s="107" t="s">
        <v>111</v>
      </c>
      <c r="AH3" s="1289"/>
      <c r="AI3" s="109"/>
      <c r="AJ3" s="109"/>
      <c r="AK3" s="110"/>
      <c r="AN3" s="107" t="s">
        <v>35</v>
      </c>
      <c r="AO3" s="108" t="str">
        <f>IF(Vierge,"",INDEX(Race,IdceRace,1))</f>
        <v>Hummain</v>
      </c>
      <c r="AP3" s="105"/>
      <c r="AQ3" s="106"/>
      <c r="AR3" s="106"/>
      <c r="AS3" s="106"/>
      <c r="AT3" s="106"/>
      <c r="AU3" s="106"/>
      <c r="AV3" s="104" t="s">
        <v>112</v>
      </c>
      <c r="BG3" s="1053"/>
      <c r="BH3" s="1053"/>
      <c r="BI3" s="1053"/>
      <c r="BJ3" s="1053"/>
      <c r="BK3" s="106"/>
      <c r="BL3" s="102"/>
    </row>
    <row r="4" spans="1:64" ht="19.5" x14ac:dyDescent="0.35">
      <c r="F4" s="107" t="s">
        <v>113</v>
      </c>
      <c r="G4" s="105" t="str">
        <f>IF(Vierge,"",IF(Taille=0,"",Taille&amp;" m"))</f>
        <v>1.7 m</v>
      </c>
      <c r="H4" s="106"/>
      <c r="I4" s="106"/>
      <c r="J4" s="106"/>
      <c r="M4" s="107" t="s">
        <v>114</v>
      </c>
      <c r="N4" s="105" t="str">
        <f>IF(Vierge,"",IF(Poids=0,"",Poids&amp;" Kg"))</f>
        <v>55 Kg</v>
      </c>
      <c r="O4" s="106"/>
      <c r="P4" s="106"/>
      <c r="Q4" s="106"/>
      <c r="R4" s="106"/>
      <c r="S4" s="111"/>
      <c r="W4" s="107" t="s">
        <v>115</v>
      </c>
      <c r="X4" s="1505"/>
      <c r="Y4" s="1505"/>
      <c r="Z4" s="1505"/>
      <c r="AA4" s="112"/>
      <c r="AE4" s="107" t="s">
        <v>116</v>
      </c>
      <c r="AF4" s="1506"/>
      <c r="AG4" s="1506"/>
      <c r="AH4" s="1506"/>
      <c r="AI4" s="110"/>
      <c r="AJ4" s="113"/>
      <c r="AN4" s="107" t="s">
        <v>117</v>
      </c>
      <c r="AO4" s="1506"/>
      <c r="AP4" s="1506"/>
      <c r="AQ4" s="1506"/>
      <c r="AR4" s="1506"/>
      <c r="AS4" s="1506"/>
      <c r="AT4" s="1506"/>
      <c r="AU4" s="1506"/>
      <c r="AV4" s="114"/>
      <c r="AW4" s="1053"/>
      <c r="AX4" s="1053"/>
      <c r="AY4" s="1053"/>
      <c r="AZ4" s="1053"/>
      <c r="BA4" s="1053"/>
      <c r="BB4" s="1053"/>
      <c r="BC4" s="1053"/>
      <c r="BD4" s="1053"/>
      <c r="BE4" s="1053"/>
      <c r="BF4" s="1053"/>
      <c r="BG4" s="1053"/>
      <c r="BH4" s="1053"/>
      <c r="BI4" s="1053"/>
      <c r="BJ4" s="1053"/>
      <c r="BK4" s="106"/>
      <c r="BL4" s="102"/>
    </row>
    <row r="5" spans="1:64" ht="18.75" x14ac:dyDescent="0.3">
      <c r="E5" s="115"/>
      <c r="F5" s="115"/>
      <c r="L5" s="107" t="s">
        <v>118</v>
      </c>
      <c r="M5" s="1289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14"/>
      <c r="AW5" s="1054"/>
      <c r="AX5" s="1054"/>
      <c r="AY5" s="1054"/>
      <c r="AZ5" s="1054"/>
      <c r="BA5" s="1054"/>
      <c r="BB5" s="1054"/>
      <c r="BC5" s="1054"/>
      <c r="BD5" s="1054"/>
      <c r="BE5" s="1054"/>
      <c r="BF5" s="1054"/>
      <c r="BG5" s="1054"/>
      <c r="BH5" s="1054"/>
      <c r="BI5" s="1054"/>
      <c r="BJ5" s="1054"/>
      <c r="BK5" s="116"/>
      <c r="BL5" s="102"/>
    </row>
    <row r="6" spans="1:64" x14ac:dyDescent="0.2">
      <c r="A6" s="117"/>
      <c r="B6" s="117"/>
      <c r="C6" s="117"/>
      <c r="D6" s="117"/>
      <c r="E6" s="117"/>
      <c r="F6" s="118" t="str">
        <f>IF(Vierge,"Informations divers : Points d'avantage=100-5/années de métier , Points de talent=25+5/années de métier","Informations divers : Points d'avantage="&amp;(100-5*(IF(Age-16&lt;0,0,Age-16))&amp;" , Points de talent="&amp;(25+5*(IF(Age-16&lt;0,0,Age-16)))))</f>
        <v>Informations divers : Points d'avantage=100 , Points de talent=25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4"/>
      <c r="AW6" s="111"/>
      <c r="AX6" s="111"/>
      <c r="AY6" s="111"/>
      <c r="AZ6" s="111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02"/>
    </row>
    <row r="7" spans="1:64" ht="7.5" customHeight="1" x14ac:dyDescent="0.2">
      <c r="BL7" s="102"/>
    </row>
    <row r="8" spans="1:64" ht="20.100000000000001" customHeight="1" thickBot="1" x14ac:dyDescent="0.25">
      <c r="A8" s="120"/>
      <c r="B8" s="1725"/>
      <c r="C8" s="1726" t="s">
        <v>40</v>
      </c>
      <c r="D8" s="1726"/>
      <c r="E8" s="1726"/>
      <c r="F8" s="1727"/>
      <c r="G8" s="1728" t="s">
        <v>42</v>
      </c>
      <c r="H8" s="1726"/>
      <c r="I8" s="1726"/>
      <c r="J8" s="1726"/>
      <c r="K8" s="1726"/>
      <c r="L8" s="1727"/>
      <c r="M8" s="1728" t="s">
        <v>43</v>
      </c>
      <c r="N8" s="1726"/>
      <c r="O8" s="1726"/>
      <c r="P8" s="1726"/>
      <c r="Q8" s="1726"/>
      <c r="R8" s="1727"/>
      <c r="S8" s="1728" t="s">
        <v>44</v>
      </c>
      <c r="T8" s="1726"/>
      <c r="U8" s="1726"/>
      <c r="V8" s="1726"/>
      <c r="W8" s="1726"/>
      <c r="X8" s="1726"/>
      <c r="Y8" s="1726"/>
      <c r="Z8" s="1727"/>
      <c r="AA8" s="1728" t="s">
        <v>45</v>
      </c>
      <c r="AB8" s="1726"/>
      <c r="AC8" s="1726"/>
      <c r="AD8" s="1726"/>
      <c r="AE8" s="1726"/>
      <c r="AF8" s="1727"/>
      <c r="AG8" s="1728" t="s">
        <v>46</v>
      </c>
      <c r="AH8" s="1726"/>
      <c r="AI8" s="1726"/>
      <c r="AJ8" s="1726"/>
      <c r="AK8" s="1726"/>
      <c r="AL8" s="1726"/>
      <c r="AM8" s="1727"/>
      <c r="AN8" s="1728" t="s">
        <v>47</v>
      </c>
      <c r="AO8" s="1726"/>
      <c r="AP8" s="1726"/>
      <c r="AQ8" s="1726"/>
      <c r="AR8" s="1727"/>
      <c r="AS8" s="1728" t="s">
        <v>48</v>
      </c>
      <c r="AT8" s="1726"/>
      <c r="AU8" s="1726"/>
      <c r="AV8" s="1726"/>
      <c r="AW8" s="1726"/>
      <c r="AX8" s="1726"/>
      <c r="AY8" s="1727"/>
      <c r="AZ8" s="1728" t="s">
        <v>49</v>
      </c>
      <c r="BA8" s="1726"/>
      <c r="BB8" s="1726"/>
      <c r="BC8" s="1726"/>
      <c r="BD8" s="1727"/>
      <c r="BE8" s="1728" t="s">
        <v>50</v>
      </c>
      <c r="BF8" s="1726"/>
      <c r="BG8" s="1726"/>
      <c r="BH8" s="1726"/>
      <c r="BI8" s="1726"/>
      <c r="BJ8" s="1726"/>
      <c r="BK8" s="1725"/>
      <c r="BL8" s="120"/>
    </row>
    <row r="9" spans="1:64" ht="20.100000000000001" customHeight="1" x14ac:dyDescent="0.2">
      <c r="B9" s="121"/>
      <c r="C9" s="122" t="str">
        <f>IF(Vierge,"",For&amp;IF(MDForce=0,""," ("&amp;IF(MDForce&lt;0,"-","+")&amp;ABS(MDForce)&amp;")"))</f>
        <v>11</v>
      </c>
      <c r="D9" s="122"/>
      <c r="E9" s="122"/>
      <c r="F9" s="122"/>
      <c r="G9" s="123" t="str">
        <f>IF(Vierge,"",Gab&amp;IF(MDGabarit=0,""," ("&amp;IF(MDGabarit&lt;0,"-","+")&amp;ABS(MDGabarit)&amp;")"))</f>
        <v>11</v>
      </c>
      <c r="H9" s="122"/>
      <c r="I9" s="124"/>
      <c r="J9" s="124"/>
      <c r="K9" s="124"/>
      <c r="L9" s="124"/>
      <c r="M9" s="123" t="str">
        <f>IF(Vierge,"",Cha&amp;IF(CharmeNIV="",""," / "&amp;Cha+CharmeNIV)&amp;IF(MDCharisme=0,""," ("&amp;IF(MDCharisme&lt;0,"-","+")&amp;ABS(MDCharisme)&amp;")"))</f>
        <v>11</v>
      </c>
      <c r="N9" s="124"/>
      <c r="O9" s="124"/>
      <c r="P9" s="124"/>
      <c r="Q9" s="124"/>
      <c r="R9" s="125"/>
      <c r="S9" s="123" t="str">
        <f>IF(Vierge,"",Int&amp;IF(MDInt=0,""," ("&amp;IF(MDInt&lt;0,"-","+")&amp;ABS(MDInt)&amp;")"))</f>
        <v>11</v>
      </c>
      <c r="T9" s="124"/>
      <c r="U9" s="124"/>
      <c r="V9" s="124"/>
      <c r="W9" s="124"/>
      <c r="X9" s="124"/>
      <c r="Y9" s="124"/>
      <c r="Z9" s="125"/>
      <c r="AA9" s="123" t="str">
        <f>IF(Vierge,"",Vol&amp;IF(MDVolonte=0,""," ("&amp;IF(MDVolonte&lt;0,"-","+")&amp;ABS(MDVolonte)&amp;")"))</f>
        <v>11</v>
      </c>
      <c r="AB9" s="124"/>
      <c r="AC9" s="124"/>
      <c r="AD9" s="124"/>
      <c r="AE9" s="124"/>
      <c r="AF9" s="125"/>
      <c r="AG9" s="123" t="str">
        <f>IF(Vierge,"",Res&amp;IF(MDResistance=0,""," ("&amp;IF(MDResistance&lt;0,"-","+")&amp;ABS(MDResistance)&amp;")"))</f>
        <v>11</v>
      </c>
      <c r="AH9" s="124"/>
      <c r="AI9" s="124"/>
      <c r="AJ9" s="124"/>
      <c r="AK9" s="124"/>
      <c r="AL9" s="124"/>
      <c r="AM9" s="125"/>
      <c r="AN9" s="123" t="str">
        <f>IF(Vierge,"",Agi&amp;IF(MDAgilite=0,""," ("&amp;IF(MDAgilite&lt;0,"-","+")&amp;ABS(MDAgilite)&amp;")"))</f>
        <v>11</v>
      </c>
      <c r="AO9" s="124"/>
      <c r="AP9" s="124"/>
      <c r="AQ9" s="124"/>
      <c r="AR9" s="125"/>
      <c r="AS9" s="123" t="str">
        <f>IF(Vierge,"",SgFd&amp;IF(MDSangFroid=0,""," ("&amp;IF(MDSangFroid&lt;0,"-","+")&amp;ABS(MDSangFroid)&amp;")"))</f>
        <v>11</v>
      </c>
      <c r="AT9" s="124"/>
      <c r="AU9" s="124"/>
      <c r="AV9" s="124"/>
      <c r="AW9" s="124"/>
      <c r="AX9" s="124"/>
      <c r="AY9" s="125"/>
      <c r="AZ9" s="123" t="str">
        <f>IF(Vierge,"",Inst&amp;IF(MDInstinct=0,""," ("&amp;IF(MDInstinct&lt;0,"-","+")&amp;ABS(MDInstinct)&amp;")"))</f>
        <v>11</v>
      </c>
      <c r="BA9" s="124"/>
      <c r="BB9" s="124"/>
      <c r="BC9" s="124"/>
      <c r="BD9" s="125"/>
      <c r="BE9" s="122" t="str">
        <f>IF(Vierge,"",Rap&amp;IF(MDRapidite=0,""," ("&amp;IF(MDRapidite&lt;0,"-","+")&amp;ABS(MDRapidite)&amp;")"))</f>
        <v>11</v>
      </c>
      <c r="BF9" s="122"/>
      <c r="BG9" s="122"/>
      <c r="BH9" s="122"/>
      <c r="BI9" s="122"/>
      <c r="BJ9" s="122"/>
      <c r="BK9" s="122"/>
      <c r="BL9" s="102"/>
    </row>
    <row r="10" spans="1:64" ht="7.5" customHeight="1" x14ac:dyDescent="0.2">
      <c r="BL10" s="102"/>
    </row>
    <row r="11" spans="1:64" ht="20.25" x14ac:dyDescent="0.3">
      <c r="C11" s="126" t="s">
        <v>119</v>
      </c>
      <c r="AF11" s="127" t="s">
        <v>120</v>
      </c>
      <c r="AG11" s="128" t="s">
        <v>121</v>
      </c>
      <c r="AH11" s="129">
        <f>IF(Vierge,"",Apprentissage)</f>
        <v>6</v>
      </c>
      <c r="AI11" s="129"/>
      <c r="AK11" s="130" t="s">
        <v>122</v>
      </c>
      <c r="AN11" s="128" t="s">
        <v>121</v>
      </c>
      <c r="AO11" s="131">
        <f>IF(Vierge,"",For+Rap-Gab)</f>
        <v>11</v>
      </c>
      <c r="AP11" s="131"/>
      <c r="AS11" s="126" t="s">
        <v>1079</v>
      </c>
      <c r="BF11" s="1053"/>
      <c r="BG11" s="1053"/>
      <c r="BH11" s="1053"/>
      <c r="BI11" s="1053"/>
      <c r="BJ11" s="1053"/>
      <c r="BL11" s="102"/>
    </row>
    <row r="12" spans="1:64" x14ac:dyDescent="0.2">
      <c r="C12" s="130" t="s">
        <v>123</v>
      </c>
      <c r="I12" s="128" t="s">
        <v>121</v>
      </c>
      <c r="J12" s="131">
        <f>IF(Vierge,"",ROUND(AVERAGE(Res,Vol),0))</f>
        <v>11</v>
      </c>
      <c r="K12" s="131"/>
      <c r="M12" s="130" t="s">
        <v>124</v>
      </c>
      <c r="T12" s="128" t="s">
        <v>121</v>
      </c>
      <c r="U12" s="131" t="str">
        <f>IF(Vierge,"","0/0")</f>
        <v>0/0</v>
      </c>
      <c r="V12" s="131"/>
      <c r="Y12" s="130" t="s">
        <v>125</v>
      </c>
      <c r="AG12" s="128" t="s">
        <v>121</v>
      </c>
      <c r="AH12" s="131">
        <f>IF(Vierge,"",ROUND(AVERAGE(Int,Inst),0))</f>
        <v>11</v>
      </c>
      <c r="AI12" s="131"/>
      <c r="AK12" s="130" t="s">
        <v>126</v>
      </c>
      <c r="AN12" s="128" t="s">
        <v>121</v>
      </c>
      <c r="AO12" s="132">
        <f>IF(Vierge,"",For+Agi-Gab)</f>
        <v>11</v>
      </c>
      <c r="AP12" s="132"/>
      <c r="AR12" s="133"/>
      <c r="AS12" s="1053" t="s">
        <v>1122</v>
      </c>
      <c r="AT12" s="1053"/>
      <c r="AU12" s="1053"/>
      <c r="AV12" s="1053"/>
      <c r="AW12" s="1053"/>
      <c r="AX12" s="1053"/>
      <c r="AY12" s="1053"/>
      <c r="AZ12" s="1504"/>
      <c r="BA12" s="1504"/>
      <c r="BB12" s="1504"/>
      <c r="BC12" s="1504"/>
      <c r="BD12" s="1504"/>
      <c r="BE12" s="1053" t="s">
        <v>1120</v>
      </c>
      <c r="BF12" s="1054"/>
      <c r="BG12" s="1054"/>
      <c r="BH12" s="1054"/>
      <c r="BI12" s="1054"/>
      <c r="BJ12" s="1054"/>
      <c r="BL12" s="102"/>
    </row>
    <row r="13" spans="1:64" x14ac:dyDescent="0.2">
      <c r="C13" s="130" t="s">
        <v>127</v>
      </c>
      <c r="I13" s="128" t="s">
        <v>121</v>
      </c>
      <c r="J13" s="132">
        <f>IF(Vierge,"",ROUND(AVERAGE(Res,Vol),0))</f>
        <v>11</v>
      </c>
      <c r="K13" s="132"/>
      <c r="M13" s="130" t="s">
        <v>128</v>
      </c>
      <c r="T13" s="128" t="s">
        <v>121</v>
      </c>
      <c r="U13" s="132" t="str">
        <f>IF(Vierge,"","0")</f>
        <v>0</v>
      </c>
      <c r="V13" s="132"/>
      <c r="Y13" s="130" t="s">
        <v>129</v>
      </c>
      <c r="AA13" s="117"/>
      <c r="AG13" s="128" t="s">
        <v>121</v>
      </c>
      <c r="AH13" s="853" t="str">
        <f>IF(Vierge,"",Perception+IF(NivObservation="",0,NivObservation)&amp;"/"&amp;Perception+IF(NivEcouter="",0,NivEcouter)&amp;"/"&amp;Perception+IF(NivSentir="",0,NivSentir))</f>
        <v>11/11/11</v>
      </c>
      <c r="AI13" s="854"/>
      <c r="AJ13" s="855"/>
      <c r="AK13" s="130" t="s">
        <v>130</v>
      </c>
      <c r="AN13" s="128" t="s">
        <v>121</v>
      </c>
      <c r="AO13" s="132">
        <f>IF(Vierge,"",For+Rap-Gab)</f>
        <v>11</v>
      </c>
      <c r="AP13" s="132"/>
      <c r="AS13" s="1054"/>
      <c r="AT13" s="1054"/>
      <c r="AU13" s="1054"/>
      <c r="AV13" s="1054"/>
      <c r="AW13" s="1054"/>
      <c r="AX13" s="1054"/>
      <c r="AY13" s="1054"/>
      <c r="AZ13" s="1054"/>
      <c r="BA13" s="1054"/>
      <c r="BB13" s="1054"/>
      <c r="BC13" s="1054"/>
      <c r="BD13" s="1054"/>
      <c r="BE13" s="1054"/>
      <c r="BF13" s="1054"/>
      <c r="BG13" s="1054"/>
      <c r="BH13" s="1054"/>
      <c r="BI13" s="1054"/>
      <c r="BJ13" s="1054"/>
      <c r="BL13" s="102"/>
    </row>
    <row r="14" spans="1:64" x14ac:dyDescent="0.2">
      <c r="C14" s="130" t="s">
        <v>131</v>
      </c>
      <c r="I14" s="128" t="s">
        <v>121</v>
      </c>
      <c r="J14" s="132">
        <f>IF(Vierge,"",ROUND(AVERAGE(Res,Vol),0))</f>
        <v>11</v>
      </c>
      <c r="K14" s="132"/>
      <c r="M14" s="130" t="s">
        <v>132</v>
      </c>
      <c r="P14" s="128" t="s">
        <v>121</v>
      </c>
      <c r="Q14" s="131">
        <f>IF(Vierge,"",ROUND(AVERAGE(Gab,Agi,For),0))</f>
        <v>11</v>
      </c>
      <c r="R14" s="131"/>
      <c r="T14" s="130" t="s">
        <v>133</v>
      </c>
      <c r="Z14" s="128" t="s">
        <v>121</v>
      </c>
      <c r="AA14" s="131">
        <f>IF(Vierge,"",For*2)</f>
        <v>22</v>
      </c>
      <c r="AB14" s="131"/>
      <c r="AD14" s="130" t="s">
        <v>134</v>
      </c>
      <c r="AG14" s="128" t="s">
        <v>121</v>
      </c>
      <c r="AH14" s="131">
        <f>IF(Vierge,"",2+ROUND((IF(Reaction-10&lt;0,0,ROUNDUP(Reaction-10+1,0))),0))</f>
        <v>2</v>
      </c>
      <c r="AI14" s="131"/>
      <c r="AK14" s="130" t="s">
        <v>135</v>
      </c>
      <c r="AN14" s="128" t="s">
        <v>121</v>
      </c>
      <c r="AO14" s="132">
        <f>IF(Vierge,"",ROUND(AVERAGE(Vol,Res,Gab),0))</f>
        <v>11</v>
      </c>
      <c r="AP14" s="132"/>
      <c r="AS14" s="1054"/>
      <c r="AT14" s="1054"/>
      <c r="AU14" s="1054"/>
      <c r="AV14" s="1054"/>
      <c r="AW14" s="1054"/>
      <c r="AX14" s="1054"/>
      <c r="AY14" s="1054"/>
      <c r="AZ14" s="1054"/>
      <c r="BA14" s="1054"/>
      <c r="BB14" s="1054"/>
      <c r="BC14" s="1054"/>
      <c r="BD14" s="1054"/>
      <c r="BE14" s="1054"/>
      <c r="BF14" s="1054"/>
      <c r="BG14" s="1054"/>
      <c r="BH14" s="1054"/>
      <c r="BI14" s="1054"/>
      <c r="BJ14" s="1054"/>
      <c r="BL14" s="102"/>
    </row>
    <row r="15" spans="1:64" x14ac:dyDescent="0.2">
      <c r="C15" s="130" t="s">
        <v>136</v>
      </c>
      <c r="I15" s="128" t="s">
        <v>121</v>
      </c>
      <c r="J15" s="132">
        <f>IF(Vierge,"",ROUND(AVERAGE(Res,Vol),0))</f>
        <v>11</v>
      </c>
      <c r="K15" s="132"/>
      <c r="M15" s="130" t="s">
        <v>137</v>
      </c>
      <c r="P15" s="128" t="s">
        <v>121</v>
      </c>
      <c r="Q15" s="132">
        <f>IF(Vierge,"",For)</f>
        <v>11</v>
      </c>
      <c r="R15" s="132"/>
      <c r="T15" s="130" t="s">
        <v>138</v>
      </c>
      <c r="Z15" s="128" t="s">
        <v>121</v>
      </c>
      <c r="AA15" s="132">
        <f>IF(Vierge,"",For)</f>
        <v>11</v>
      </c>
      <c r="AB15" s="132"/>
      <c r="AD15" s="130" t="s">
        <v>139</v>
      </c>
      <c r="AG15" s="128" t="s">
        <v>121</v>
      </c>
      <c r="AH15" s="132">
        <f>IF(Vierge,"",ROUND(((Agi+SgFd)/2+Rap)/4,0))</f>
        <v>6</v>
      </c>
      <c r="AI15" s="132"/>
      <c r="AK15" s="130" t="s">
        <v>140</v>
      </c>
      <c r="AN15" s="128" t="s">
        <v>121</v>
      </c>
      <c r="AO15" s="132">
        <f>IF(Vierge,"",For+Agi-Gab)</f>
        <v>11</v>
      </c>
      <c r="AP15" s="132"/>
      <c r="AS15" s="1054"/>
      <c r="AT15" s="1054"/>
      <c r="AU15" s="1054"/>
      <c r="AV15" s="1054"/>
      <c r="AW15" s="1054"/>
      <c r="AX15" s="1054"/>
      <c r="AY15" s="1054"/>
      <c r="AZ15" s="1054"/>
      <c r="BA15" s="1054"/>
      <c r="BB15" s="1054"/>
      <c r="BC15" s="1054"/>
      <c r="BD15" s="1054"/>
      <c r="BE15" s="1054"/>
      <c r="BF15" s="1054"/>
      <c r="BG15" s="1054"/>
      <c r="BH15" s="1054"/>
      <c r="BI15" s="1054"/>
      <c r="BJ15" s="1054"/>
      <c r="BL15" s="102"/>
    </row>
    <row r="16" spans="1:64" x14ac:dyDescent="0.2">
      <c r="C16" s="130" t="s">
        <v>141</v>
      </c>
      <c r="I16" s="128" t="s">
        <v>121</v>
      </c>
      <c r="J16" s="132">
        <f>IF(Vierge,"",ROUND(AVERAGE(Res,Vol),0))</f>
        <v>11</v>
      </c>
      <c r="K16" s="132"/>
      <c r="M16" s="130" t="s">
        <v>142</v>
      </c>
      <c r="P16" s="128" t="s">
        <v>121</v>
      </c>
      <c r="Q16" s="132">
        <f>IF(Vierge,"",ROUND((For+Agi)/5,0))</f>
        <v>4</v>
      </c>
      <c r="R16" s="132"/>
      <c r="T16" s="130" t="s">
        <v>143</v>
      </c>
      <c r="Z16" s="128" t="s">
        <v>121</v>
      </c>
      <c r="AA16" s="132">
        <f>IF(Vierge,"",BD)</f>
        <v>1</v>
      </c>
      <c r="AB16" s="132"/>
      <c r="AD16" s="134" t="s">
        <v>144</v>
      </c>
      <c r="AG16" s="128" t="s">
        <v>121</v>
      </c>
      <c r="AH16" s="135">
        <f>IF(Vierge,"",INDEX(TABChance,IdceChance))</f>
        <v>50</v>
      </c>
      <c r="AI16" s="135"/>
      <c r="AJ16" s="136" t="s">
        <v>145</v>
      </c>
      <c r="AK16" s="130" t="s">
        <v>146</v>
      </c>
      <c r="AN16" s="128" t="s">
        <v>121</v>
      </c>
      <c r="AO16" s="132">
        <f>IF(Vierge,"",For+Gab)</f>
        <v>22</v>
      </c>
      <c r="AP16" s="132"/>
      <c r="AR16" s="117"/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7"/>
      <c r="BL16" s="102"/>
    </row>
    <row r="17" spans="3:64" ht="7.5" customHeight="1" x14ac:dyDescent="0.2">
      <c r="BL17" s="102"/>
    </row>
    <row r="18" spans="3:64" ht="21" thickBot="1" x14ac:dyDescent="0.35">
      <c r="C18" s="126" t="s">
        <v>147</v>
      </c>
      <c r="L18" s="137" t="s">
        <v>148</v>
      </c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9" t="s">
        <v>149</v>
      </c>
      <c r="AA18" s="140"/>
      <c r="AB18" s="140"/>
      <c r="AC18" s="141"/>
      <c r="AD18" s="142" t="s">
        <v>150</v>
      </c>
      <c r="AE18" s="140"/>
      <c r="AF18" s="140"/>
      <c r="AG18" s="140"/>
      <c r="AH18" s="140"/>
      <c r="AI18" s="140"/>
      <c r="AJ18" s="140"/>
      <c r="AK18" s="140"/>
      <c r="AL18" s="140"/>
      <c r="AM18" s="139" t="s">
        <v>151</v>
      </c>
      <c r="AN18" s="142"/>
      <c r="AO18" s="142"/>
      <c r="AP18" s="141"/>
      <c r="AQ18" s="139" t="s">
        <v>921</v>
      </c>
      <c r="AR18" s="140"/>
      <c r="AS18" s="140"/>
      <c r="AT18" s="140"/>
      <c r="AV18" s="863"/>
      <c r="BL18" s="102"/>
    </row>
    <row r="19" spans="3:64" ht="15" customHeight="1" thickTop="1" x14ac:dyDescent="0.2">
      <c r="D19" s="130" t="s">
        <v>147</v>
      </c>
      <c r="H19" s="128" t="s">
        <v>121</v>
      </c>
      <c r="I19" s="131">
        <f>IF(Vierge,"",ROUND(AVERAGE(For,Res,Vol),0))</f>
        <v>11</v>
      </c>
      <c r="J19" s="131"/>
      <c r="M19" s="136" t="s">
        <v>152</v>
      </c>
      <c r="N19" s="136"/>
      <c r="O19" s="143"/>
      <c r="P19" s="144"/>
      <c r="Q19" s="144"/>
      <c r="R19" s="144"/>
      <c r="S19" s="146"/>
      <c r="T19" s="145"/>
      <c r="U19" s="146"/>
      <c r="V19" s="146"/>
      <c r="W19" s="146"/>
      <c r="X19" s="106"/>
      <c r="Y19" s="106"/>
      <c r="Z19" s="147" t="s">
        <v>153</v>
      </c>
      <c r="AA19" s="131"/>
      <c r="AB19" s="131"/>
      <c r="AC19" s="148"/>
      <c r="AD19" s="145" t="s">
        <v>154</v>
      </c>
      <c r="AE19" s="131"/>
      <c r="AF19" s="131"/>
      <c r="AG19" s="131"/>
      <c r="AH19" s="131"/>
      <c r="AI19" s="131"/>
      <c r="AJ19" s="131"/>
      <c r="AK19" s="131"/>
      <c r="AL19" s="131"/>
      <c r="AM19" s="1513"/>
      <c r="AN19" s="1514"/>
      <c r="AO19" s="1514"/>
      <c r="AP19" s="1519"/>
      <c r="AQ19" s="1513"/>
      <c r="AR19" s="1514"/>
      <c r="AS19" s="1514"/>
      <c r="AT19" s="1514"/>
      <c r="AV19" s="117"/>
      <c r="BL19" s="102"/>
    </row>
    <row r="20" spans="3:64" ht="15" customHeight="1" x14ac:dyDescent="0.2">
      <c r="D20" s="130" t="s">
        <v>155</v>
      </c>
      <c r="H20" s="128" t="s">
        <v>121</v>
      </c>
      <c r="I20" s="1054"/>
      <c r="J20" s="1054"/>
      <c r="M20" s="136" t="s">
        <v>156</v>
      </c>
      <c r="N20" s="136"/>
      <c r="O20" s="143"/>
      <c r="P20" s="144"/>
      <c r="Q20" s="144"/>
      <c r="R20" s="144"/>
      <c r="S20" s="144"/>
      <c r="T20" s="143"/>
      <c r="U20" s="144"/>
      <c r="V20" s="144"/>
      <c r="W20" s="144"/>
      <c r="X20" s="106"/>
      <c r="Y20" s="106"/>
      <c r="Z20" s="149" t="s">
        <v>153</v>
      </c>
      <c r="AA20" s="132"/>
      <c r="AB20" s="132"/>
      <c r="AC20" s="150"/>
      <c r="AD20" s="151" t="s">
        <v>157</v>
      </c>
      <c r="AE20" s="132"/>
      <c r="AF20" s="132"/>
      <c r="AG20" s="132"/>
      <c r="AH20" s="132"/>
      <c r="AI20" s="132"/>
      <c r="AJ20" s="132"/>
      <c r="AK20" s="132"/>
      <c r="AL20" s="132"/>
      <c r="AM20" s="1507"/>
      <c r="AN20" s="1508"/>
      <c r="AO20" s="1508"/>
      <c r="AP20" s="1509"/>
      <c r="AQ20" s="1507"/>
      <c r="AR20" s="1508"/>
      <c r="AS20" s="1508"/>
      <c r="AT20" s="1508"/>
      <c r="AV20" s="117"/>
      <c r="BL20" s="102"/>
    </row>
    <row r="21" spans="3:64" ht="15" customHeight="1" thickBot="1" x14ac:dyDescent="0.25">
      <c r="D21" s="130"/>
      <c r="M21" s="136" t="s">
        <v>158</v>
      </c>
      <c r="N21" s="136"/>
      <c r="O21" s="143"/>
      <c r="P21" s="144"/>
      <c r="Q21" s="144"/>
      <c r="R21" s="144"/>
      <c r="S21" s="146"/>
      <c r="T21" s="145"/>
      <c r="U21" s="146"/>
      <c r="V21" s="146"/>
      <c r="W21" s="146"/>
      <c r="X21" s="106"/>
      <c r="Y21" s="106"/>
      <c r="Z21" s="149" t="s">
        <v>159</v>
      </c>
      <c r="AA21" s="132"/>
      <c r="AB21" s="132"/>
      <c r="AC21" s="150"/>
      <c r="AD21" s="1503" t="s">
        <v>922</v>
      </c>
      <c r="AE21" s="1503"/>
      <c r="AF21" s="1503"/>
      <c r="AG21" s="1503"/>
      <c r="AH21" s="1503"/>
      <c r="AI21" s="1503"/>
      <c r="AJ21" s="1503"/>
      <c r="AK21" s="1503"/>
      <c r="AL21" s="1503"/>
      <c r="AM21" s="1507"/>
      <c r="AN21" s="1508"/>
      <c r="AO21" s="1508"/>
      <c r="AP21" s="1509"/>
      <c r="AQ21" s="1507"/>
      <c r="AR21" s="1508"/>
      <c r="AS21" s="1508"/>
      <c r="AT21" s="1508"/>
      <c r="AV21" s="117"/>
      <c r="BL21" s="102"/>
    </row>
    <row r="22" spans="3:64" ht="15" customHeight="1" thickBot="1" x14ac:dyDescent="0.25">
      <c r="D22" s="134" t="s">
        <v>160</v>
      </c>
      <c r="H22" s="128" t="s">
        <v>121</v>
      </c>
      <c r="I22" s="1055"/>
      <c r="J22" s="1056"/>
      <c r="M22" s="1729" t="s">
        <v>161</v>
      </c>
      <c r="N22" s="1729"/>
      <c r="O22" s="1729"/>
      <c r="P22" s="1729"/>
      <c r="Q22" s="1729"/>
      <c r="R22" s="1729"/>
      <c r="S22" s="1729"/>
      <c r="T22" s="1729"/>
      <c r="U22" s="1729"/>
      <c r="V22" s="1729"/>
      <c r="W22" s="1729"/>
      <c r="X22" s="1729"/>
      <c r="Y22" s="1729"/>
      <c r="Z22" s="153"/>
      <c r="AA22" s="154"/>
      <c r="AB22" s="154"/>
      <c r="AC22" s="155"/>
      <c r="AD22" s="1503"/>
      <c r="AE22" s="1503"/>
      <c r="AF22" s="1503"/>
      <c r="AG22" s="1503"/>
      <c r="AH22" s="1503"/>
      <c r="AI22" s="1503"/>
      <c r="AJ22" s="1503"/>
      <c r="AK22" s="1503"/>
      <c r="AL22" s="1503"/>
      <c r="AM22" s="1515"/>
      <c r="AN22" s="1516"/>
      <c r="AO22" s="1516"/>
      <c r="AP22" s="1518"/>
      <c r="AQ22" s="1515"/>
      <c r="AR22" s="1516"/>
      <c r="AS22" s="1516"/>
      <c r="AT22" s="1516"/>
      <c r="BL22" s="102"/>
    </row>
    <row r="23" spans="3:64" ht="15" customHeight="1" thickBot="1" x14ac:dyDescent="0.25">
      <c r="M23" s="1729"/>
      <c r="N23" s="1729"/>
      <c r="O23" s="1729"/>
      <c r="P23" s="1729"/>
      <c r="Q23" s="1729"/>
      <c r="R23" s="1729"/>
      <c r="S23" s="1729"/>
      <c r="T23" s="1729"/>
      <c r="U23" s="1729"/>
      <c r="V23" s="1729"/>
      <c r="W23" s="1729"/>
      <c r="X23" s="1729"/>
      <c r="Y23" s="1729"/>
      <c r="Z23" s="147" t="s">
        <v>162</v>
      </c>
      <c r="AA23" s="131"/>
      <c r="AB23" s="131"/>
      <c r="AC23" s="148"/>
      <c r="AD23" s="1503"/>
      <c r="AE23" s="1503"/>
      <c r="AF23" s="1503"/>
      <c r="AG23" s="1503"/>
      <c r="AH23" s="1503"/>
      <c r="AI23" s="1503"/>
      <c r="AJ23" s="1503"/>
      <c r="AK23" s="1503"/>
      <c r="AL23" s="1503"/>
      <c r="AM23" s="1513"/>
      <c r="AN23" s="1514"/>
      <c r="AO23" s="1514"/>
      <c r="AP23" s="1519"/>
      <c r="AQ23" s="1513"/>
      <c r="AR23" s="1514"/>
      <c r="AS23" s="1514"/>
      <c r="AT23" s="1514"/>
      <c r="BL23" s="102"/>
    </row>
    <row r="24" spans="3:64" ht="15" customHeight="1" thickBot="1" x14ac:dyDescent="0.25">
      <c r="I24" s="1055"/>
      <c r="J24" s="1056"/>
      <c r="M24" s="136" t="s">
        <v>163</v>
      </c>
      <c r="N24" s="136"/>
      <c r="O24" s="143"/>
      <c r="P24" s="144"/>
      <c r="Q24" s="156"/>
      <c r="R24" s="144"/>
      <c r="S24" s="144"/>
      <c r="T24" s="144"/>
      <c r="U24" s="144"/>
      <c r="V24" s="144"/>
      <c r="W24" s="144"/>
      <c r="X24" s="117"/>
      <c r="Y24" s="117"/>
      <c r="Z24" s="149" t="s">
        <v>164</v>
      </c>
      <c r="AA24" s="132"/>
      <c r="AB24" s="132"/>
      <c r="AC24" s="150"/>
      <c r="AD24" s="157" t="s">
        <v>157</v>
      </c>
      <c r="AE24" s="158"/>
      <c r="AF24" s="158"/>
      <c r="AG24" s="132"/>
      <c r="AH24" s="132"/>
      <c r="AI24" s="132"/>
      <c r="AJ24" s="132"/>
      <c r="AK24" s="132"/>
      <c r="AL24" s="132"/>
      <c r="AM24" s="1507"/>
      <c r="AN24" s="1508"/>
      <c r="AO24" s="1508"/>
      <c r="AP24" s="1509"/>
      <c r="AQ24" s="1507"/>
      <c r="AR24" s="1508"/>
      <c r="AS24" s="1508"/>
      <c r="AT24" s="1508"/>
      <c r="BL24" s="102"/>
    </row>
    <row r="25" spans="3:64" ht="15" customHeight="1" x14ac:dyDescent="0.2">
      <c r="M25" s="136" t="s">
        <v>165</v>
      </c>
      <c r="N25" s="136"/>
      <c r="O25" s="144"/>
      <c r="Q25" s="144" t="s">
        <v>166</v>
      </c>
      <c r="R25" s="144"/>
      <c r="S25" s="144"/>
      <c r="T25" s="146"/>
      <c r="U25" s="146"/>
      <c r="V25" s="146"/>
      <c r="W25" s="146"/>
      <c r="X25" s="106"/>
      <c r="Y25" s="106"/>
      <c r="Z25" s="149">
        <v>1</v>
      </c>
      <c r="AA25" s="132"/>
      <c r="AB25" s="132"/>
      <c r="AC25" s="150"/>
      <c r="AD25" s="157" t="s">
        <v>167</v>
      </c>
      <c r="AE25" s="158"/>
      <c r="AF25" s="158"/>
      <c r="AG25" s="132"/>
      <c r="AH25" s="132"/>
      <c r="AI25" s="132"/>
      <c r="AJ25" s="132"/>
      <c r="AK25" s="132"/>
      <c r="AL25" s="132"/>
      <c r="AM25" s="1507"/>
      <c r="AN25" s="1508"/>
      <c r="AO25" s="1508"/>
      <c r="AP25" s="1509"/>
      <c r="AQ25" s="1507"/>
      <c r="AR25" s="1508"/>
      <c r="AS25" s="1508"/>
      <c r="AT25" s="1508"/>
      <c r="BL25" s="102"/>
    </row>
    <row r="26" spans="3:64" ht="15" customHeight="1" x14ac:dyDescent="0.2">
      <c r="M26" s="136"/>
      <c r="N26" s="136"/>
      <c r="O26" s="144"/>
      <c r="Q26" s="144" t="s">
        <v>168</v>
      </c>
      <c r="R26" s="144"/>
      <c r="S26" s="144"/>
      <c r="T26" s="159"/>
      <c r="U26" s="159"/>
      <c r="V26" s="159"/>
      <c r="W26" s="159"/>
      <c r="X26" s="116"/>
      <c r="Y26" s="116"/>
      <c r="Z26" s="149">
        <v>2</v>
      </c>
      <c r="AA26" s="132"/>
      <c r="AB26" s="132"/>
      <c r="AC26" s="150"/>
      <c r="AD26" s="157" t="s">
        <v>167</v>
      </c>
      <c r="AE26" s="158"/>
      <c r="AF26" s="158"/>
      <c r="AG26" s="132"/>
      <c r="AH26" s="132"/>
      <c r="AI26" s="132"/>
      <c r="AJ26" s="132"/>
      <c r="AK26" s="132"/>
      <c r="AL26" s="132"/>
      <c r="AM26" s="1507"/>
      <c r="AN26" s="1508"/>
      <c r="AO26" s="1508"/>
      <c r="AP26" s="1509"/>
      <c r="AQ26" s="1507"/>
      <c r="AR26" s="1508"/>
      <c r="AS26" s="1508"/>
      <c r="AT26" s="1508"/>
      <c r="AY26" s="160"/>
      <c r="AZ26" s="160"/>
      <c r="BA26" s="160"/>
      <c r="BB26" s="160"/>
      <c r="BC26" s="160"/>
      <c r="BD26" s="160"/>
      <c r="BE26" s="160"/>
      <c r="BF26" s="160"/>
      <c r="BG26" s="160"/>
      <c r="BL26" s="102"/>
    </row>
    <row r="27" spans="3:64" ht="15" customHeight="1" x14ac:dyDescent="0.2">
      <c r="M27" s="136"/>
      <c r="N27" s="136"/>
      <c r="O27" s="144"/>
      <c r="Q27" s="144" t="s">
        <v>169</v>
      </c>
      <c r="R27" s="144"/>
      <c r="S27" s="144"/>
      <c r="T27" s="159"/>
      <c r="U27" s="159"/>
      <c r="V27" s="159"/>
      <c r="W27" s="159"/>
      <c r="X27" s="116"/>
      <c r="Y27" s="116"/>
      <c r="Z27" s="149">
        <v>6</v>
      </c>
      <c r="AA27" s="132"/>
      <c r="AB27" s="132"/>
      <c r="AC27" s="150"/>
      <c r="AD27" s="157" t="s">
        <v>167</v>
      </c>
      <c r="AE27" s="158"/>
      <c r="AF27" s="158"/>
      <c r="AG27" s="132"/>
      <c r="AH27" s="132"/>
      <c r="AI27" s="132"/>
      <c r="AJ27" s="132"/>
      <c r="AK27" s="132"/>
      <c r="AL27" s="132"/>
      <c r="AM27" s="1507"/>
      <c r="AN27" s="1508"/>
      <c r="AO27" s="1508"/>
      <c r="AP27" s="1509"/>
      <c r="AQ27" s="1507"/>
      <c r="AR27" s="1508"/>
      <c r="AS27" s="1508"/>
      <c r="AT27" s="1508"/>
      <c r="BL27" s="102"/>
    </row>
    <row r="28" spans="3:64" ht="15.75" x14ac:dyDescent="0.25">
      <c r="I28" s="161"/>
      <c r="M28" s="136" t="s">
        <v>170</v>
      </c>
      <c r="N28" s="136"/>
      <c r="O28" s="144"/>
      <c r="P28" s="144"/>
      <c r="Q28" s="136"/>
      <c r="R28" s="144"/>
      <c r="S28" s="146"/>
      <c r="T28" s="159"/>
      <c r="U28" s="159"/>
      <c r="V28" s="159"/>
      <c r="W28" s="159"/>
      <c r="X28" s="116"/>
      <c r="Y28" s="116"/>
      <c r="Z28" s="162" t="s">
        <v>171</v>
      </c>
      <c r="AA28" s="132"/>
      <c r="AB28" s="132"/>
      <c r="AC28" s="150"/>
      <c r="AD28" s="157" t="s">
        <v>172</v>
      </c>
      <c r="AE28" s="158"/>
      <c r="AF28" s="158"/>
      <c r="AG28" s="132"/>
      <c r="AH28" s="132"/>
      <c r="AI28" s="132"/>
      <c r="AJ28" s="132"/>
      <c r="AK28" s="132"/>
      <c r="AL28" s="132"/>
      <c r="AM28" s="1507"/>
      <c r="AN28" s="1508"/>
      <c r="AO28" s="1508"/>
      <c r="AP28" s="1509"/>
      <c r="AQ28" s="1507"/>
      <c r="AR28" s="1508"/>
      <c r="AS28" s="1508"/>
      <c r="AT28" s="1508"/>
      <c r="BL28" s="102"/>
    </row>
    <row r="29" spans="3:64" x14ac:dyDescent="0.2">
      <c r="M29" s="136" t="s">
        <v>173</v>
      </c>
      <c r="N29" s="136"/>
      <c r="O29" s="136"/>
      <c r="P29" s="136"/>
      <c r="Q29" s="136"/>
      <c r="R29" s="136"/>
      <c r="S29" s="136"/>
      <c r="T29" s="159"/>
      <c r="U29" s="159"/>
      <c r="V29" s="159"/>
      <c r="W29" s="159"/>
      <c r="X29" s="116"/>
      <c r="Y29" s="116"/>
      <c r="Z29" s="149" t="s">
        <v>174</v>
      </c>
      <c r="AA29" s="132"/>
      <c r="AB29" s="132"/>
      <c r="AC29" s="150"/>
      <c r="AD29" s="157" t="s">
        <v>164</v>
      </c>
      <c r="AE29" s="158"/>
      <c r="AF29" s="158"/>
      <c r="AG29" s="132"/>
      <c r="AH29" s="132"/>
      <c r="AI29" s="132"/>
      <c r="AJ29" s="132"/>
      <c r="AK29" s="132"/>
      <c r="AL29" s="132"/>
      <c r="AM29" s="1507"/>
      <c r="AN29" s="1508"/>
      <c r="AO29" s="1508"/>
      <c r="AP29" s="1509"/>
      <c r="AQ29" s="1507"/>
      <c r="AR29" s="1508"/>
      <c r="AS29" s="1508"/>
      <c r="AT29" s="1508"/>
      <c r="BL29" s="102"/>
    </row>
    <row r="30" spans="3:64" x14ac:dyDescent="0.2">
      <c r="M30" s="136" t="s">
        <v>175</v>
      </c>
      <c r="N30" s="136"/>
      <c r="O30" s="136"/>
      <c r="P30" s="136"/>
      <c r="Q30" s="136"/>
      <c r="R30" s="146"/>
      <c r="S30" s="146"/>
      <c r="T30" s="159"/>
      <c r="U30" s="159"/>
      <c r="V30" s="159"/>
      <c r="W30" s="159"/>
      <c r="X30" s="116"/>
      <c r="Y30" s="116"/>
      <c r="Z30" s="1510" t="s">
        <v>176</v>
      </c>
      <c r="AA30" s="1511"/>
      <c r="AB30" s="1511"/>
      <c r="AC30" s="1512"/>
      <c r="AD30" s="1517" t="s">
        <v>177</v>
      </c>
      <c r="AE30" s="1517"/>
      <c r="AF30" s="1517"/>
      <c r="AG30" s="1517"/>
      <c r="AH30" s="1517"/>
      <c r="AI30" s="1517"/>
      <c r="AJ30" s="1517"/>
      <c r="AK30" s="1517"/>
      <c r="AL30" s="1517"/>
      <c r="AM30" s="1515"/>
      <c r="AN30" s="1516"/>
      <c r="AO30" s="1516"/>
      <c r="AP30" s="1518"/>
      <c r="AQ30" s="1515"/>
      <c r="AR30" s="1516"/>
      <c r="AS30" s="1516"/>
      <c r="AT30" s="1516"/>
      <c r="BL30" s="102"/>
    </row>
    <row r="31" spans="3:64" x14ac:dyDescent="0.2">
      <c r="Z31" s="1510"/>
      <c r="AA31" s="1511"/>
      <c r="AB31" s="1511"/>
      <c r="AC31" s="1512"/>
      <c r="AD31" s="1517"/>
      <c r="AE31" s="1517"/>
      <c r="AF31" s="1517"/>
      <c r="AG31" s="1517"/>
      <c r="AH31" s="1517"/>
      <c r="AI31" s="1517"/>
      <c r="AJ31" s="1517"/>
      <c r="AK31" s="1517"/>
      <c r="AL31" s="1517"/>
      <c r="AM31" s="1513"/>
      <c r="AN31" s="1514"/>
      <c r="AO31" s="1514"/>
      <c r="AP31" s="1519"/>
      <c r="AQ31" s="1513"/>
      <c r="AR31" s="1514"/>
      <c r="AS31" s="1514"/>
      <c r="AT31" s="1514"/>
      <c r="BL31" s="102"/>
    </row>
    <row r="32" spans="3:64" ht="7.5" customHeight="1" thickBot="1" x14ac:dyDescent="0.25">
      <c r="BL32" s="102"/>
    </row>
    <row r="33" spans="3:64" ht="20.25" customHeight="1" thickTop="1" thickBot="1" x14ac:dyDescent="0.35">
      <c r="C33" s="126" t="s">
        <v>178</v>
      </c>
      <c r="H33" s="1730" t="s">
        <v>844</v>
      </c>
      <c r="I33" s="867"/>
      <c r="J33" s="867"/>
      <c r="K33" s="1731" t="s">
        <v>845</v>
      </c>
      <c r="L33" s="1732"/>
      <c r="M33" s="867"/>
      <c r="N33" s="867"/>
      <c r="O33" s="866"/>
      <c r="P33" s="867"/>
      <c r="Q33" s="867"/>
      <c r="R33" s="867"/>
      <c r="S33" s="867"/>
      <c r="T33" s="867"/>
      <c r="U33" s="867"/>
      <c r="V33" s="867"/>
      <c r="W33" s="867"/>
      <c r="X33" s="867"/>
      <c r="Y33" s="867"/>
      <c r="Z33" s="867"/>
      <c r="AA33" s="867"/>
      <c r="AB33" s="867"/>
      <c r="AC33" s="867"/>
      <c r="AD33" s="867"/>
      <c r="AE33" s="868"/>
      <c r="AF33" s="1522" t="s">
        <v>179</v>
      </c>
      <c r="AH33" s="869" t="s">
        <v>923</v>
      </c>
      <c r="AI33" s="865"/>
      <c r="AJ33" s="870" t="s">
        <v>1080</v>
      </c>
      <c r="AK33" s="865"/>
      <c r="AL33" s="865"/>
      <c r="AM33" s="865"/>
      <c r="AN33" s="865"/>
      <c r="AO33" s="865"/>
      <c r="AP33" s="865"/>
      <c r="AQ33" s="865"/>
      <c r="AR33" s="865"/>
      <c r="AS33" s="865"/>
      <c r="AT33" s="865"/>
      <c r="AU33" s="865"/>
      <c r="AV33" s="865"/>
      <c r="AW33" s="865"/>
      <c r="AX33" s="865"/>
      <c r="AY33" s="865"/>
      <c r="AZ33" s="865"/>
      <c r="BA33" s="865"/>
      <c r="BB33" s="865"/>
      <c r="BC33" s="865"/>
      <c r="BD33" s="865"/>
      <c r="BE33" s="865"/>
      <c r="BF33" s="865"/>
      <c r="BG33" s="865"/>
      <c r="BH33" s="865"/>
      <c r="BI33" s="152"/>
      <c r="BJ33" s="1522" t="s">
        <v>179</v>
      </c>
      <c r="BK33" s="163"/>
      <c r="BL33" s="102"/>
    </row>
    <row r="34" spans="3:64" ht="15.75" customHeight="1" thickTop="1" thickBot="1" x14ac:dyDescent="0.25">
      <c r="T34" s="1733" t="s">
        <v>924</v>
      </c>
      <c r="U34" s="1734"/>
      <c r="V34" s="164" t="s">
        <v>181</v>
      </c>
      <c r="W34" s="164"/>
      <c r="X34" s="1735" t="s">
        <v>145</v>
      </c>
      <c r="Y34" s="1736"/>
      <c r="Z34" s="164" t="s">
        <v>182</v>
      </c>
      <c r="AA34" s="164"/>
      <c r="AB34" s="164"/>
      <c r="AC34" s="165" t="s">
        <v>183</v>
      </c>
      <c r="AD34" s="164"/>
      <c r="AE34" s="166"/>
      <c r="AF34" s="1522"/>
      <c r="AG34" s="1308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733" t="s">
        <v>180</v>
      </c>
      <c r="AY34" s="1734"/>
      <c r="AZ34" s="164" t="s">
        <v>181</v>
      </c>
      <c r="BA34" s="164"/>
      <c r="BB34" s="1735" t="s">
        <v>145</v>
      </c>
      <c r="BC34" s="1736"/>
      <c r="BD34" s="164" t="s">
        <v>182</v>
      </c>
      <c r="BE34" s="164"/>
      <c r="BF34" s="164"/>
      <c r="BG34" s="165" t="s">
        <v>183</v>
      </c>
      <c r="BH34" s="164"/>
      <c r="BI34" s="166"/>
      <c r="BJ34" s="1523"/>
      <c r="BK34" s="163"/>
      <c r="BL34" s="102"/>
    </row>
    <row r="35" spans="3:64" ht="15.75" customHeight="1" thickBot="1" x14ac:dyDescent="0.3">
      <c r="C35" s="171" t="s">
        <v>184</v>
      </c>
      <c r="D35" s="102" t="s">
        <v>925</v>
      </c>
      <c r="O35" s="167" t="s">
        <v>185</v>
      </c>
      <c r="P35" s="106"/>
      <c r="Q35" s="106"/>
      <c r="R35" s="106"/>
      <c r="S35" s="117"/>
      <c r="T35" s="1737">
        <v>10</v>
      </c>
      <c r="U35" s="1738"/>
      <c r="V35" s="1204" t="str">
        <f>IF(Vierge,"",IF(OR(X35=0,X35=""),"",MAX(1,ROUNDDOWN(X35/10,0))))</f>
        <v/>
      </c>
      <c r="W35" s="1204"/>
      <c r="X35" s="1354"/>
      <c r="Y35" s="1739"/>
      <c r="Z35" s="131">
        <f>IF(Vierge,"",IF(AND(NOT(Bonus),OR(X35=0,X35="")),"",Inst+Vol-Cha))</f>
        <v>11</v>
      </c>
      <c r="AA35" s="131"/>
      <c r="AB35" s="131"/>
      <c r="AC35" s="1215" t="str">
        <f>IF(OR(Vierge,X35=0,X35=""),"",SUM(Z35,X35))</f>
        <v/>
      </c>
      <c r="AD35" s="1204"/>
      <c r="AE35" s="1204"/>
      <c r="AF35" s="1223" t="str">
        <f>IF(OR(V35="",Vierge),"",""&amp;V35)</f>
        <v/>
      </c>
      <c r="AG35" s="1308"/>
      <c r="AH35" s="102" t="s">
        <v>186</v>
      </c>
      <c r="AN35" s="106"/>
      <c r="AO35" s="1307"/>
      <c r="AP35" s="106"/>
      <c r="AQ35" s="106"/>
      <c r="AR35" s="168" t="s">
        <v>187</v>
      </c>
      <c r="AS35" s="106"/>
      <c r="AT35" s="106"/>
      <c r="AU35" s="106"/>
      <c r="AV35" s="106"/>
      <c r="AW35" s="106"/>
      <c r="AX35" s="1740">
        <v>6</v>
      </c>
      <c r="AY35" s="1738"/>
      <c r="AZ35" s="1204" t="str">
        <f t="shared" ref="AZ35:AZ61" si="0">IF(Vierge,"",IF(OR(BB35=0,BB35=""),"",MAX(1,ROUNDDOWN(BB35/10,0))))</f>
        <v/>
      </c>
      <c r="BA35" s="1204"/>
      <c r="BB35" s="1354"/>
      <c r="BC35" s="1739"/>
      <c r="BD35" s="131">
        <f>IF(Vierge,"",IF(AND(NOT(Bonus),OR(BB35=0,BB35="")),"",ROUND(AVERAGE(Inst,SgFd,Vol),0)))</f>
        <v>11</v>
      </c>
      <c r="BE35" s="131"/>
      <c r="BF35" s="131"/>
      <c r="BG35" s="1215" t="str">
        <f t="shared" ref="BG35:BG61" si="1">IF(OR(Vierge,BB35=0,BB35=""),"",SUM(BD35,BB35))</f>
        <v/>
      </c>
      <c r="BH35" s="1204"/>
      <c r="BI35" s="1216"/>
      <c r="BJ35" s="1282"/>
      <c r="BK35" s="1282"/>
      <c r="BL35" s="102"/>
    </row>
    <row r="36" spans="3:64" ht="15.75" customHeight="1" x14ac:dyDescent="0.25">
      <c r="C36" s="1308"/>
      <c r="D36" s="102" t="s">
        <v>926</v>
      </c>
      <c r="I36" s="106"/>
      <c r="J36" s="106"/>
      <c r="K36" s="106"/>
      <c r="L36" s="106"/>
      <c r="M36" s="106"/>
      <c r="N36" s="106"/>
      <c r="O36" s="1313" t="s">
        <v>188</v>
      </c>
      <c r="P36" s="116"/>
      <c r="Q36" s="116"/>
      <c r="R36" s="116"/>
      <c r="S36" s="1339"/>
      <c r="T36" s="176">
        <v>6</v>
      </c>
      <c r="U36" s="177"/>
      <c r="V36" s="1205" t="str">
        <f>IF(Vierge,"",IF(OR(X36=0,X36=""),"",MAX(1,ROUNDDOWN(X36/10,0))))</f>
        <v/>
      </c>
      <c r="W36" s="1205"/>
      <c r="X36" s="1356"/>
      <c r="Y36" s="1375"/>
      <c r="Z36" s="132">
        <f>IF(Vierge,"",IF(AND(NOT(Bonus),OR(X36=0,X36="")),"",ROUND(AVERAGE(Inst,Int,Cha),0)))</f>
        <v>11</v>
      </c>
      <c r="AA36" s="132"/>
      <c r="AB36" s="132"/>
      <c r="AC36" s="1217" t="str">
        <f>IF(OR(Vierge,X36=0,X36=""),"",SUM(Z36,X36))</f>
        <v/>
      </c>
      <c r="AD36" s="1205"/>
      <c r="AE36" s="1218"/>
      <c r="AF36" s="1282"/>
      <c r="AG36" s="1308"/>
      <c r="AH36" s="102" t="s">
        <v>189</v>
      </c>
      <c r="AN36" s="116"/>
      <c r="AO36" s="116"/>
      <c r="AP36" s="116"/>
      <c r="AQ36" s="116"/>
      <c r="AR36" s="170" t="s">
        <v>190</v>
      </c>
      <c r="AS36" s="116"/>
      <c r="AT36" s="116"/>
      <c r="AU36" s="116"/>
      <c r="AV36" s="116"/>
      <c r="AW36" s="116"/>
      <c r="AX36" s="176">
        <v>2</v>
      </c>
      <c r="AY36" s="177"/>
      <c r="AZ36" s="1205" t="str">
        <f t="shared" si="0"/>
        <v/>
      </c>
      <c r="BA36" s="1205"/>
      <c r="BB36" s="1356"/>
      <c r="BC36" s="1375"/>
      <c r="BD36" s="132">
        <f t="shared" ref="BD36:BD46" si="2">IF(Vierge,"",IF(AND(NOT(Bonus),OR(BB36=0,BB36="")),"",ROUND(AVERAGE(Inst,Int,Vol),0)))</f>
        <v>11</v>
      </c>
      <c r="BE36" s="132"/>
      <c r="BF36" s="132"/>
      <c r="BG36" s="1217" t="str">
        <f t="shared" si="1"/>
        <v/>
      </c>
      <c r="BH36" s="1205"/>
      <c r="BI36" s="1218"/>
      <c r="BJ36" s="1282"/>
      <c r="BK36" s="1282"/>
      <c r="BL36" s="102"/>
    </row>
    <row r="37" spans="3:64" ht="15.75" customHeight="1" x14ac:dyDescent="0.25">
      <c r="C37" s="1308"/>
      <c r="D37" s="863" t="s">
        <v>191</v>
      </c>
      <c r="O37" s="1313" t="s">
        <v>192</v>
      </c>
      <c r="P37" s="116"/>
      <c r="Q37" s="116"/>
      <c r="R37" s="116"/>
      <c r="S37" s="106"/>
      <c r="T37" s="176">
        <v>4</v>
      </c>
      <c r="U37" s="177"/>
      <c r="V37" s="1205" t="str">
        <f>IF(Vierge,"",IF(OR(X37=0,X37=""),"",MAX(1,ROUNDDOWN(X37/10,0))))</f>
        <v/>
      </c>
      <c r="W37" s="1205"/>
      <c r="X37" s="1356"/>
      <c r="Y37" s="1375"/>
      <c r="Z37" s="132">
        <f>IF(Vierge,"",IF(AND(NOT(Bonus),OR(X37=0,X37="")),"",Agi+Inst-Gab))</f>
        <v>11</v>
      </c>
      <c r="AA37" s="132"/>
      <c r="AB37" s="132"/>
      <c r="AC37" s="1217" t="str">
        <f>IF(OR(Vierge,X37=0,X37=""),"",SUM(Z37,X37))</f>
        <v/>
      </c>
      <c r="AD37" s="1205"/>
      <c r="AE37" s="1218"/>
      <c r="AF37" s="1282"/>
      <c r="AG37" s="1308"/>
      <c r="AI37" s="171" t="s">
        <v>41</v>
      </c>
      <c r="AJ37" s="102" t="s">
        <v>65</v>
      </c>
      <c r="AM37" s="106"/>
      <c r="AN37" s="116"/>
      <c r="AO37" s="116"/>
      <c r="AP37" s="116"/>
      <c r="AQ37" s="116"/>
      <c r="AR37" s="170"/>
      <c r="AS37" s="116"/>
      <c r="AT37" s="116"/>
      <c r="AU37" s="116"/>
      <c r="AV37" s="116"/>
      <c r="AW37" s="116"/>
      <c r="AX37" s="176">
        <v>2</v>
      </c>
      <c r="AY37" s="177"/>
      <c r="AZ37" s="1205" t="str">
        <f t="shared" si="0"/>
        <v/>
      </c>
      <c r="BA37" s="1205"/>
      <c r="BB37" s="1356"/>
      <c r="BC37" s="1375"/>
      <c r="BD37" s="132">
        <f t="shared" si="2"/>
        <v>11</v>
      </c>
      <c r="BE37" s="132"/>
      <c r="BF37" s="132"/>
      <c r="BG37" s="1217" t="str">
        <f t="shared" si="1"/>
        <v/>
      </c>
      <c r="BH37" s="1205"/>
      <c r="BI37" s="1218"/>
      <c r="BJ37" s="1282"/>
      <c r="BK37" s="1282"/>
      <c r="BL37" s="102"/>
    </row>
    <row r="38" spans="3:64" ht="15.75" customHeight="1" x14ac:dyDescent="0.25">
      <c r="C38" s="1308"/>
      <c r="D38" s="864" t="s">
        <v>193</v>
      </c>
      <c r="L38" s="106"/>
      <c r="M38" s="106"/>
      <c r="N38" s="106"/>
      <c r="O38" s="1313" t="s">
        <v>194</v>
      </c>
      <c r="P38" s="116"/>
      <c r="Q38" s="116"/>
      <c r="R38" s="116"/>
      <c r="S38" s="116"/>
      <c r="T38" s="176">
        <v>5</v>
      </c>
      <c r="U38" s="177"/>
      <c r="V38" s="1205" t="str">
        <f>IF(Vierge,"",IF(OR(X38=0,X38=""),"",MAX(1,ROUNDDOWN(X38/10,0))))</f>
        <v/>
      </c>
      <c r="W38" s="1205"/>
      <c r="X38" s="1356"/>
      <c r="Y38" s="1375"/>
      <c r="Z38" s="132">
        <f>IF(Vierge,"",IF(AND(NOT(Bonus),OR(X38=0,X38="")),"",ROUND(AVERAGE(Agi,Inst,SgFd),0)))</f>
        <v>11</v>
      </c>
      <c r="AA38" s="132"/>
      <c r="AB38" s="132"/>
      <c r="AC38" s="1217" t="str">
        <f>IF(OR(Vierge,X38=0,X38=""),"",SUM(Z38,X38))</f>
        <v/>
      </c>
      <c r="AD38" s="1205"/>
      <c r="AE38" s="1218"/>
      <c r="AF38" s="1282"/>
      <c r="AG38" s="1308"/>
      <c r="AI38" s="171" t="s">
        <v>41</v>
      </c>
      <c r="AJ38" s="102" t="s">
        <v>66</v>
      </c>
      <c r="AM38" s="116"/>
      <c r="AN38" s="116"/>
      <c r="AO38" s="116"/>
      <c r="AP38" s="116"/>
      <c r="AQ38" s="116"/>
      <c r="AR38" s="170"/>
      <c r="AS38" s="116"/>
      <c r="AT38" s="116"/>
      <c r="AU38" s="116"/>
      <c r="AV38" s="116"/>
      <c r="AW38" s="116"/>
      <c r="AX38" s="176">
        <v>2</v>
      </c>
      <c r="AY38" s="177"/>
      <c r="AZ38" s="1205" t="str">
        <f t="shared" si="0"/>
        <v/>
      </c>
      <c r="BA38" s="1205"/>
      <c r="BB38" s="1356"/>
      <c r="BC38" s="1375"/>
      <c r="BD38" s="132">
        <f t="shared" si="2"/>
        <v>11</v>
      </c>
      <c r="BE38" s="132"/>
      <c r="BF38" s="132"/>
      <c r="BG38" s="1217" t="str">
        <f t="shared" si="1"/>
        <v/>
      </c>
      <c r="BH38" s="1205"/>
      <c r="BI38" s="1218"/>
      <c r="BJ38" s="1282"/>
      <c r="BK38" s="1282"/>
      <c r="BL38" s="102"/>
    </row>
    <row r="39" spans="3:64" ht="15.75" customHeight="1" x14ac:dyDescent="0.25">
      <c r="C39" s="1308"/>
      <c r="D39" s="102" t="s">
        <v>195</v>
      </c>
      <c r="O39" s="1313"/>
      <c r="P39" s="116"/>
      <c r="Q39" s="1318" t="s">
        <v>196</v>
      </c>
      <c r="R39" s="116"/>
      <c r="S39" s="116"/>
      <c r="T39" s="1741"/>
      <c r="U39" s="116"/>
      <c r="V39" s="1205"/>
      <c r="W39" s="1205"/>
      <c r="X39" s="1251"/>
      <c r="Y39" s="1251"/>
      <c r="Z39" s="132"/>
      <c r="AA39" s="132"/>
      <c r="AB39" s="132" t="str">
        <f>IF(OR(Vierge,nivEmpathie=""),"",nivEmpathie*5)</f>
        <v/>
      </c>
      <c r="AC39" s="1205"/>
      <c r="AD39" s="1205"/>
      <c r="AE39" s="1218" t="s">
        <v>145</v>
      </c>
      <c r="AF39" s="1282"/>
      <c r="AG39" s="1308"/>
      <c r="AI39" s="171" t="s">
        <v>41</v>
      </c>
      <c r="AJ39" s="102" t="s">
        <v>67</v>
      </c>
      <c r="AN39" s="116"/>
      <c r="AO39" s="116"/>
      <c r="AP39" s="116"/>
      <c r="AQ39" s="116"/>
      <c r="AR39" s="170"/>
      <c r="AS39" s="116"/>
      <c r="AT39" s="116"/>
      <c r="AU39" s="116"/>
      <c r="AV39" s="116"/>
      <c r="AW39" s="116"/>
      <c r="AX39" s="176">
        <v>2</v>
      </c>
      <c r="AY39" s="177"/>
      <c r="AZ39" s="1205" t="str">
        <f t="shared" si="0"/>
        <v/>
      </c>
      <c r="BA39" s="1205"/>
      <c r="BB39" s="1356"/>
      <c r="BC39" s="1375"/>
      <c r="BD39" s="132">
        <f t="shared" si="2"/>
        <v>11</v>
      </c>
      <c r="BE39" s="132"/>
      <c r="BF39" s="132"/>
      <c r="BG39" s="1217" t="str">
        <f t="shared" si="1"/>
        <v/>
      </c>
      <c r="BH39" s="1205"/>
      <c r="BI39" s="1218"/>
      <c r="BJ39" s="1282"/>
      <c r="BK39" s="1282"/>
      <c r="BL39" s="102"/>
    </row>
    <row r="40" spans="3:64" ht="15.75" x14ac:dyDescent="0.25">
      <c r="C40" s="1308"/>
      <c r="D40" s="102" t="s">
        <v>197</v>
      </c>
      <c r="J40" s="106"/>
      <c r="K40" s="106"/>
      <c r="L40" s="106"/>
      <c r="M40" s="106"/>
      <c r="N40" s="106"/>
      <c r="O40" s="1313" t="s">
        <v>190</v>
      </c>
      <c r="P40" s="116"/>
      <c r="Q40" s="116"/>
      <c r="R40" s="116"/>
      <c r="S40" s="116"/>
      <c r="T40" s="1737">
        <v>8</v>
      </c>
      <c r="U40" s="177"/>
      <c r="V40" s="1205" t="str">
        <f t="shared" ref="V40:V86" si="3">IF(Vierge,"",IF(OR(X40=0,X40=""),"",MAX(1,ROUNDDOWN(X40/10,0))))</f>
        <v/>
      </c>
      <c r="W40" s="1205"/>
      <c r="X40" s="1356"/>
      <c r="Y40" s="1375"/>
      <c r="Z40" s="132">
        <f>IF(Vierge,"",IF(AND(NOT(Bonus),OR(X40=0,X40="")),"",ROUND(AVERAGE(Inst,Vol,Int),0)))</f>
        <v>11</v>
      </c>
      <c r="AA40" s="132"/>
      <c r="AB40" s="132"/>
      <c r="AC40" s="1217" t="str">
        <f>IF(OR(Vierge,X40=0,X40=""),"",SUM(Z40,X40)+IF(AB39="",0,AB39))</f>
        <v/>
      </c>
      <c r="AD40" s="1205"/>
      <c r="AE40" s="1218"/>
      <c r="AF40" s="1282"/>
      <c r="AG40" s="1308"/>
      <c r="AI40" s="171" t="s">
        <v>41</v>
      </c>
      <c r="AJ40" s="102" t="s">
        <v>68</v>
      </c>
      <c r="AO40" s="116"/>
      <c r="AP40" s="116"/>
      <c r="AQ40" s="116"/>
      <c r="AR40" s="170"/>
      <c r="AS40" s="116"/>
      <c r="AT40" s="116"/>
      <c r="AU40" s="116"/>
      <c r="AV40" s="116"/>
      <c r="AW40" s="116"/>
      <c r="AX40" s="176">
        <v>2</v>
      </c>
      <c r="AY40" s="177"/>
      <c r="AZ40" s="1205" t="str">
        <f t="shared" si="0"/>
        <v/>
      </c>
      <c r="BA40" s="1205"/>
      <c r="BB40" s="1356"/>
      <c r="BC40" s="1375"/>
      <c r="BD40" s="132">
        <f t="shared" si="2"/>
        <v>11</v>
      </c>
      <c r="BE40" s="132"/>
      <c r="BF40" s="132"/>
      <c r="BG40" s="1217" t="str">
        <f t="shared" si="1"/>
        <v/>
      </c>
      <c r="BH40" s="1205"/>
      <c r="BI40" s="1218"/>
      <c r="BJ40" s="1282"/>
      <c r="BK40" s="1282"/>
      <c r="BL40" s="102"/>
    </row>
    <row r="41" spans="3:64" ht="15.75" x14ac:dyDescent="0.25">
      <c r="C41" s="1308"/>
      <c r="D41" s="102" t="s">
        <v>198</v>
      </c>
      <c r="G41" s="106"/>
      <c r="H41" s="106"/>
      <c r="I41" s="106"/>
      <c r="J41" s="116"/>
      <c r="K41" s="116"/>
      <c r="L41" s="116"/>
      <c r="M41" s="116"/>
      <c r="N41" s="116"/>
      <c r="O41" s="1313" t="s">
        <v>199</v>
      </c>
      <c r="P41" s="116"/>
      <c r="Q41" s="116"/>
      <c r="R41" s="116"/>
      <c r="S41" s="116"/>
      <c r="T41" s="176">
        <v>4</v>
      </c>
      <c r="U41" s="177"/>
      <c r="V41" s="1205" t="str">
        <f t="shared" si="3"/>
        <v/>
      </c>
      <c r="W41" s="1205"/>
      <c r="X41" s="1356"/>
      <c r="Y41" s="1375"/>
      <c r="Z41" s="132">
        <f>IF(Vierge,"",IF(AND(NOT(Bonus),OR(X41=0,X41="")),"",ROUND(AVERAGE(SgFd,Int,SgFd),0)))</f>
        <v>11</v>
      </c>
      <c r="AA41" s="132"/>
      <c r="AB41" s="132"/>
      <c r="AC41" s="1217" t="str">
        <f t="shared" ref="AC41:AC86" si="4">IF(OR(Vierge,X41=0,X41=""),"",SUM(Z41,X41))</f>
        <v/>
      </c>
      <c r="AD41" s="1205"/>
      <c r="AE41" s="1218"/>
      <c r="AF41" s="1282"/>
      <c r="AG41" s="1308"/>
      <c r="AI41" s="171" t="s">
        <v>41</v>
      </c>
      <c r="AJ41" s="102" t="s">
        <v>69</v>
      </c>
      <c r="AN41" s="106"/>
      <c r="AO41" s="116"/>
      <c r="AP41" s="116"/>
      <c r="AQ41" s="116"/>
      <c r="AR41" s="170"/>
      <c r="AS41" s="116"/>
      <c r="AT41" s="116"/>
      <c r="AU41" s="116"/>
      <c r="AV41" s="116"/>
      <c r="AW41" s="116"/>
      <c r="AX41" s="176">
        <v>2</v>
      </c>
      <c r="AY41" s="177"/>
      <c r="AZ41" s="1205" t="str">
        <f t="shared" si="0"/>
        <v/>
      </c>
      <c r="BA41" s="1205"/>
      <c r="BB41" s="1356"/>
      <c r="BC41" s="1375"/>
      <c r="BD41" s="132">
        <f t="shared" si="2"/>
        <v>11</v>
      </c>
      <c r="BE41" s="132"/>
      <c r="BF41" s="132"/>
      <c r="BG41" s="1217" t="str">
        <f t="shared" si="1"/>
        <v/>
      </c>
      <c r="BH41" s="1205"/>
      <c r="BI41" s="1218"/>
      <c r="BJ41" s="1282"/>
      <c r="BK41" s="1282"/>
      <c r="BL41" s="102"/>
    </row>
    <row r="42" spans="3:64" ht="15.75" x14ac:dyDescent="0.25">
      <c r="C42" s="1308"/>
      <c r="D42" s="864" t="s">
        <v>1128</v>
      </c>
      <c r="N42" s="116"/>
      <c r="O42" s="1313" t="s">
        <v>194</v>
      </c>
      <c r="P42" s="116"/>
      <c r="Q42" s="116"/>
      <c r="R42" s="116"/>
      <c r="S42" s="1339"/>
      <c r="T42" s="176">
        <v>5</v>
      </c>
      <c r="U42" s="177"/>
      <c r="V42" s="1205" t="str">
        <f t="shared" si="3"/>
        <v/>
      </c>
      <c r="W42" s="1205"/>
      <c r="X42" s="1356"/>
      <c r="Y42" s="1375"/>
      <c r="Z42" s="132">
        <f t="shared" ref="Z42:Z52" si="5">IF(Vierge,"",IF(AND(NOT(Bonus),OR(X42=0,X42="")),"",ROUND(AVERAGE(Agi,Inst,SgFd),0)))</f>
        <v>11</v>
      </c>
      <c r="AA42" s="132"/>
      <c r="AB42" s="132"/>
      <c r="AC42" s="1217" t="str">
        <f t="shared" si="4"/>
        <v/>
      </c>
      <c r="AD42" s="1205"/>
      <c r="AE42" s="1218"/>
      <c r="AF42" s="1282"/>
      <c r="AG42" s="1308"/>
      <c r="AI42" s="171" t="s">
        <v>41</v>
      </c>
      <c r="AJ42" s="102" t="s">
        <v>70</v>
      </c>
      <c r="AO42" s="116"/>
      <c r="AP42" s="116"/>
      <c r="AQ42" s="116"/>
      <c r="AR42" s="170"/>
      <c r="AS42" s="116"/>
      <c r="AT42" s="116"/>
      <c r="AU42" s="116"/>
      <c r="AV42" s="116"/>
      <c r="AW42" s="116"/>
      <c r="AX42" s="176">
        <v>2</v>
      </c>
      <c r="AY42" s="177"/>
      <c r="AZ42" s="1205" t="str">
        <f t="shared" si="0"/>
        <v/>
      </c>
      <c r="BA42" s="1205"/>
      <c r="BB42" s="1356"/>
      <c r="BC42" s="1375"/>
      <c r="BD42" s="132">
        <f t="shared" si="2"/>
        <v>11</v>
      </c>
      <c r="BE42" s="132"/>
      <c r="BF42" s="132"/>
      <c r="BG42" s="1217" t="str">
        <f t="shared" si="1"/>
        <v/>
      </c>
      <c r="BH42" s="1205"/>
      <c r="BI42" s="1218"/>
      <c r="BJ42" s="1282"/>
      <c r="BK42" s="1282"/>
      <c r="BL42" s="102"/>
    </row>
    <row r="43" spans="3:64" ht="15.75" x14ac:dyDescent="0.25">
      <c r="C43" s="1308"/>
      <c r="D43" s="864" t="s">
        <v>1030</v>
      </c>
      <c r="O43" s="1313" t="s">
        <v>194</v>
      </c>
      <c r="P43" s="116"/>
      <c r="Q43" s="116"/>
      <c r="R43" s="116"/>
      <c r="S43" s="1339"/>
      <c r="T43" s="176">
        <v>5</v>
      </c>
      <c r="U43" s="177"/>
      <c r="V43" s="1205" t="str">
        <f t="shared" si="3"/>
        <v/>
      </c>
      <c r="W43" s="1205"/>
      <c r="X43" s="1356"/>
      <c r="Y43" s="1375"/>
      <c r="Z43" s="132">
        <f t="shared" si="5"/>
        <v>11</v>
      </c>
      <c r="AA43" s="132"/>
      <c r="AB43" s="132"/>
      <c r="AC43" s="1217" t="str">
        <f t="shared" si="4"/>
        <v/>
      </c>
      <c r="AD43" s="1205"/>
      <c r="AE43" s="1218"/>
      <c r="AF43" s="1282"/>
      <c r="AG43" s="1308"/>
      <c r="AI43" s="171" t="s">
        <v>41</v>
      </c>
      <c r="AJ43" s="102" t="s">
        <v>71</v>
      </c>
      <c r="AM43" s="106"/>
      <c r="AN43" s="106"/>
      <c r="AO43" s="116"/>
      <c r="AP43" s="116"/>
      <c r="AQ43" s="116"/>
      <c r="AR43" s="170"/>
      <c r="AS43" s="116"/>
      <c r="AT43" s="116"/>
      <c r="AU43" s="116"/>
      <c r="AV43" s="116"/>
      <c r="AW43" s="116"/>
      <c r="AX43" s="176">
        <v>2</v>
      </c>
      <c r="AY43" s="177"/>
      <c r="AZ43" s="1205" t="str">
        <f t="shared" si="0"/>
        <v/>
      </c>
      <c r="BA43" s="1205"/>
      <c r="BB43" s="1356"/>
      <c r="BC43" s="1375"/>
      <c r="BD43" s="132">
        <f t="shared" si="2"/>
        <v>11</v>
      </c>
      <c r="BE43" s="132"/>
      <c r="BF43" s="132"/>
      <c r="BG43" s="1217" t="str">
        <f t="shared" si="1"/>
        <v/>
      </c>
      <c r="BH43" s="1205"/>
      <c r="BI43" s="1218"/>
      <c r="BJ43" s="1282"/>
      <c r="BK43" s="1282"/>
      <c r="BL43" s="102"/>
    </row>
    <row r="44" spans="3:64" ht="15.75" x14ac:dyDescent="0.25">
      <c r="C44" s="1308"/>
      <c r="D44" s="864" t="s">
        <v>200</v>
      </c>
      <c r="L44" s="106"/>
      <c r="M44" s="106"/>
      <c r="N44" s="106"/>
      <c r="O44" s="1313" t="s">
        <v>194</v>
      </c>
      <c r="P44" s="116"/>
      <c r="Q44" s="116"/>
      <c r="R44" s="116"/>
      <c r="S44" s="1339"/>
      <c r="T44" s="176">
        <v>5</v>
      </c>
      <c r="U44" s="177"/>
      <c r="V44" s="1205" t="str">
        <f t="shared" si="3"/>
        <v/>
      </c>
      <c r="W44" s="1205"/>
      <c r="X44" s="1356"/>
      <c r="Y44" s="1375"/>
      <c r="Z44" s="132">
        <f t="shared" si="5"/>
        <v>11</v>
      </c>
      <c r="AA44" s="132"/>
      <c r="AB44" s="132"/>
      <c r="AC44" s="1217" t="str">
        <f t="shared" si="4"/>
        <v/>
      </c>
      <c r="AD44" s="1205"/>
      <c r="AE44" s="1218"/>
      <c r="AF44" s="1282"/>
      <c r="AG44" s="1308"/>
      <c r="AI44" s="171" t="s">
        <v>41</v>
      </c>
      <c r="AJ44" s="102" t="s">
        <v>927</v>
      </c>
      <c r="AO44" s="116"/>
      <c r="AP44" s="116"/>
      <c r="AQ44" s="116"/>
      <c r="AR44" s="170"/>
      <c r="AS44" s="116"/>
      <c r="AT44" s="116"/>
      <c r="AU44" s="116"/>
      <c r="AV44" s="116"/>
      <c r="AW44" s="116"/>
      <c r="AX44" s="176">
        <v>2</v>
      </c>
      <c r="AY44" s="177"/>
      <c r="AZ44" s="1205" t="str">
        <f t="shared" si="0"/>
        <v/>
      </c>
      <c r="BA44" s="1205"/>
      <c r="BB44" s="1356"/>
      <c r="BC44" s="1375"/>
      <c r="BD44" s="132">
        <f t="shared" si="2"/>
        <v>11</v>
      </c>
      <c r="BE44" s="132"/>
      <c r="BF44" s="132"/>
      <c r="BG44" s="1217" t="str">
        <f t="shared" si="1"/>
        <v/>
      </c>
      <c r="BH44" s="1205"/>
      <c r="BI44" s="1218"/>
      <c r="BJ44" s="1282"/>
      <c r="BK44" s="1282"/>
      <c r="BL44" s="102"/>
    </row>
    <row r="45" spans="3:64" ht="15.75" x14ac:dyDescent="0.25">
      <c r="C45" s="1308"/>
      <c r="D45" s="864" t="s">
        <v>201</v>
      </c>
      <c r="L45" s="116"/>
      <c r="M45" s="116"/>
      <c r="N45" s="116"/>
      <c r="O45" s="1313" t="s">
        <v>194</v>
      </c>
      <c r="P45" s="116"/>
      <c r="Q45" s="116"/>
      <c r="R45" s="116"/>
      <c r="S45" s="1339"/>
      <c r="T45" s="176">
        <v>4</v>
      </c>
      <c r="U45" s="177"/>
      <c r="V45" s="1205" t="str">
        <f t="shared" si="3"/>
        <v/>
      </c>
      <c r="W45" s="1205"/>
      <c r="X45" s="1356"/>
      <c r="Y45" s="1375"/>
      <c r="Z45" s="132">
        <f t="shared" si="5"/>
        <v>11</v>
      </c>
      <c r="AA45" s="132"/>
      <c r="AB45" s="132"/>
      <c r="AC45" s="1217" t="str">
        <f t="shared" si="4"/>
        <v/>
      </c>
      <c r="AD45" s="1205"/>
      <c r="AE45" s="1218"/>
      <c r="AF45" s="1282"/>
      <c r="AG45" s="1308"/>
      <c r="AI45" s="171" t="s">
        <v>41</v>
      </c>
      <c r="AJ45" s="102" t="s">
        <v>73</v>
      </c>
      <c r="AN45" s="106"/>
      <c r="AO45" s="116"/>
      <c r="AP45" s="116"/>
      <c r="AQ45" s="116"/>
      <c r="AR45" s="170"/>
      <c r="AS45" s="116"/>
      <c r="AT45" s="116"/>
      <c r="AU45" s="116"/>
      <c r="AV45" s="116"/>
      <c r="AW45" s="116"/>
      <c r="AX45" s="176">
        <v>2</v>
      </c>
      <c r="AY45" s="177"/>
      <c r="AZ45" s="1205" t="str">
        <f t="shared" si="0"/>
        <v/>
      </c>
      <c r="BA45" s="1205"/>
      <c r="BB45" s="1356"/>
      <c r="BC45" s="1375"/>
      <c r="BD45" s="132">
        <f t="shared" si="2"/>
        <v>11</v>
      </c>
      <c r="BE45" s="132"/>
      <c r="BF45" s="132"/>
      <c r="BG45" s="1217" t="str">
        <f t="shared" si="1"/>
        <v/>
      </c>
      <c r="BH45" s="1205"/>
      <c r="BI45" s="1218"/>
      <c r="BJ45" s="1282"/>
      <c r="BK45" s="1282"/>
      <c r="BL45" s="102"/>
    </row>
    <row r="46" spans="3:64" ht="15.75" x14ac:dyDescent="0.25">
      <c r="C46" s="1308"/>
      <c r="D46" s="864" t="s">
        <v>202</v>
      </c>
      <c r="J46" s="1319"/>
      <c r="K46" s="106"/>
      <c r="L46" s="116"/>
      <c r="M46" s="116"/>
      <c r="N46" s="116"/>
      <c r="O46" s="1313" t="s">
        <v>194</v>
      </c>
      <c r="P46" s="116"/>
      <c r="Q46" s="116"/>
      <c r="R46" s="116"/>
      <c r="S46" s="1339"/>
      <c r="T46" s="176">
        <v>6</v>
      </c>
      <c r="U46" s="177"/>
      <c r="V46" s="1205" t="str">
        <f t="shared" si="3"/>
        <v/>
      </c>
      <c r="W46" s="1205"/>
      <c r="X46" s="1356"/>
      <c r="Y46" s="1375"/>
      <c r="Z46" s="132">
        <f t="shared" si="5"/>
        <v>11</v>
      </c>
      <c r="AA46" s="132"/>
      <c r="AB46" s="132"/>
      <c r="AC46" s="1217" t="str">
        <f t="shared" si="4"/>
        <v/>
      </c>
      <c r="AD46" s="1205"/>
      <c r="AE46" s="1218"/>
      <c r="AF46" s="1282"/>
      <c r="AG46" s="1308"/>
      <c r="AI46" s="171" t="s">
        <v>41</v>
      </c>
      <c r="AJ46" s="102" t="s">
        <v>74</v>
      </c>
      <c r="AN46" s="116"/>
      <c r="AO46" s="116"/>
      <c r="AP46" s="116"/>
      <c r="AQ46" s="116"/>
      <c r="AR46" s="170"/>
      <c r="AS46" s="116"/>
      <c r="AT46" s="116"/>
      <c r="AU46" s="116"/>
      <c r="AV46" s="116"/>
      <c r="AW46" s="116"/>
      <c r="AX46" s="176">
        <v>2</v>
      </c>
      <c r="AY46" s="177"/>
      <c r="AZ46" s="1205" t="str">
        <f t="shared" si="0"/>
        <v/>
      </c>
      <c r="BA46" s="1205"/>
      <c r="BB46" s="1356"/>
      <c r="BC46" s="1375"/>
      <c r="BD46" s="132">
        <f t="shared" si="2"/>
        <v>11</v>
      </c>
      <c r="BE46" s="132"/>
      <c r="BF46" s="132"/>
      <c r="BG46" s="1217" t="str">
        <f t="shared" si="1"/>
        <v/>
      </c>
      <c r="BH46" s="1205"/>
      <c r="BI46" s="1218"/>
      <c r="BJ46" s="1282"/>
      <c r="BK46" s="1282"/>
      <c r="BL46" s="102"/>
    </row>
    <row r="47" spans="3:64" ht="15.75" x14ac:dyDescent="0.25">
      <c r="C47" s="1308"/>
      <c r="D47" s="864" t="s">
        <v>203</v>
      </c>
      <c r="K47" s="116"/>
      <c r="L47" s="116"/>
      <c r="M47" s="116"/>
      <c r="N47" s="116"/>
      <c r="O47" s="1313" t="s">
        <v>194</v>
      </c>
      <c r="P47" s="116"/>
      <c r="Q47" s="116"/>
      <c r="R47" s="116"/>
      <c r="S47" s="1339"/>
      <c r="T47" s="176">
        <v>5</v>
      </c>
      <c r="U47" s="177"/>
      <c r="V47" s="1205" t="str">
        <f t="shared" si="3"/>
        <v/>
      </c>
      <c r="W47" s="1205"/>
      <c r="X47" s="1356"/>
      <c r="Y47" s="1375"/>
      <c r="Z47" s="132">
        <f t="shared" si="5"/>
        <v>11</v>
      </c>
      <c r="AA47" s="132"/>
      <c r="AB47" s="132"/>
      <c r="AC47" s="1217" t="str">
        <f t="shared" si="4"/>
        <v/>
      </c>
      <c r="AD47" s="1205"/>
      <c r="AE47" s="1218"/>
      <c r="AF47" s="1282"/>
      <c r="AG47" s="1308"/>
      <c r="AH47" s="863" t="s">
        <v>204</v>
      </c>
      <c r="AL47" s="106"/>
      <c r="AM47" s="106"/>
      <c r="AN47" s="116"/>
      <c r="AO47" s="116"/>
      <c r="AP47" s="116"/>
      <c r="AQ47" s="116"/>
      <c r="AR47" s="170" t="s">
        <v>205</v>
      </c>
      <c r="AS47" s="116"/>
      <c r="AT47" s="116"/>
      <c r="AU47" s="116"/>
      <c r="AV47" s="116"/>
      <c r="AW47" s="116"/>
      <c r="AX47" s="176">
        <v>4</v>
      </c>
      <c r="AY47" s="177"/>
      <c r="AZ47" s="1205" t="str">
        <f t="shared" si="0"/>
        <v/>
      </c>
      <c r="BA47" s="1205"/>
      <c r="BB47" s="1356"/>
      <c r="BC47" s="1375"/>
      <c r="BD47" s="132">
        <f>IF(Vierge,"",IF(AND(NOT(Bonus),OR(BB47=0,BB47="")),"",Inst+Agi))</f>
        <v>22</v>
      </c>
      <c r="BE47" s="132"/>
      <c r="BF47" s="132"/>
      <c r="BG47" s="1217" t="str">
        <f t="shared" si="1"/>
        <v/>
      </c>
      <c r="BH47" s="1205"/>
      <c r="BI47" s="1218"/>
      <c r="BJ47" s="1282"/>
      <c r="BK47" s="1282"/>
      <c r="BL47" s="102"/>
    </row>
    <row r="48" spans="3:64" ht="16.5" thickBot="1" x14ac:dyDescent="0.3">
      <c r="C48" s="1308"/>
      <c r="D48" s="102" t="s">
        <v>206</v>
      </c>
      <c r="K48" s="116"/>
      <c r="L48" s="116"/>
      <c r="M48" s="116"/>
      <c r="N48" s="116"/>
      <c r="O48" s="1313" t="s">
        <v>194</v>
      </c>
      <c r="P48" s="116"/>
      <c r="Q48" s="116"/>
      <c r="R48" s="116"/>
      <c r="S48" s="1339"/>
      <c r="T48" s="176">
        <v>6</v>
      </c>
      <c r="U48" s="177"/>
      <c r="V48" s="1205" t="str">
        <f t="shared" si="3"/>
        <v/>
      </c>
      <c r="W48" s="1205"/>
      <c r="X48" s="1356"/>
      <c r="Y48" s="1375"/>
      <c r="Z48" s="132">
        <f t="shared" si="5"/>
        <v>11</v>
      </c>
      <c r="AA48" s="132"/>
      <c r="AB48" s="132"/>
      <c r="AC48" s="1217" t="str">
        <f t="shared" si="4"/>
        <v/>
      </c>
      <c r="AD48" s="1205"/>
      <c r="AE48" s="1218"/>
      <c r="AF48" s="1282"/>
      <c r="AG48" s="1308"/>
      <c r="AH48" s="864" t="s">
        <v>126</v>
      </c>
      <c r="AL48" s="116"/>
      <c r="AM48" s="116"/>
      <c r="AN48" s="116"/>
      <c r="AO48" s="116"/>
      <c r="AP48" s="116"/>
      <c r="AQ48" s="116"/>
      <c r="AR48" s="170" t="s">
        <v>192</v>
      </c>
      <c r="AS48" s="116"/>
      <c r="AT48" s="116"/>
      <c r="AU48" s="116"/>
      <c r="AV48" s="116"/>
      <c r="AW48" s="111"/>
      <c r="AX48" s="176">
        <v>4</v>
      </c>
      <c r="AY48" s="177"/>
      <c r="AZ48" s="1205" t="str">
        <f t="shared" si="0"/>
        <v/>
      </c>
      <c r="BA48" s="1205"/>
      <c r="BB48" s="1356"/>
      <c r="BC48" s="1375"/>
      <c r="BD48" s="132">
        <f>IF(Vierge,"",IF(AND(NOT(Bonus),OR(BB48=0,BB48="")),"",Inst+Agi-Gab))</f>
        <v>11</v>
      </c>
      <c r="BE48" s="132"/>
      <c r="BF48" s="132"/>
      <c r="BG48" s="1217" t="str">
        <f t="shared" si="1"/>
        <v/>
      </c>
      <c r="BH48" s="1205"/>
      <c r="BI48" s="1218"/>
      <c r="BJ48" s="1282"/>
      <c r="BK48" s="1282"/>
      <c r="BL48" s="102"/>
    </row>
    <row r="49" spans="3:64" ht="16.5" thickBot="1" x14ac:dyDescent="0.3">
      <c r="C49" s="1308"/>
      <c r="D49" s="102" t="s">
        <v>207</v>
      </c>
      <c r="O49" s="1313" t="s">
        <v>194</v>
      </c>
      <c r="P49" s="116"/>
      <c r="Q49" s="116"/>
      <c r="R49" s="116"/>
      <c r="S49" s="1339"/>
      <c r="T49" s="176">
        <v>4</v>
      </c>
      <c r="U49" s="177"/>
      <c r="V49" s="1205" t="str">
        <f t="shared" si="3"/>
        <v/>
      </c>
      <c r="W49" s="1205"/>
      <c r="X49" s="1356"/>
      <c r="Y49" s="1375"/>
      <c r="Z49" s="132">
        <f t="shared" si="5"/>
        <v>11</v>
      </c>
      <c r="AA49" s="132"/>
      <c r="AB49" s="132"/>
      <c r="AC49" s="1217" t="str">
        <f t="shared" si="4"/>
        <v/>
      </c>
      <c r="AD49" s="1205"/>
      <c r="AE49" s="1218"/>
      <c r="AF49" s="1282"/>
      <c r="AG49" s="1308"/>
      <c r="AH49" s="863" t="s">
        <v>208</v>
      </c>
      <c r="AL49" s="116"/>
      <c r="AM49" s="116"/>
      <c r="AN49" s="116"/>
      <c r="AO49" s="116"/>
      <c r="AP49" s="116"/>
      <c r="AQ49" s="116"/>
      <c r="AR49" s="170" t="s">
        <v>209</v>
      </c>
      <c r="AS49" s="173"/>
      <c r="AT49" s="173"/>
      <c r="AU49" s="173"/>
      <c r="AV49" s="173"/>
      <c r="AW49" s="1343"/>
      <c r="AX49" s="176">
        <v>4</v>
      </c>
      <c r="AY49" s="177"/>
      <c r="AZ49" s="1205" t="str">
        <f t="shared" si="0"/>
        <v/>
      </c>
      <c r="BA49" s="1205"/>
      <c r="BB49" s="1356"/>
      <c r="BC49" s="1375"/>
      <c r="BD49" s="132">
        <f>IF(Vierge,"",IF(AND(NOT(Bonus),OR(BB49=0,BB49="")),"",ROUND((Agi+Rap+Inst-Gab)/2,0)))</f>
        <v>11</v>
      </c>
      <c r="BE49" s="132"/>
      <c r="BF49" s="132"/>
      <c r="BG49" s="1217" t="str">
        <f t="shared" si="1"/>
        <v/>
      </c>
      <c r="BH49" s="1205"/>
      <c r="BI49" s="1205"/>
      <c r="BJ49" s="1223" t="str">
        <f>IF(OR(AZ49="",Vierge),"",""&amp;ROUND(AZ49/2,0))</f>
        <v/>
      </c>
      <c r="BK49" s="1283"/>
      <c r="BL49" s="102"/>
    </row>
    <row r="50" spans="3:64" ht="16.5" thickBot="1" x14ac:dyDescent="0.3">
      <c r="C50" s="1308"/>
      <c r="D50" s="102" t="s">
        <v>210</v>
      </c>
      <c r="N50" s="106"/>
      <c r="O50" s="1313" t="s">
        <v>194</v>
      </c>
      <c r="P50" s="116"/>
      <c r="Q50" s="116"/>
      <c r="R50" s="116"/>
      <c r="S50" s="1339"/>
      <c r="T50" s="176">
        <v>6</v>
      </c>
      <c r="U50" s="177"/>
      <c r="V50" s="1205" t="str">
        <f t="shared" si="3"/>
        <v/>
      </c>
      <c r="W50" s="1205"/>
      <c r="X50" s="1356"/>
      <c r="Y50" s="1375"/>
      <c r="Z50" s="132">
        <f t="shared" si="5"/>
        <v>11</v>
      </c>
      <c r="AA50" s="132"/>
      <c r="AB50" s="132"/>
      <c r="AC50" s="1217" t="str">
        <f t="shared" si="4"/>
        <v/>
      </c>
      <c r="AD50" s="1205"/>
      <c r="AE50" s="1218"/>
      <c r="AF50" s="1282"/>
      <c r="AG50" s="171" t="s">
        <v>184</v>
      </c>
      <c r="AH50" s="102" t="s">
        <v>211</v>
      </c>
      <c r="AO50" s="116"/>
      <c r="AP50" s="116"/>
      <c r="AQ50" s="116"/>
      <c r="AR50" s="170" t="s">
        <v>212</v>
      </c>
      <c r="AS50" s="116"/>
      <c r="AT50" s="116"/>
      <c r="AU50" s="116"/>
      <c r="AV50" s="116"/>
      <c r="AW50" s="1342"/>
      <c r="AX50" s="176">
        <v>10</v>
      </c>
      <c r="AY50" s="177"/>
      <c r="AZ50" s="1205" t="str">
        <f t="shared" si="0"/>
        <v/>
      </c>
      <c r="BA50" s="1205"/>
      <c r="BB50" s="1356"/>
      <c r="BC50" s="1375"/>
      <c r="BD50" s="132">
        <f>IF(Vierge,"",IF(AND(NOT(Bonus),OR(BB50=0,BB50="")),"",ROUND(AVERAGE(Inst,Vol,SgFd),0)))</f>
        <v>11</v>
      </c>
      <c r="BE50" s="132"/>
      <c r="BF50" s="132"/>
      <c r="BG50" s="1217" t="str">
        <f t="shared" si="1"/>
        <v/>
      </c>
      <c r="BH50" s="1205"/>
      <c r="BI50" s="1205"/>
      <c r="BJ50" s="1223" t="str">
        <f>IF(OR(AZ50="",Vierge),"",""&amp;ROUND(AZ50/2,0))</f>
        <v/>
      </c>
      <c r="BK50" s="1283"/>
      <c r="BL50" s="102"/>
    </row>
    <row r="51" spans="3:64" ht="15.75" x14ac:dyDescent="0.25">
      <c r="C51" s="1308"/>
      <c r="D51" s="863" t="s">
        <v>213</v>
      </c>
      <c r="K51" s="106"/>
      <c r="L51" s="106"/>
      <c r="M51" s="106"/>
      <c r="N51" s="116"/>
      <c r="O51" s="1313" t="s">
        <v>194</v>
      </c>
      <c r="P51" s="116"/>
      <c r="Q51" s="116"/>
      <c r="R51" s="116"/>
      <c r="S51" s="1339"/>
      <c r="T51" s="176">
        <v>5</v>
      </c>
      <c r="U51" s="177"/>
      <c r="V51" s="1205" t="str">
        <f t="shared" si="3"/>
        <v/>
      </c>
      <c r="W51" s="1205"/>
      <c r="X51" s="1356"/>
      <c r="Y51" s="1375"/>
      <c r="Z51" s="132">
        <f t="shared" si="5"/>
        <v>11</v>
      </c>
      <c r="AA51" s="132"/>
      <c r="AB51" s="132"/>
      <c r="AC51" s="1217" t="str">
        <f t="shared" si="4"/>
        <v/>
      </c>
      <c r="AD51" s="1205"/>
      <c r="AE51" s="1218"/>
      <c r="AF51" s="1282"/>
      <c r="AG51" s="1308"/>
      <c r="AH51" s="102" t="s">
        <v>214</v>
      </c>
      <c r="AR51" s="170" t="s">
        <v>215</v>
      </c>
      <c r="AS51" s="116"/>
      <c r="AT51" s="116"/>
      <c r="AU51" s="116"/>
      <c r="AV51" s="116"/>
      <c r="AW51" s="1339"/>
      <c r="AX51" s="176">
        <v>4</v>
      </c>
      <c r="AY51" s="177"/>
      <c r="AZ51" s="1205" t="str">
        <f t="shared" si="0"/>
        <v/>
      </c>
      <c r="BA51" s="1205"/>
      <c r="BB51" s="1356"/>
      <c r="BC51" s="1375"/>
      <c r="BD51" s="132">
        <f>IF(Vierge,"",IF(AND(NOT(Bonus),OR(BB51=0,BB51="")),"",ROUND(AVERAGE(Inst,Int,SgFd),0)))</f>
        <v>11</v>
      </c>
      <c r="BE51" s="132"/>
      <c r="BF51" s="132"/>
      <c r="BG51" s="1217" t="str">
        <f t="shared" si="1"/>
        <v/>
      </c>
      <c r="BH51" s="1205"/>
      <c r="BI51" s="1218"/>
      <c r="BJ51" s="1282"/>
      <c r="BK51" s="1282"/>
      <c r="BL51" s="102"/>
    </row>
    <row r="52" spans="3:64" ht="16.5" thickBot="1" x14ac:dyDescent="0.3">
      <c r="C52" s="1308"/>
      <c r="D52" s="102" t="s">
        <v>216</v>
      </c>
      <c r="K52" s="116"/>
      <c r="L52" s="116"/>
      <c r="M52" s="116"/>
      <c r="N52" s="116"/>
      <c r="O52" s="1313" t="s">
        <v>194</v>
      </c>
      <c r="P52" s="116"/>
      <c r="Q52" s="116"/>
      <c r="R52" s="116"/>
      <c r="S52" s="1339"/>
      <c r="T52" s="176">
        <v>8</v>
      </c>
      <c r="U52" s="177"/>
      <c r="V52" s="1205" t="str">
        <f t="shared" si="3"/>
        <v/>
      </c>
      <c r="W52" s="1205"/>
      <c r="X52" s="1356"/>
      <c r="Y52" s="1375"/>
      <c r="Z52" s="132">
        <f t="shared" si="5"/>
        <v>11</v>
      </c>
      <c r="AA52" s="132"/>
      <c r="AB52" s="132"/>
      <c r="AC52" s="1217" t="str">
        <f t="shared" si="4"/>
        <v/>
      </c>
      <c r="AD52" s="1205"/>
      <c r="AE52" s="1218"/>
      <c r="AF52" s="1282"/>
      <c r="AG52" s="1308"/>
      <c r="AH52" s="102" t="s">
        <v>217</v>
      </c>
      <c r="AQ52" s="106"/>
      <c r="AR52" s="170" t="s">
        <v>215</v>
      </c>
      <c r="AS52" s="116"/>
      <c r="AT52" s="116"/>
      <c r="AU52" s="116"/>
      <c r="AV52" s="116"/>
      <c r="AW52" s="1339"/>
      <c r="AX52" s="176">
        <v>4</v>
      </c>
      <c r="AY52" s="177"/>
      <c r="AZ52" s="1205" t="str">
        <f t="shared" si="0"/>
        <v/>
      </c>
      <c r="BA52" s="1205"/>
      <c r="BB52" s="1356"/>
      <c r="BC52" s="1375"/>
      <c r="BD52" s="132">
        <f>IF(Vierge,"",IF(AND(NOT(Bonus),OR(BB52=0,BB52="")),"",ROUND(AVERAGE(Inst,Int,SgFd),0)))</f>
        <v>11</v>
      </c>
      <c r="BE52" s="132"/>
      <c r="BF52" s="132"/>
      <c r="BG52" s="1217" t="str">
        <f t="shared" si="1"/>
        <v/>
      </c>
      <c r="BH52" s="1205"/>
      <c r="BI52" s="1218"/>
      <c r="BJ52" s="1282"/>
      <c r="BK52" s="1282"/>
      <c r="BL52" s="102"/>
    </row>
    <row r="53" spans="3:64" ht="16.5" thickBot="1" x14ac:dyDescent="0.3">
      <c r="C53" s="1308"/>
      <c r="D53" s="102" t="s">
        <v>218</v>
      </c>
      <c r="H53" s="106"/>
      <c r="I53" s="106"/>
      <c r="J53" s="106"/>
      <c r="K53" s="116"/>
      <c r="L53" s="116"/>
      <c r="M53" s="116"/>
      <c r="N53" s="116"/>
      <c r="O53" s="1313" t="s">
        <v>219</v>
      </c>
      <c r="P53" s="116"/>
      <c r="Q53" s="116"/>
      <c r="R53" s="116"/>
      <c r="S53" s="1339"/>
      <c r="T53" s="176">
        <v>5</v>
      </c>
      <c r="U53" s="177"/>
      <c r="V53" s="1205" t="str">
        <f t="shared" si="3"/>
        <v/>
      </c>
      <c r="W53" s="1205"/>
      <c r="X53" s="1356"/>
      <c r="Y53" s="1375"/>
      <c r="Z53" s="132">
        <f>IF(Vierge,"",IF(AND(NOT(Bonus),OR(X53=0,X53="")),"",ROUND(AVERAGE(Inst,Int,Agi),0)))</f>
        <v>11</v>
      </c>
      <c r="AA53" s="132"/>
      <c r="AB53" s="132"/>
      <c r="AC53" s="1217" t="str">
        <f t="shared" si="4"/>
        <v/>
      </c>
      <c r="AD53" s="1205"/>
      <c r="AE53" s="1218"/>
      <c r="AF53" s="1282"/>
      <c r="AG53" s="1308"/>
      <c r="AH53" s="102" t="s">
        <v>220</v>
      </c>
      <c r="AL53" s="106"/>
      <c r="AM53" s="106"/>
      <c r="AN53" s="106"/>
      <c r="AO53" s="106"/>
      <c r="AP53" s="106"/>
      <c r="AQ53" s="116"/>
      <c r="AR53" s="170" t="s">
        <v>194</v>
      </c>
      <c r="AS53" s="116"/>
      <c r="AT53" s="116"/>
      <c r="AU53" s="116"/>
      <c r="AV53" s="116"/>
      <c r="AW53" s="1342"/>
      <c r="AX53" s="176">
        <v>7</v>
      </c>
      <c r="AY53" s="177"/>
      <c r="AZ53" s="1205" t="str">
        <f t="shared" si="0"/>
        <v/>
      </c>
      <c r="BA53" s="1205"/>
      <c r="BB53" s="1356"/>
      <c r="BC53" s="1375"/>
      <c r="BD53" s="132">
        <f>IF(Vierge,"",IF(AND(NOT(Bonus),OR(BB53=0,BB53="")),"",ROUND(AVERAGE(Inst,Agi,SgFd),0)))</f>
        <v>11</v>
      </c>
      <c r="BE53" s="132"/>
      <c r="BF53" s="132"/>
      <c r="BG53" s="1217" t="str">
        <f t="shared" si="1"/>
        <v/>
      </c>
      <c r="BH53" s="1205"/>
      <c r="BI53" s="1205"/>
      <c r="BJ53" s="1222" t="str">
        <f>IF(OR(AZ53="",Vierge),"","+0/"&amp;ROUND(AZ53/2,0))</f>
        <v/>
      </c>
      <c r="BK53" s="1284"/>
      <c r="BL53" s="102"/>
    </row>
    <row r="54" spans="3:64" ht="16.5" thickBot="1" x14ac:dyDescent="0.3">
      <c r="C54" s="1308"/>
      <c r="E54" s="1317" t="s">
        <v>1126</v>
      </c>
      <c r="H54" s="106"/>
      <c r="I54" s="106"/>
      <c r="J54" s="106"/>
      <c r="K54" s="116"/>
      <c r="L54" s="116"/>
      <c r="M54" s="116"/>
      <c r="N54" s="116"/>
      <c r="O54" s="1313" t="s">
        <v>1125</v>
      </c>
      <c r="P54" s="116"/>
      <c r="Q54" s="116"/>
      <c r="R54" s="116"/>
      <c r="S54" s="1339"/>
      <c r="T54" s="176">
        <v>6</v>
      </c>
      <c r="U54" s="177"/>
      <c r="V54" s="1205" t="str">
        <f>IF(Vierge,"",IF(OR(X54=0,X54=""),"",MAX(1,ROUNDDOWN(X54/10,0))))</f>
        <v/>
      </c>
      <c r="W54" s="1205"/>
      <c r="X54" s="1356"/>
      <c r="Y54" s="1375"/>
      <c r="Z54" s="132">
        <f>IF(Vierge,"",IF(AND(NOT(Bonus),OR(X54=0,X54="")),"",ROUND(AVERAGE(Inst,Int,Agi),0)))</f>
        <v>11</v>
      </c>
      <c r="AA54" s="132"/>
      <c r="AB54" s="132"/>
      <c r="AC54" s="1217" t="str">
        <f>IF(OR(Vierge,X54=0,X54=""),"",SUM(Z54,X54))</f>
        <v/>
      </c>
      <c r="AD54" s="1205"/>
      <c r="AE54" s="1218"/>
      <c r="AF54" s="1282"/>
      <c r="AG54" s="1308"/>
      <c r="AH54" s="102" t="s">
        <v>222</v>
      </c>
      <c r="AL54" s="116"/>
      <c r="AM54" s="116"/>
      <c r="AN54" s="116"/>
      <c r="AO54" s="116"/>
      <c r="AP54" s="116"/>
      <c r="AQ54" s="116"/>
      <c r="AR54" s="170" t="s">
        <v>223</v>
      </c>
      <c r="AS54" s="116"/>
      <c r="AT54" s="116"/>
      <c r="AU54" s="116"/>
      <c r="AV54" s="116"/>
      <c r="AW54" s="1339"/>
      <c r="AX54" s="176">
        <v>5</v>
      </c>
      <c r="AY54" s="177"/>
      <c r="AZ54" s="1205" t="str">
        <f t="shared" si="0"/>
        <v/>
      </c>
      <c r="BA54" s="1205"/>
      <c r="BB54" s="1356"/>
      <c r="BC54" s="1375"/>
      <c r="BD54" s="132">
        <f>IF(Vierge,"",IF(AND(NOT(Bonus),OR(BB54=0,BB54="")),"",ROUND(AVERAGE(Inst,Int,SgFd),0)))</f>
        <v>11</v>
      </c>
      <c r="BE54" s="132"/>
      <c r="BF54" s="132"/>
      <c r="BG54" s="1217" t="str">
        <f t="shared" si="1"/>
        <v/>
      </c>
      <c r="BH54" s="1205"/>
      <c r="BI54" s="1205"/>
      <c r="BJ54" s="1222" t="str">
        <f>IF(OR(AZ54="",Vierge),"","+0/"&amp;ROUND(AZ54/2,0))</f>
        <v/>
      </c>
      <c r="BK54" s="1284"/>
      <c r="BL54" s="102"/>
    </row>
    <row r="55" spans="3:64" ht="15.75" x14ac:dyDescent="0.25">
      <c r="C55" s="1308"/>
      <c r="D55" s="102" t="s">
        <v>221</v>
      </c>
      <c r="G55" s="106"/>
      <c r="H55" s="116"/>
      <c r="I55" s="116"/>
      <c r="J55" s="116"/>
      <c r="K55" s="116"/>
      <c r="L55" s="116"/>
      <c r="M55" s="116"/>
      <c r="N55" s="116"/>
      <c r="O55" s="1313" t="s">
        <v>219</v>
      </c>
      <c r="P55" s="116"/>
      <c r="Q55" s="116"/>
      <c r="R55" s="116"/>
      <c r="S55" s="1339"/>
      <c r="T55" s="176">
        <v>2</v>
      </c>
      <c r="U55" s="177"/>
      <c r="V55" s="1205" t="str">
        <f t="shared" si="3"/>
        <v/>
      </c>
      <c r="W55" s="1205"/>
      <c r="X55" s="1356"/>
      <c r="Y55" s="1375"/>
      <c r="Z55" s="132">
        <f>IF(Vierge,"",IF(AND(NOT(Bonus),OR(X55=0,X55="")),"",ROUND(AVERAGE(Inst,Int,Agi),0)))</f>
        <v>11</v>
      </c>
      <c r="AA55" s="132"/>
      <c r="AB55" s="132"/>
      <c r="AC55" s="1217" t="str">
        <f t="shared" si="4"/>
        <v/>
      </c>
      <c r="AD55" s="1205"/>
      <c r="AE55" s="1218"/>
      <c r="AF55" s="1282"/>
      <c r="AG55" s="1308"/>
      <c r="AH55" s="102" t="s">
        <v>225</v>
      </c>
      <c r="AN55" s="116"/>
      <c r="AO55" s="116"/>
      <c r="AP55" s="116"/>
      <c r="AQ55" s="116"/>
      <c r="AR55" s="170" t="s">
        <v>212</v>
      </c>
      <c r="AS55" s="116"/>
      <c r="AT55" s="116"/>
      <c r="AU55" s="116"/>
      <c r="AV55" s="116"/>
      <c r="AW55" s="1341"/>
      <c r="AX55" s="176">
        <v>2</v>
      </c>
      <c r="AY55" s="177"/>
      <c r="AZ55" s="1205" t="str">
        <f t="shared" si="0"/>
        <v/>
      </c>
      <c r="BA55" s="1205"/>
      <c r="BB55" s="1356"/>
      <c r="BC55" s="1375"/>
      <c r="BD55" s="132">
        <f>IF(Vierge,"",IF(AND(NOT(Bonus),OR(BB55=0,BB55="")),"",ROUND(AVERAGE(Inst,Vol,SgFd),0)))</f>
        <v>11</v>
      </c>
      <c r="BE55" s="132"/>
      <c r="BF55" s="132"/>
      <c r="BG55" s="1217" t="str">
        <f t="shared" si="1"/>
        <v/>
      </c>
      <c r="BH55" s="1205"/>
      <c r="BI55" s="1218"/>
      <c r="BJ55" s="1282"/>
      <c r="BK55" s="1282"/>
      <c r="BL55" s="102"/>
    </row>
    <row r="56" spans="3:64" ht="16.5" thickBot="1" x14ac:dyDescent="0.3">
      <c r="C56" s="1308"/>
      <c r="D56" s="102" t="s">
        <v>224</v>
      </c>
      <c r="G56" s="116"/>
      <c r="H56" s="116"/>
      <c r="I56" s="116"/>
      <c r="J56" s="116"/>
      <c r="K56" s="116"/>
      <c r="L56" s="116"/>
      <c r="M56" s="116"/>
      <c r="N56" s="116"/>
      <c r="O56" s="1313" t="s">
        <v>219</v>
      </c>
      <c r="P56" s="116"/>
      <c r="Q56" s="116"/>
      <c r="R56" s="116"/>
      <c r="S56" s="1339"/>
      <c r="T56" s="176">
        <v>4</v>
      </c>
      <c r="U56" s="177"/>
      <c r="V56" s="1205" t="str">
        <f t="shared" si="3"/>
        <v/>
      </c>
      <c r="W56" s="1205"/>
      <c r="X56" s="1356"/>
      <c r="Y56" s="1375"/>
      <c r="Z56" s="132">
        <f>IF(Vierge,"",IF(AND(NOT(Bonus),OR(X56=0,X56="")),"",ROUND(AVERAGE(Inst,Int,Agi),0)))</f>
        <v>11</v>
      </c>
      <c r="AA56" s="132"/>
      <c r="AB56" s="132"/>
      <c r="AC56" s="1217" t="str">
        <f t="shared" si="4"/>
        <v/>
      </c>
      <c r="AD56" s="1205"/>
      <c r="AE56" s="1218"/>
      <c r="AF56" s="1282"/>
      <c r="AG56" s="171" t="s">
        <v>184</v>
      </c>
      <c r="AH56" s="102" t="s">
        <v>228</v>
      </c>
      <c r="AL56" s="106"/>
      <c r="AM56" s="106"/>
      <c r="AN56" s="116"/>
      <c r="AO56" s="116"/>
      <c r="AP56" s="116"/>
      <c r="AQ56" s="116"/>
      <c r="AR56" s="170" t="s">
        <v>219</v>
      </c>
      <c r="AS56" s="116"/>
      <c r="AT56" s="116"/>
      <c r="AU56" s="116"/>
      <c r="AV56" s="116"/>
      <c r="AW56" s="1339"/>
      <c r="AX56" s="176">
        <v>5</v>
      </c>
      <c r="AY56" s="177"/>
      <c r="AZ56" s="1205" t="str">
        <f t="shared" si="0"/>
        <v/>
      </c>
      <c r="BA56" s="1205"/>
      <c r="BB56" s="1356"/>
      <c r="BC56" s="1375"/>
      <c r="BD56" s="132">
        <f>IF(Vierge,"",IF(AND(NOT(Bonus),OR(BB56=0,BB56="")),"",ROUND(AVERAGE(Inst,Int,Agi),0)))</f>
        <v>11</v>
      </c>
      <c r="BE56" s="132"/>
      <c r="BF56" s="132"/>
      <c r="BG56" s="1217" t="str">
        <f t="shared" si="1"/>
        <v/>
      </c>
      <c r="BH56" s="1205"/>
      <c r="BI56" s="1218"/>
      <c r="BJ56" s="1282"/>
      <c r="BK56" s="1282"/>
      <c r="BL56" s="102"/>
    </row>
    <row r="57" spans="3:64" ht="16.5" thickBot="1" x14ac:dyDescent="0.3">
      <c r="C57" s="1308"/>
      <c r="D57" s="102" t="s">
        <v>226</v>
      </c>
      <c r="H57" s="116"/>
      <c r="I57" s="116"/>
      <c r="J57" s="116"/>
      <c r="K57" s="116"/>
      <c r="L57" s="116"/>
      <c r="M57" s="116"/>
      <c r="N57" s="116"/>
      <c r="O57" s="1313" t="s">
        <v>227</v>
      </c>
      <c r="P57" s="116"/>
      <c r="Q57" s="116"/>
      <c r="R57" s="116"/>
      <c r="S57" s="1339"/>
      <c r="T57" s="176">
        <v>2</v>
      </c>
      <c r="U57" s="177"/>
      <c r="V57" s="1205" t="str">
        <f t="shared" si="3"/>
        <v/>
      </c>
      <c r="W57" s="1205"/>
      <c r="X57" s="1356"/>
      <c r="Y57" s="1375"/>
      <c r="Z57" s="132">
        <f>IF(Vierge,"",IF(AND(NOT(Bonus),OR(X57=0,X57="")),"",ROUND(AVERAGE(Inst,Vol,Int),0)))</f>
        <v>11</v>
      </c>
      <c r="AA57" s="132"/>
      <c r="AB57" s="132"/>
      <c r="AC57" s="1217" t="str">
        <f t="shared" si="4"/>
        <v/>
      </c>
      <c r="AD57" s="1205"/>
      <c r="AE57" s="1218"/>
      <c r="AF57" s="1282"/>
      <c r="AG57" s="171" t="s">
        <v>184</v>
      </c>
      <c r="AH57" s="102" t="s">
        <v>231</v>
      </c>
      <c r="AL57" s="116"/>
      <c r="AM57" s="116"/>
      <c r="AN57" s="116"/>
      <c r="AO57" s="116"/>
      <c r="AP57" s="116"/>
      <c r="AQ57" s="116"/>
      <c r="AR57" s="170" t="s">
        <v>212</v>
      </c>
      <c r="AS57" s="116"/>
      <c r="AT57" s="116"/>
      <c r="AU57" s="116"/>
      <c r="AV57" s="116"/>
      <c r="AW57" s="1339"/>
      <c r="AX57" s="176">
        <v>9</v>
      </c>
      <c r="AY57" s="177"/>
      <c r="AZ57" s="1205" t="str">
        <f t="shared" si="0"/>
        <v/>
      </c>
      <c r="BA57" s="1205"/>
      <c r="BB57" s="1356"/>
      <c r="BC57" s="1375"/>
      <c r="BD57" s="132">
        <f>IF(Vierge,"",IF(AND(NOT(Bonus),OR(BB57=0,BB57="")),"",ROUND(AVERAGE(Inst,Vol,SgFd),0)))</f>
        <v>11</v>
      </c>
      <c r="BE57" s="132"/>
      <c r="BF57" s="132"/>
      <c r="BG57" s="1217" t="str">
        <f t="shared" si="1"/>
        <v/>
      </c>
      <c r="BH57" s="1205"/>
      <c r="BI57" s="1205"/>
      <c r="BJ57" s="1223" t="str">
        <f>IF(OR(AZ57="",Vierge),"",""&amp;ROUND(AZ57,0))</f>
        <v/>
      </c>
      <c r="BK57" s="1283"/>
      <c r="BL57" s="102"/>
    </row>
    <row r="58" spans="3:64" ht="16.5" thickBot="1" x14ac:dyDescent="0.3">
      <c r="C58" s="1308"/>
      <c r="D58" s="1321" t="s">
        <v>229</v>
      </c>
      <c r="H58" s="116"/>
      <c r="I58" s="116"/>
      <c r="J58" s="116"/>
      <c r="K58" s="116"/>
      <c r="L58" s="116"/>
      <c r="M58" s="116"/>
      <c r="N58" s="116"/>
      <c r="O58" s="1313" t="s">
        <v>230</v>
      </c>
      <c r="P58" s="116"/>
      <c r="Q58" s="116"/>
      <c r="R58" s="116"/>
      <c r="S58" s="1340"/>
      <c r="T58" s="176">
        <v>6</v>
      </c>
      <c r="U58" s="177"/>
      <c r="V58" s="1205" t="str">
        <f t="shared" si="3"/>
        <v/>
      </c>
      <c r="W58" s="1205"/>
      <c r="X58" s="1356"/>
      <c r="Y58" s="1375"/>
      <c r="Z58" s="132">
        <f>IF(Vierge,"",IF(AND(NOT(Bonus),OR(X58=0,X58="")),"",ROUND(AVERAGE(Inst,Rap,Agi),0)))</f>
        <v>11</v>
      </c>
      <c r="AA58" s="132"/>
      <c r="AB58" s="132"/>
      <c r="AC58" s="1217" t="str">
        <f t="shared" si="4"/>
        <v/>
      </c>
      <c r="AD58" s="1205"/>
      <c r="AE58" s="1218"/>
      <c r="AF58" s="1282"/>
      <c r="AG58" s="1308"/>
      <c r="AH58" s="102" t="s">
        <v>234</v>
      </c>
      <c r="AL58" s="116"/>
      <c r="AM58" s="116"/>
      <c r="AN58" s="116"/>
      <c r="AO58" s="116"/>
      <c r="AP58" s="116"/>
      <c r="AQ58" s="116"/>
      <c r="AR58" s="170" t="s">
        <v>235</v>
      </c>
      <c r="AS58" s="116"/>
      <c r="AT58" s="116"/>
      <c r="AU58" s="116"/>
      <c r="AV58" s="116"/>
      <c r="AW58" s="1339"/>
      <c r="AX58" s="176">
        <v>10</v>
      </c>
      <c r="AY58" s="177"/>
      <c r="AZ58" s="1205" t="str">
        <f t="shared" si="0"/>
        <v/>
      </c>
      <c r="BA58" s="1205"/>
      <c r="BB58" s="1356"/>
      <c r="BC58" s="1375"/>
      <c r="BD58" s="132">
        <f>IF(Vierge,"",IF(AND(NOT(Bonus),OR(BB58=0,BB58="")),"",ROUND(AVERAGE(Inst,Int,Vol),0)))</f>
        <v>11</v>
      </c>
      <c r="BE58" s="132"/>
      <c r="BF58" s="132"/>
      <c r="BG58" s="1217" t="str">
        <f t="shared" si="1"/>
        <v/>
      </c>
      <c r="BH58" s="1205"/>
      <c r="BI58" s="1205"/>
      <c r="BJ58" s="1223" t="str">
        <f>IF(OR(AZ58="",Vierge),"",""&amp;ROUND(AZ58,0))</f>
        <v/>
      </c>
      <c r="BK58" s="1283"/>
      <c r="BL58" s="102"/>
    </row>
    <row r="59" spans="3:64" ht="15.75" x14ac:dyDescent="0.25">
      <c r="C59" s="1308"/>
      <c r="D59" s="102" t="s">
        <v>232</v>
      </c>
      <c r="J59" s="116"/>
      <c r="K59" s="116"/>
      <c r="L59" s="116"/>
      <c r="M59" s="116"/>
      <c r="N59" s="116"/>
      <c r="O59" s="1313" t="s">
        <v>233</v>
      </c>
      <c r="P59" s="116"/>
      <c r="Q59" s="116"/>
      <c r="R59" s="116"/>
      <c r="S59" s="1339"/>
      <c r="T59" s="176">
        <v>6</v>
      </c>
      <c r="U59" s="177"/>
      <c r="V59" s="1205" t="str">
        <f t="shared" si="3"/>
        <v/>
      </c>
      <c r="W59" s="1205"/>
      <c r="X59" s="1356"/>
      <c r="Y59" s="1375"/>
      <c r="Z59" s="132">
        <f>IF(Vierge,"",IF(AND(NOT(Bonus),OR(X59=0,X59="")),"",ROUND(AVERAGE(SgFd,Int,Vol),0)))</f>
        <v>11</v>
      </c>
      <c r="AA59" s="132"/>
      <c r="AB59" s="132"/>
      <c r="AC59" s="1217" t="str">
        <f t="shared" si="4"/>
        <v/>
      </c>
      <c r="AD59" s="1205"/>
      <c r="AE59" s="1218"/>
      <c r="AF59" s="1282"/>
      <c r="AG59" s="1308"/>
      <c r="AH59" s="102" t="s">
        <v>237</v>
      </c>
      <c r="AN59" s="116"/>
      <c r="AO59" s="116"/>
      <c r="AP59" s="116"/>
      <c r="AQ59" s="116"/>
      <c r="AR59" s="170" t="s">
        <v>238</v>
      </c>
      <c r="AS59" s="116"/>
      <c r="AT59" s="116"/>
      <c r="AU59" s="116"/>
      <c r="AV59" s="116"/>
      <c r="AW59" s="1339"/>
      <c r="AX59" s="176">
        <v>7</v>
      </c>
      <c r="AY59" s="177"/>
      <c r="AZ59" s="1205" t="str">
        <f t="shared" si="0"/>
        <v/>
      </c>
      <c r="BA59" s="1205"/>
      <c r="BB59" s="1356"/>
      <c r="BC59" s="1375"/>
      <c r="BD59" s="132">
        <f>IF(Vierge,"",IF(AND(NOT(Bonus),OR(BB59=0,BB59="")),"",ROUND(AVERAGE(Cha,SgFd,Vol),0)))</f>
        <v>11</v>
      </c>
      <c r="BE59" s="132"/>
      <c r="BF59" s="132"/>
      <c r="BG59" s="1217" t="str">
        <f t="shared" si="1"/>
        <v/>
      </c>
      <c r="BH59" s="1205"/>
      <c r="BI59" s="1218"/>
      <c r="BJ59" s="1282"/>
      <c r="BK59" s="1282"/>
      <c r="BL59" s="102"/>
    </row>
    <row r="60" spans="3:64" ht="15.75" x14ac:dyDescent="0.25">
      <c r="C60" s="1308"/>
      <c r="D60" s="102" t="s">
        <v>236</v>
      </c>
      <c r="J60" s="116"/>
      <c r="K60" s="116"/>
      <c r="L60" s="116"/>
      <c r="M60" s="116"/>
      <c r="N60" s="116"/>
      <c r="O60" s="1313" t="s">
        <v>219</v>
      </c>
      <c r="P60" s="116"/>
      <c r="Q60" s="116"/>
      <c r="R60" s="116"/>
      <c r="S60" s="1341"/>
      <c r="T60" s="176">
        <v>8</v>
      </c>
      <c r="U60" s="177"/>
      <c r="V60" s="1205" t="str">
        <f t="shared" si="3"/>
        <v/>
      </c>
      <c r="W60" s="1205"/>
      <c r="X60" s="1356"/>
      <c r="Y60" s="1375"/>
      <c r="Z60" s="132">
        <f>IF(Vierge,"",IF(AND(NOT(Bonus),OR(X60=0,X60="")),"",ROUND(AVERAGE(Inst,Int,Agi),0)))</f>
        <v>11</v>
      </c>
      <c r="AA60" s="132"/>
      <c r="AB60" s="132"/>
      <c r="AC60" s="1217" t="str">
        <f t="shared" si="4"/>
        <v/>
      </c>
      <c r="AD60" s="1205"/>
      <c r="AE60" s="1218"/>
      <c r="AF60" s="1282"/>
      <c r="AG60" s="1308"/>
      <c r="AH60" s="102" t="s">
        <v>241</v>
      </c>
      <c r="AK60" s="106"/>
      <c r="AL60" s="106"/>
      <c r="AM60" s="106"/>
      <c r="AN60" s="116"/>
      <c r="AO60" s="116"/>
      <c r="AP60" s="116"/>
      <c r="AQ60" s="116"/>
      <c r="AR60" s="170" t="s">
        <v>242</v>
      </c>
      <c r="AS60" s="116"/>
      <c r="AT60" s="116"/>
      <c r="AU60" s="116"/>
      <c r="AV60" s="116"/>
      <c r="AW60" s="1339"/>
      <c r="AX60" s="176">
        <v>4</v>
      </c>
      <c r="AY60" s="177"/>
      <c r="AZ60" s="1205" t="str">
        <f t="shared" si="0"/>
        <v/>
      </c>
      <c r="BA60" s="1205"/>
      <c r="BB60" s="1356"/>
      <c r="BC60" s="1375"/>
      <c r="BD60" s="132">
        <f>IF(Vierge,"",IF(AND(NOT(Bonus),OR(BB60=0,BB60="")),"",ROUND(AVERAGE(Inst,Int,SgFd),0)))</f>
        <v>11</v>
      </c>
      <c r="BE60" s="132"/>
      <c r="BF60" s="132"/>
      <c r="BG60" s="1217" t="str">
        <f t="shared" si="1"/>
        <v/>
      </c>
      <c r="BH60" s="1205"/>
      <c r="BI60" s="1218"/>
      <c r="BJ60" s="1282"/>
      <c r="BK60" s="1282"/>
      <c r="BL60" s="102"/>
    </row>
    <row r="61" spans="3:64" ht="15.75" x14ac:dyDescent="0.25">
      <c r="C61" s="1308"/>
      <c r="D61" s="102" t="s">
        <v>239</v>
      </c>
      <c r="G61" s="106"/>
      <c r="H61" s="106"/>
      <c r="I61" s="106"/>
      <c r="J61" s="116"/>
      <c r="K61" s="116"/>
      <c r="L61" s="116"/>
      <c r="M61" s="116"/>
      <c r="N61" s="116"/>
      <c r="O61" s="1313" t="s">
        <v>240</v>
      </c>
      <c r="P61" s="116"/>
      <c r="Q61" s="116"/>
      <c r="R61" s="116"/>
      <c r="S61" s="1339"/>
      <c r="T61" s="176">
        <v>2</v>
      </c>
      <c r="U61" s="177"/>
      <c r="V61" s="1205" t="str">
        <f t="shared" si="3"/>
        <v/>
      </c>
      <c r="W61" s="1205"/>
      <c r="X61" s="1356"/>
      <c r="Y61" s="1375"/>
      <c r="Z61" s="132">
        <f>IF(Vierge,"",IF(AND(NOT(Bonus),OR(X61=0,X61="")),"",ROUND(AVERAGE(Inst,Vol,Cha),0)))</f>
        <v>11</v>
      </c>
      <c r="AA61" s="132"/>
      <c r="AB61" s="132"/>
      <c r="AC61" s="1217" t="str">
        <f t="shared" si="4"/>
        <v/>
      </c>
      <c r="AD61" s="1205"/>
      <c r="AE61" s="1218"/>
      <c r="AF61" s="1282"/>
      <c r="AG61" s="1308"/>
      <c r="AH61" s="864" t="s">
        <v>137</v>
      </c>
      <c r="AK61" s="116"/>
      <c r="AL61" s="116"/>
      <c r="AM61" s="116"/>
      <c r="AN61" s="116"/>
      <c r="AO61" s="116"/>
      <c r="AP61" s="116"/>
      <c r="AQ61" s="116"/>
      <c r="AR61" s="170" t="s">
        <v>219</v>
      </c>
      <c r="AS61" s="116"/>
      <c r="AT61" s="116"/>
      <c r="AU61" s="116"/>
      <c r="AV61" s="116"/>
      <c r="AW61" s="116"/>
      <c r="AX61" s="1742">
        <v>3</v>
      </c>
      <c r="AY61" s="1743"/>
      <c r="AZ61" s="1220" t="str">
        <f t="shared" si="0"/>
        <v/>
      </c>
      <c r="BA61" s="1220"/>
      <c r="BB61" s="1360"/>
      <c r="BC61" s="1744"/>
      <c r="BD61" s="154">
        <f>IF(Vierge,"",IF(AND(NOT(Bonus),OR(BB61=0,BB61="")),"",ROUND(AVERAGE(Inst,Int,Agi),0)))</f>
        <v>11</v>
      </c>
      <c r="BE61" s="154"/>
      <c r="BF61" s="154"/>
      <c r="BG61" s="1219" t="str">
        <f t="shared" si="1"/>
        <v/>
      </c>
      <c r="BH61" s="1220"/>
      <c r="BI61" s="1221"/>
      <c r="BJ61" s="1282"/>
      <c r="BK61" s="1282"/>
      <c r="BL61" s="102"/>
    </row>
    <row r="62" spans="3:64" ht="15.75" customHeight="1" x14ac:dyDescent="0.25">
      <c r="C62" s="1308"/>
      <c r="D62" s="102" t="s">
        <v>243</v>
      </c>
      <c r="H62" s="116"/>
      <c r="I62" s="116"/>
      <c r="J62" s="116"/>
      <c r="K62" s="116"/>
      <c r="L62" s="116"/>
      <c r="M62" s="116"/>
      <c r="N62" s="116"/>
      <c r="O62" s="1313" t="s">
        <v>240</v>
      </c>
      <c r="P62" s="116"/>
      <c r="Q62" s="116"/>
      <c r="R62" s="116"/>
      <c r="S62" s="1339"/>
      <c r="T62" s="176">
        <v>6</v>
      </c>
      <c r="U62" s="177"/>
      <c r="V62" s="1205" t="str">
        <f t="shared" si="3"/>
        <v/>
      </c>
      <c r="W62" s="1205"/>
      <c r="X62" s="1356"/>
      <c r="Y62" s="1375"/>
      <c r="Z62" s="132">
        <f>IF(Vierge,"",IF(AND(NOT(Bonus),OR(X62=0,X62="")),"",ROUND(AVERAGE(Inst,Vol,Cha),0)))</f>
        <v>11</v>
      </c>
      <c r="AA62" s="132"/>
      <c r="AB62" s="132"/>
      <c r="AC62" s="1217" t="str">
        <f t="shared" si="4"/>
        <v/>
      </c>
      <c r="AD62" s="1205"/>
      <c r="AE62" s="1218"/>
      <c r="AF62" s="1282"/>
      <c r="AG62" s="171" t="s">
        <v>184</v>
      </c>
      <c r="AH62" s="864" t="s">
        <v>246</v>
      </c>
      <c r="AQ62" s="116"/>
      <c r="AR62" s="170" t="s">
        <v>247</v>
      </c>
      <c r="AS62" s="116"/>
      <c r="AT62" s="116"/>
      <c r="AU62" s="116"/>
      <c r="AV62" s="116"/>
      <c r="AW62" s="116"/>
      <c r="AX62" s="1745"/>
      <c r="AY62" s="1746"/>
      <c r="AZ62" s="1747"/>
      <c r="BA62" s="1747"/>
      <c r="BB62" s="1747"/>
      <c r="BC62" s="1747"/>
      <c r="BD62" s="1748"/>
      <c r="BE62" s="1748"/>
      <c r="BF62" s="1748"/>
      <c r="BG62" s="1747"/>
      <c r="BH62" s="1747"/>
      <c r="BI62" s="1749"/>
      <c r="BJ62" s="1282"/>
      <c r="BK62" s="1282"/>
      <c r="BL62" s="102"/>
    </row>
    <row r="63" spans="3:64" ht="15.75" x14ac:dyDescent="0.25">
      <c r="C63" s="1308"/>
      <c r="D63" s="102" t="s">
        <v>244</v>
      </c>
      <c r="H63" s="116"/>
      <c r="I63" s="116"/>
      <c r="J63" s="116"/>
      <c r="K63" s="116"/>
      <c r="L63" s="116"/>
      <c r="M63" s="116"/>
      <c r="N63" s="116"/>
      <c r="O63" s="1313" t="s">
        <v>245</v>
      </c>
      <c r="P63" s="116"/>
      <c r="Q63" s="116"/>
      <c r="R63" s="116"/>
      <c r="S63" s="1339"/>
      <c r="T63" s="176">
        <v>6</v>
      </c>
      <c r="U63" s="177"/>
      <c r="V63" s="1205" t="str">
        <f t="shared" si="3"/>
        <v/>
      </c>
      <c r="W63" s="1205"/>
      <c r="X63" s="1356"/>
      <c r="Y63" s="1375"/>
      <c r="Z63" s="132">
        <f>IF(Vierge,"",IF(AND(NOT(Bonus),OR(X63=0,X63="")),"",ROUND(AVERAGE(SgFd,Inst,Vol),0)))</f>
        <v>11</v>
      </c>
      <c r="AA63" s="132"/>
      <c r="AB63" s="132"/>
      <c r="AC63" s="1217" t="str">
        <f t="shared" si="4"/>
        <v/>
      </c>
      <c r="AD63" s="1205"/>
      <c r="AE63" s="1218"/>
      <c r="AF63" s="1282"/>
      <c r="AG63" s="1308"/>
      <c r="AH63" s="175">
        <v>1</v>
      </c>
      <c r="AI63" s="171" t="s">
        <v>41</v>
      </c>
      <c r="AJ63" s="1520" t="str">
        <f>IF(Vierge,"",INDEX(TABLangue,AH63))</f>
        <v xml:space="preserve"> </v>
      </c>
      <c r="AK63" s="1520"/>
      <c r="AL63" s="1520"/>
      <c r="AM63" s="1520"/>
      <c r="AN63" s="1520"/>
      <c r="AO63" s="1520"/>
      <c r="AP63" s="1520"/>
      <c r="AQ63" s="1520"/>
      <c r="AR63" s="1520"/>
      <c r="AS63" s="1520"/>
      <c r="AT63" s="1520"/>
      <c r="AU63" s="1520"/>
      <c r="AV63" s="1520"/>
      <c r="AW63" s="1521"/>
      <c r="AX63" s="1740">
        <v>4</v>
      </c>
      <c r="AY63" s="1738"/>
      <c r="AZ63" s="1204" t="str">
        <f>IF(Vierge,"",IF(OR(AJ63="",BB63=0,BB63=""),"",MAX(1,ROUNDDOWN(BB63/10,0))))</f>
        <v/>
      </c>
      <c r="BA63" s="1204"/>
      <c r="BB63" s="1354"/>
      <c r="BC63" s="1739"/>
      <c r="BD63" s="131">
        <f>IF(Vierge,"",IF(AND(NOT(Bonus),OR(AJ63="",BB63=0,BB63="")),"",ROUND(AVERAGE(Inst,Int,Agi),0)))</f>
        <v>11</v>
      </c>
      <c r="BE63" s="131"/>
      <c r="BF63" s="131"/>
      <c r="BG63" s="1215" t="str">
        <f>IF(OR(AJ63="",Vierge,BB63=0,BB63=""),"",SUM(BD63,BB63))</f>
        <v/>
      </c>
      <c r="BH63" s="1204"/>
      <c r="BI63" s="1216"/>
      <c r="BJ63" s="1282"/>
      <c r="BK63" s="1282"/>
      <c r="BL63" s="102"/>
    </row>
    <row r="64" spans="3:64" ht="15.75" x14ac:dyDescent="0.25">
      <c r="C64" s="1308"/>
      <c r="D64" s="1321" t="s">
        <v>248</v>
      </c>
      <c r="G64" s="106"/>
      <c r="H64" s="116"/>
      <c r="I64" s="116"/>
      <c r="J64" s="116"/>
      <c r="K64" s="116"/>
      <c r="L64" s="116"/>
      <c r="M64" s="116"/>
      <c r="N64" s="116"/>
      <c r="O64" s="1313" t="s">
        <v>219</v>
      </c>
      <c r="P64" s="116"/>
      <c r="Q64" s="116"/>
      <c r="R64" s="116"/>
      <c r="S64" s="1339"/>
      <c r="T64" s="176">
        <v>4</v>
      </c>
      <c r="U64" s="177"/>
      <c r="V64" s="1205" t="str">
        <f t="shared" si="3"/>
        <v/>
      </c>
      <c r="W64" s="1205"/>
      <c r="X64" s="1356"/>
      <c r="Y64" s="1375"/>
      <c r="Z64" s="132">
        <f>IF(Vierge,"",IF(AND(NOT(Bonus),OR(X64=0,X64="")),"",ROUND(AVERAGE(Inst,Int,Agi),0)))</f>
        <v>11</v>
      </c>
      <c r="AA64" s="132"/>
      <c r="AB64" s="132"/>
      <c r="AC64" s="1217" t="str">
        <f t="shared" si="4"/>
        <v/>
      </c>
      <c r="AD64" s="1205"/>
      <c r="AE64" s="1218"/>
      <c r="AF64" s="1282"/>
      <c r="AG64" s="1308"/>
      <c r="AH64" s="175">
        <v>1</v>
      </c>
      <c r="AI64" s="171" t="s">
        <v>41</v>
      </c>
      <c r="AJ64" s="1520" t="str">
        <f>IF(Vierge,"",INDEX(TABLangue,AH64))</f>
        <v xml:space="preserve"> </v>
      </c>
      <c r="AK64" s="1520"/>
      <c r="AL64" s="1520"/>
      <c r="AM64" s="1520"/>
      <c r="AN64" s="1520"/>
      <c r="AO64" s="1520"/>
      <c r="AP64" s="1520"/>
      <c r="AQ64" s="1520"/>
      <c r="AR64" s="1520"/>
      <c r="AS64" s="1520"/>
      <c r="AT64" s="1520"/>
      <c r="AU64" s="1520"/>
      <c r="AV64" s="1520"/>
      <c r="AW64" s="1521"/>
      <c r="AX64" s="176">
        <v>4</v>
      </c>
      <c r="AY64" s="177"/>
      <c r="AZ64" s="1205" t="str">
        <f>IF(Vierge,"",IF(OR(AJ64="",BB64=0,BB64=""),"",MAX(1,ROUNDDOWN(BB64/10,0))))</f>
        <v/>
      </c>
      <c r="BA64" s="1205"/>
      <c r="BB64" s="1356"/>
      <c r="BC64" s="1375"/>
      <c r="BD64" s="132">
        <f>IF(Vierge,"",IF(AND(NOT(Bonus),OR(AJ64="",BB64=0,BB64="")),"",ROUND(AVERAGE(Inst,Int,Agi),0)))</f>
        <v>11</v>
      </c>
      <c r="BE64" s="132"/>
      <c r="BF64" s="132"/>
      <c r="BG64" s="1217" t="str">
        <f>IF(OR(AJ64="",Vierge,BB64=0,BB64=""),"",SUM(BD64,BB64))</f>
        <v/>
      </c>
      <c r="BH64" s="1205"/>
      <c r="BI64" s="1218"/>
      <c r="BJ64" s="1282"/>
      <c r="BK64" s="1282"/>
      <c r="BL64" s="102"/>
    </row>
    <row r="65" spans="3:64" ht="15.75" x14ac:dyDescent="0.25">
      <c r="C65" s="1308"/>
      <c r="D65" s="1321" t="s">
        <v>249</v>
      </c>
      <c r="M65" s="116"/>
      <c r="N65" s="116"/>
      <c r="O65" s="1313" t="s">
        <v>219</v>
      </c>
      <c r="P65" s="116"/>
      <c r="Q65" s="116"/>
      <c r="R65" s="116"/>
      <c r="S65" s="1339"/>
      <c r="T65" s="176">
        <v>6</v>
      </c>
      <c r="U65" s="177"/>
      <c r="V65" s="1205" t="str">
        <f t="shared" si="3"/>
        <v/>
      </c>
      <c r="W65" s="1205"/>
      <c r="X65" s="1356"/>
      <c r="Y65" s="1375"/>
      <c r="Z65" s="132">
        <f>IF(Vierge,"",IF(AND(NOT(Bonus),OR(X65=0,X65="")),"",ROUND(AVERAGE(Inst,Int,Agi),0)))</f>
        <v>11</v>
      </c>
      <c r="AA65" s="132"/>
      <c r="AB65" s="132"/>
      <c r="AC65" s="1217" t="str">
        <f t="shared" si="4"/>
        <v/>
      </c>
      <c r="AD65" s="1205"/>
      <c r="AE65" s="1218"/>
      <c r="AF65" s="1282"/>
      <c r="AG65" s="1308"/>
      <c r="AH65" s="175">
        <v>1</v>
      </c>
      <c r="AI65" s="171" t="s">
        <v>41</v>
      </c>
      <c r="AJ65" s="1520" t="str">
        <f>IF(Vierge,"",INDEX(TABLangue,AH65))</f>
        <v xml:space="preserve"> </v>
      </c>
      <c r="AK65" s="1520"/>
      <c r="AL65" s="1520"/>
      <c r="AM65" s="1520"/>
      <c r="AN65" s="1520"/>
      <c r="AO65" s="1520"/>
      <c r="AP65" s="1520"/>
      <c r="AQ65" s="1520"/>
      <c r="AR65" s="1520"/>
      <c r="AS65" s="1520"/>
      <c r="AT65" s="1520"/>
      <c r="AU65" s="1520"/>
      <c r="AV65" s="1520"/>
      <c r="AW65" s="1521"/>
      <c r="AX65" s="176">
        <v>4</v>
      </c>
      <c r="AY65" s="177"/>
      <c r="AZ65" s="1205" t="str">
        <f>IF(Vierge,"",IF(OR(AJ65="",BB65=0,BB65=""),"",MAX(1,ROUNDDOWN(BB65/10,0))))</f>
        <v/>
      </c>
      <c r="BA65" s="1205"/>
      <c r="BB65" s="1356"/>
      <c r="BC65" s="1375"/>
      <c r="BD65" s="132">
        <f>IF(Vierge,"",IF(AND(NOT(Bonus),OR(AJ65="",BB65=0,BB65="")),"",ROUND(AVERAGE(Inst,Int,Agi),0)))</f>
        <v>11</v>
      </c>
      <c r="BE65" s="132"/>
      <c r="BF65" s="132"/>
      <c r="BG65" s="1217" t="str">
        <f>IF(OR(AJ65="",Vierge,BB65=0,BB65=""),"",SUM(BD65,BB65))</f>
        <v/>
      </c>
      <c r="BH65" s="1205"/>
      <c r="BI65" s="1218"/>
      <c r="BJ65" s="1282"/>
      <c r="BK65" s="1282"/>
      <c r="BL65" s="102"/>
    </row>
    <row r="66" spans="3:64" ht="15.75" x14ac:dyDescent="0.25">
      <c r="C66" s="1308"/>
      <c r="D66" s="102" t="s">
        <v>250</v>
      </c>
      <c r="K66" s="106"/>
      <c r="L66" s="106"/>
      <c r="M66" s="116"/>
      <c r="N66" s="116"/>
      <c r="O66" s="1313" t="s">
        <v>219</v>
      </c>
      <c r="P66" s="116"/>
      <c r="Q66" s="116"/>
      <c r="R66" s="116"/>
      <c r="S66" s="1339"/>
      <c r="T66" s="176">
        <v>7</v>
      </c>
      <c r="U66" s="177"/>
      <c r="V66" s="1205" t="str">
        <f t="shared" si="3"/>
        <v/>
      </c>
      <c r="W66" s="1205"/>
      <c r="X66" s="1356"/>
      <c r="Y66" s="1375"/>
      <c r="Z66" s="132">
        <f>IF(Vierge,"",IF(AND(NOT(Bonus),OR(X66=0,X66="")),"",ROUND(AVERAGE(Inst,Int,Agi),0)))</f>
        <v>11</v>
      </c>
      <c r="AA66" s="132"/>
      <c r="AB66" s="132"/>
      <c r="AC66" s="1217" t="str">
        <f t="shared" si="4"/>
        <v/>
      </c>
      <c r="AD66" s="1205"/>
      <c r="AE66" s="1218"/>
      <c r="AF66" s="1282"/>
      <c r="AG66" s="1308"/>
      <c r="AH66" s="102" t="s">
        <v>252</v>
      </c>
      <c r="AN66" s="116"/>
      <c r="AO66" s="116"/>
      <c r="AP66" s="116"/>
      <c r="AQ66" s="116"/>
      <c r="AR66" s="170" t="s">
        <v>190</v>
      </c>
      <c r="AS66" s="116"/>
      <c r="AT66" s="116"/>
      <c r="AU66" s="116"/>
      <c r="AV66" s="116"/>
      <c r="AW66" s="116"/>
      <c r="AX66" s="176">
        <v>4</v>
      </c>
      <c r="AY66" s="177"/>
      <c r="AZ66" s="1205" t="str">
        <f t="shared" ref="AZ66:AZ73" si="6">IF(Vierge,"",IF(OR(BB66=0,BB66=""),"",MAX(1,ROUNDDOWN(BB66/10,0))))</f>
        <v/>
      </c>
      <c r="BA66" s="1205"/>
      <c r="BB66" s="1356"/>
      <c r="BC66" s="1375"/>
      <c r="BD66" s="132">
        <f>IF(Vierge,"",IF(AND(NOT(Bonus),OR(BB66=0,BB66="")),"",ROUND(AVERAGE(Inst,Int,Vol),0)))</f>
        <v>11</v>
      </c>
      <c r="BE66" s="132"/>
      <c r="BF66" s="132"/>
      <c r="BG66" s="1217" t="str">
        <f t="shared" ref="BG66:BG73" si="7">IF(OR(Vierge,BB66=0,BB66=""),"",SUM(BD66,BB66))</f>
        <v/>
      </c>
      <c r="BH66" s="1205"/>
      <c r="BI66" s="1218"/>
      <c r="BJ66" s="1282"/>
      <c r="BK66" s="1282"/>
      <c r="BL66" s="102"/>
    </row>
    <row r="67" spans="3:64" ht="15.75" x14ac:dyDescent="0.25">
      <c r="C67" s="1308"/>
      <c r="D67" s="102" t="s">
        <v>251</v>
      </c>
      <c r="I67" s="106"/>
      <c r="J67" s="106"/>
      <c r="K67" s="116"/>
      <c r="L67" s="116"/>
      <c r="M67" s="116"/>
      <c r="N67" s="116"/>
      <c r="O67" s="1313" t="s">
        <v>227</v>
      </c>
      <c r="P67" s="116"/>
      <c r="Q67" s="116"/>
      <c r="R67" s="116"/>
      <c r="S67" s="1339"/>
      <c r="T67" s="176">
        <v>6</v>
      </c>
      <c r="U67" s="177"/>
      <c r="V67" s="1205" t="str">
        <f t="shared" si="3"/>
        <v/>
      </c>
      <c r="W67" s="1205"/>
      <c r="X67" s="1356"/>
      <c r="Y67" s="1375"/>
      <c r="Z67" s="132">
        <f>IF(Vierge,"",IF(AND(NOT(Bonus),OR(X67=0,X67="")),"",ROUND(AVERAGE(Inst,Vol,Int),0)))</f>
        <v>11</v>
      </c>
      <c r="AA67" s="132"/>
      <c r="AB67" s="132"/>
      <c r="AC67" s="1217" t="str">
        <f t="shared" si="4"/>
        <v/>
      </c>
      <c r="AD67" s="1205"/>
      <c r="AE67" s="1218"/>
      <c r="AF67" s="1282"/>
      <c r="AG67" s="1308"/>
      <c r="AH67" s="102" t="s">
        <v>254</v>
      </c>
      <c r="AN67" s="116"/>
      <c r="AO67" s="116"/>
      <c r="AP67" s="116"/>
      <c r="AQ67" s="116"/>
      <c r="AR67" s="170" t="s">
        <v>190</v>
      </c>
      <c r="AS67" s="116"/>
      <c r="AT67" s="116"/>
      <c r="AU67" s="116"/>
      <c r="AV67" s="116"/>
      <c r="AW67" s="1339"/>
      <c r="AX67" s="176">
        <v>5</v>
      </c>
      <c r="AY67" s="177"/>
      <c r="AZ67" s="1205" t="str">
        <f t="shared" si="6"/>
        <v/>
      </c>
      <c r="BA67" s="1205"/>
      <c r="BB67" s="1356"/>
      <c r="BC67" s="1375"/>
      <c r="BD67" s="132">
        <f>IF(Vierge,"",IF(AND(NOT(Bonus),OR(BB67=0,BB67="")),"",ROUND(AVERAGE(Inst,Int,Vol),0)))</f>
        <v>11</v>
      </c>
      <c r="BE67" s="132"/>
      <c r="BF67" s="132"/>
      <c r="BG67" s="1217" t="str">
        <f t="shared" si="7"/>
        <v/>
      </c>
      <c r="BH67" s="1205"/>
      <c r="BI67" s="1218"/>
      <c r="BJ67" s="1282"/>
      <c r="BK67" s="1282"/>
      <c r="BL67" s="102"/>
    </row>
    <row r="68" spans="3:64" ht="16.5" thickBot="1" x14ac:dyDescent="0.3">
      <c r="C68" s="1308"/>
      <c r="D68" s="102" t="s">
        <v>253</v>
      </c>
      <c r="K68" s="1307"/>
      <c r="L68" s="116"/>
      <c r="M68" s="116"/>
      <c r="N68" s="116"/>
      <c r="O68" s="1313" t="s">
        <v>240</v>
      </c>
      <c r="P68" s="116"/>
      <c r="Q68" s="116"/>
      <c r="R68" s="116"/>
      <c r="S68" s="1339"/>
      <c r="T68" s="176">
        <v>6</v>
      </c>
      <c r="U68" s="177"/>
      <c r="V68" s="1205" t="str">
        <f t="shared" si="3"/>
        <v/>
      </c>
      <c r="W68" s="1205"/>
      <c r="X68" s="1356"/>
      <c r="Y68" s="1375"/>
      <c r="Z68" s="132">
        <f>IF(Vierge,"",IF(AND(NOT(Bonus),OR(X68=0,X68="")),"",ROUND(AVERAGE(Inst,Vol,Cha),0)))</f>
        <v>11</v>
      </c>
      <c r="AA68" s="132"/>
      <c r="AB68" s="132"/>
      <c r="AC68" s="1217" t="str">
        <f t="shared" si="4"/>
        <v/>
      </c>
      <c r="AD68" s="1205"/>
      <c r="AE68" s="1218"/>
      <c r="AF68" s="1282"/>
      <c r="AG68" s="1308"/>
      <c r="AH68" s="102" t="s">
        <v>256</v>
      </c>
      <c r="AR68" s="168" t="s">
        <v>190</v>
      </c>
      <c r="AS68" s="116"/>
      <c r="AT68" s="116"/>
      <c r="AU68" s="116"/>
      <c r="AV68" s="116"/>
      <c r="AW68" s="1339"/>
      <c r="AX68" s="176">
        <v>5</v>
      </c>
      <c r="AY68" s="177"/>
      <c r="AZ68" s="1205" t="str">
        <f t="shared" si="6"/>
        <v/>
      </c>
      <c r="BA68" s="1205"/>
      <c r="BB68" s="1356"/>
      <c r="BC68" s="1375"/>
      <c r="BD68" s="132">
        <f>IF(Vierge,"",IF(AND(NOT(Bonus),OR(BB68=0,BB68="")),"",ROUND(AVERAGE(Inst,Int,Vol),0)))</f>
        <v>11</v>
      </c>
      <c r="BE68" s="132"/>
      <c r="BF68" s="132"/>
      <c r="BG68" s="1217" t="str">
        <f t="shared" si="7"/>
        <v/>
      </c>
      <c r="BH68" s="1205"/>
      <c r="BI68" s="1218"/>
      <c r="BJ68" s="1282"/>
      <c r="BK68" s="1282"/>
      <c r="BL68" s="102"/>
    </row>
    <row r="69" spans="3:64" ht="16.5" thickBot="1" x14ac:dyDescent="0.3">
      <c r="C69" s="1308"/>
      <c r="D69" s="102" t="s">
        <v>255</v>
      </c>
      <c r="I69" s="106"/>
      <c r="J69" s="106"/>
      <c r="K69" s="106"/>
      <c r="L69" s="116"/>
      <c r="M69" s="116"/>
      <c r="N69" s="116"/>
      <c r="O69" s="1313" t="s">
        <v>192</v>
      </c>
      <c r="P69" s="116"/>
      <c r="Q69" s="116"/>
      <c r="R69" s="116"/>
      <c r="S69" s="1339"/>
      <c r="T69" s="176">
        <v>8</v>
      </c>
      <c r="U69" s="177"/>
      <c r="V69" s="1205" t="str">
        <f t="shared" si="3"/>
        <v/>
      </c>
      <c r="W69" s="1205"/>
      <c r="X69" s="1356"/>
      <c r="Y69" s="1375"/>
      <c r="Z69" s="132">
        <f>IF(Vierge,"",IF(AND(NOT(Bonus),OR(X69=0,X69="")),"",Agi+Inst-Gab))</f>
        <v>11</v>
      </c>
      <c r="AA69" s="132"/>
      <c r="AB69" s="132"/>
      <c r="AC69" s="1217" t="str">
        <f t="shared" si="4"/>
        <v/>
      </c>
      <c r="AD69" s="1205"/>
      <c r="AE69" s="1218"/>
      <c r="AF69" s="1282"/>
      <c r="AG69" s="1308"/>
      <c r="AH69" s="102" t="s">
        <v>258</v>
      </c>
      <c r="AM69" s="106"/>
      <c r="AN69" s="106"/>
      <c r="AO69" s="106"/>
      <c r="AP69" s="106"/>
      <c r="AQ69" s="106"/>
      <c r="AR69" s="170" t="s">
        <v>212</v>
      </c>
      <c r="AS69" s="116"/>
      <c r="AT69" s="116"/>
      <c r="AU69" s="116"/>
      <c r="AV69" s="116"/>
      <c r="AW69" s="1339"/>
      <c r="AX69" s="176">
        <v>10</v>
      </c>
      <c r="AY69" s="177"/>
      <c r="AZ69" s="1205" t="str">
        <f t="shared" si="6"/>
        <v/>
      </c>
      <c r="BA69" s="1205"/>
      <c r="BB69" s="1356"/>
      <c r="BC69" s="1375"/>
      <c r="BD69" s="132">
        <f>IF(Vierge,"",IF(AND(NOT(Bonus),OR(BB69=0,BB69="")),"",ROUND(AVERAGE(Inst,SgFd,Vol),0)))</f>
        <v>11</v>
      </c>
      <c r="BE69" s="132"/>
      <c r="BF69" s="132"/>
      <c r="BG69" s="1217" t="str">
        <f t="shared" si="7"/>
        <v/>
      </c>
      <c r="BH69" s="1205"/>
      <c r="BI69" s="1205"/>
      <c r="BJ69" s="1223" t="str">
        <f>IF(OR(AZ69="",Vierge),"",""&amp;ROUND(AZ69,0))</f>
        <v/>
      </c>
      <c r="BK69" s="1283"/>
      <c r="BL69" s="102"/>
    </row>
    <row r="70" spans="3:64" ht="15.75" x14ac:dyDescent="0.25">
      <c r="C70" s="1308"/>
      <c r="D70" s="1321" t="s">
        <v>257</v>
      </c>
      <c r="J70" s="116"/>
      <c r="K70" s="116"/>
      <c r="L70" s="116"/>
      <c r="M70" s="116"/>
      <c r="N70" s="116"/>
      <c r="O70" s="1313" t="s">
        <v>223</v>
      </c>
      <c r="P70" s="116"/>
      <c r="Q70" s="116"/>
      <c r="R70" s="116"/>
      <c r="S70" s="1339"/>
      <c r="T70" s="176">
        <v>4</v>
      </c>
      <c r="U70" s="177"/>
      <c r="V70" s="1205" t="str">
        <f t="shared" si="3"/>
        <v/>
      </c>
      <c r="W70" s="1205"/>
      <c r="X70" s="1356"/>
      <c r="Y70" s="1375"/>
      <c r="Z70" s="132">
        <f>IF(Vierge,"",IF(AND(NOT(Bonus),OR(X70=0,X70="")),"",ROUND(AVERAGE(Inst,Int,SgFd),0)))</f>
        <v>11</v>
      </c>
      <c r="AA70" s="132"/>
      <c r="AB70" s="132"/>
      <c r="AC70" s="1217" t="str">
        <f t="shared" si="4"/>
        <v/>
      </c>
      <c r="AD70" s="1205"/>
      <c r="AE70" s="1218"/>
      <c r="AF70" s="1282"/>
      <c r="AG70" s="171" t="s">
        <v>184</v>
      </c>
      <c r="AH70" s="102" t="s">
        <v>260</v>
      </c>
      <c r="AL70" s="106"/>
      <c r="AM70" s="1311" t="s">
        <v>1123</v>
      </c>
      <c r="AN70" s="116"/>
      <c r="AO70" s="116"/>
      <c r="AP70" s="116"/>
      <c r="AQ70" s="116"/>
      <c r="AR70" s="170" t="s">
        <v>219</v>
      </c>
      <c r="AS70" s="116"/>
      <c r="AT70" s="116"/>
      <c r="AU70" s="116"/>
      <c r="AV70" s="116"/>
      <c r="AW70" s="1339"/>
      <c r="AX70" s="176">
        <v>8</v>
      </c>
      <c r="AY70" s="177"/>
      <c r="AZ70" s="1205" t="str">
        <f t="shared" si="6"/>
        <v/>
      </c>
      <c r="BA70" s="1205"/>
      <c r="BB70" s="1356"/>
      <c r="BC70" s="1375"/>
      <c r="BD70" s="132">
        <f>IF(Vierge,"",IF(AND(NOT(Bonus),OR(BB70=0,BB70="")),"",ROUND(AVERAGE(Inst,Int,Agi),0)))</f>
        <v>11</v>
      </c>
      <c r="BE70" s="132"/>
      <c r="BF70" s="132"/>
      <c r="BG70" s="1217" t="str">
        <f t="shared" si="7"/>
        <v/>
      </c>
      <c r="BH70" s="1205"/>
      <c r="BI70" s="1218"/>
      <c r="BJ70" s="1282"/>
      <c r="BK70" s="1282"/>
      <c r="BL70" s="102"/>
    </row>
    <row r="71" spans="3:64" ht="16.5" thickBot="1" x14ac:dyDescent="0.3">
      <c r="C71" s="1308"/>
      <c r="D71" s="864" t="s">
        <v>122</v>
      </c>
      <c r="H71" s="106"/>
      <c r="I71" s="106"/>
      <c r="J71" s="116"/>
      <c r="K71" s="116"/>
      <c r="L71" s="116"/>
      <c r="M71" s="116"/>
      <c r="N71" s="116"/>
      <c r="O71" s="1313" t="s">
        <v>259</v>
      </c>
      <c r="P71" s="116"/>
      <c r="Q71" s="116"/>
      <c r="R71" s="116"/>
      <c r="S71" s="1340"/>
      <c r="T71" s="176">
        <v>2</v>
      </c>
      <c r="U71" s="177"/>
      <c r="V71" s="1205" t="str">
        <f t="shared" si="3"/>
        <v/>
      </c>
      <c r="W71" s="1205"/>
      <c r="X71" s="1356"/>
      <c r="Y71" s="1375"/>
      <c r="Z71" s="132">
        <f>IF(Vierge,"",IF(AND(NOT(Bonus),OR(X71=0,X71="")),"",ROUND(AVERAGE(Rap,Vol,Inst),0)))</f>
        <v>11</v>
      </c>
      <c r="AA71" s="132"/>
      <c r="AB71" s="132"/>
      <c r="AC71" s="1217" t="str">
        <f t="shared" si="4"/>
        <v/>
      </c>
      <c r="AD71" s="1205"/>
      <c r="AE71" s="1218"/>
      <c r="AF71" s="1282"/>
      <c r="AG71" s="1308"/>
      <c r="AH71" s="864" t="s">
        <v>262</v>
      </c>
      <c r="AK71" s="106"/>
      <c r="AL71" s="116"/>
      <c r="AM71" s="116"/>
      <c r="AN71" s="116"/>
      <c r="AO71" s="116"/>
      <c r="AP71" s="116"/>
      <c r="AQ71" s="116"/>
      <c r="AR71" s="170" t="s">
        <v>263</v>
      </c>
      <c r="AS71" s="116"/>
      <c r="AT71" s="116"/>
      <c r="AU71" s="116"/>
      <c r="AV71" s="116"/>
      <c r="AW71" s="1339"/>
      <c r="AX71" s="176">
        <v>2</v>
      </c>
      <c r="AY71" s="177"/>
      <c r="AZ71" s="1205" t="str">
        <f t="shared" si="6"/>
        <v/>
      </c>
      <c r="BA71" s="1205"/>
      <c r="BB71" s="1356"/>
      <c r="BC71" s="1375"/>
      <c r="BD71" s="132">
        <f>IF(Vierge,"",IF(AND(NOT(Bonus),OR(BB71=0,BB71="")),"",ROUND(AVERAGE(Inst,Vol,Agi),0)))</f>
        <v>11</v>
      </c>
      <c r="BE71" s="132"/>
      <c r="BF71" s="132"/>
      <c r="BG71" s="1217" t="str">
        <f t="shared" si="7"/>
        <v/>
      </c>
      <c r="BH71" s="1205"/>
      <c r="BI71" s="1218"/>
      <c r="BJ71" s="1282"/>
      <c r="BK71" s="1282"/>
      <c r="BL71" s="102"/>
    </row>
    <row r="72" spans="3:64" ht="16.5" thickBot="1" x14ac:dyDescent="0.3">
      <c r="C72" s="1308"/>
      <c r="D72" s="102" t="s">
        <v>261</v>
      </c>
      <c r="L72" s="116"/>
      <c r="M72" s="116"/>
      <c r="N72" s="116"/>
      <c r="O72" s="1313" t="s">
        <v>219</v>
      </c>
      <c r="P72" s="116"/>
      <c r="Q72" s="116"/>
      <c r="R72" s="116"/>
      <c r="S72" s="1339"/>
      <c r="T72" s="176">
        <v>8</v>
      </c>
      <c r="U72" s="177"/>
      <c r="V72" s="1205" t="str">
        <f t="shared" si="3"/>
        <v/>
      </c>
      <c r="W72" s="1205"/>
      <c r="X72" s="1356"/>
      <c r="Y72" s="1375"/>
      <c r="Z72" s="132">
        <f>IF(Vierge,"",IF(AND(NOT(Bonus),OR(X72=0,X72="")),"",ROUND(AVERAGE(Inst,Int,Agi),0)))</f>
        <v>11</v>
      </c>
      <c r="AA72" s="132"/>
      <c r="AB72" s="132"/>
      <c r="AC72" s="1217" t="str">
        <f t="shared" si="4"/>
        <v/>
      </c>
      <c r="AD72" s="1205"/>
      <c r="AE72" s="1205"/>
      <c r="AF72" s="1223" t="str">
        <f>IF(OR(V72="",Vierge),"",""&amp;V72)</f>
        <v/>
      </c>
      <c r="AG72" s="1308"/>
      <c r="AH72" s="102" t="s">
        <v>265</v>
      </c>
      <c r="AM72" s="116"/>
      <c r="AN72" s="116"/>
      <c r="AO72" s="116"/>
      <c r="AP72" s="116"/>
      <c r="AQ72" s="116"/>
      <c r="AR72" s="170" t="s">
        <v>223</v>
      </c>
      <c r="AS72" s="116"/>
      <c r="AT72" s="116"/>
      <c r="AU72" s="116"/>
      <c r="AV72" s="116"/>
      <c r="AW72" s="1339"/>
      <c r="AX72" s="176">
        <v>6</v>
      </c>
      <c r="AY72" s="177"/>
      <c r="AZ72" s="1205" t="str">
        <f t="shared" si="6"/>
        <v/>
      </c>
      <c r="BA72" s="1205"/>
      <c r="BB72" s="1356"/>
      <c r="BC72" s="1375"/>
      <c r="BD72" s="132">
        <f>IF(Vierge,"",IF(AND(NOT(Bonus),OR(BB72=0,BB72="")),"",ROUND(AVERAGE(Inst,Int,SgFd),0)))</f>
        <v>11</v>
      </c>
      <c r="BE72" s="132"/>
      <c r="BF72" s="132"/>
      <c r="BG72" s="1217" t="str">
        <f t="shared" si="7"/>
        <v/>
      </c>
      <c r="BH72" s="1205"/>
      <c r="BI72" s="1218"/>
      <c r="BJ72" s="1282"/>
      <c r="BK72" s="1282"/>
      <c r="BL72" s="102"/>
    </row>
    <row r="73" spans="3:64" ht="16.5" thickBot="1" x14ac:dyDescent="0.3">
      <c r="C73" s="1308"/>
      <c r="D73" s="102" t="s">
        <v>264</v>
      </c>
      <c r="J73" s="106"/>
      <c r="K73" s="106"/>
      <c r="L73" s="106"/>
      <c r="M73" s="116"/>
      <c r="N73" s="116"/>
      <c r="O73" s="1313" t="s">
        <v>219</v>
      </c>
      <c r="P73" s="116"/>
      <c r="Q73" s="116"/>
      <c r="R73" s="116"/>
      <c r="S73" s="1341"/>
      <c r="T73" s="176">
        <v>6</v>
      </c>
      <c r="U73" s="177"/>
      <c r="V73" s="1205" t="str">
        <f t="shared" si="3"/>
        <v/>
      </c>
      <c r="W73" s="1205"/>
      <c r="X73" s="1356"/>
      <c r="Y73" s="1375"/>
      <c r="Z73" s="132">
        <f>IF(Vierge,"",IF(AND(NOT(Bonus),OR(X73=0,X73="")),"",ROUND(AVERAGE(Inst,Int,Agi),0)))</f>
        <v>11</v>
      </c>
      <c r="AA73" s="132"/>
      <c r="AB73" s="132"/>
      <c r="AC73" s="1217" t="str">
        <f t="shared" si="4"/>
        <v/>
      </c>
      <c r="AD73" s="1205"/>
      <c r="AE73" s="1218"/>
      <c r="AF73" s="1282"/>
      <c r="AG73" s="1310"/>
      <c r="AH73" s="864" t="s">
        <v>267</v>
      </c>
      <c r="AL73" s="106"/>
      <c r="AM73" s="116"/>
      <c r="AN73" s="116"/>
      <c r="AO73" s="116"/>
      <c r="AP73" s="116"/>
      <c r="AQ73" s="116"/>
      <c r="AR73" s="170" t="s">
        <v>268</v>
      </c>
      <c r="AS73" s="116"/>
      <c r="AT73" s="116"/>
      <c r="AU73" s="116"/>
      <c r="AV73" s="116"/>
      <c r="AW73" s="1339"/>
      <c r="AX73" s="176">
        <v>4</v>
      </c>
      <c r="AY73" s="177"/>
      <c r="AZ73" s="1205" t="str">
        <f t="shared" si="6"/>
        <v/>
      </c>
      <c r="BA73" s="1205"/>
      <c r="BB73" s="1356"/>
      <c r="BC73" s="1375"/>
      <c r="BD73" s="132">
        <f>IF(Vierge,"",IF(AND(NOT(Bonus),OR(BB73=0,BB73="")),"",ROUND(AVERAGE(Agi,Vol,SgFd),0)))</f>
        <v>11</v>
      </c>
      <c r="BE73" s="132"/>
      <c r="BF73" s="132"/>
      <c r="BG73" s="1217" t="str">
        <f t="shared" si="7"/>
        <v/>
      </c>
      <c r="BH73" s="1205"/>
      <c r="BI73" s="1218"/>
      <c r="BJ73" s="1282"/>
      <c r="BK73" s="1282"/>
      <c r="BL73" s="102"/>
    </row>
    <row r="74" spans="3:64" ht="16.5" thickBot="1" x14ac:dyDescent="0.3">
      <c r="C74" s="1308"/>
      <c r="D74" s="102" t="s">
        <v>266</v>
      </c>
      <c r="J74" s="116"/>
      <c r="K74" s="116"/>
      <c r="L74" s="116"/>
      <c r="M74" s="116"/>
      <c r="N74" s="116"/>
      <c r="O74" s="1313" t="s">
        <v>190</v>
      </c>
      <c r="P74" s="116"/>
      <c r="Q74" s="116"/>
      <c r="R74" s="116"/>
      <c r="S74" s="1339"/>
      <c r="T74" s="176">
        <v>8</v>
      </c>
      <c r="U74" s="177"/>
      <c r="V74" s="1205" t="str">
        <f t="shared" si="3"/>
        <v/>
      </c>
      <c r="W74" s="1205"/>
      <c r="X74" s="1356"/>
      <c r="Y74" s="1375"/>
      <c r="Z74" s="132">
        <f>IF(Vierge,"",IF(AND(NOT(Bonus),OR(X74=0,X74="")),"",ROUND(AVERAGE(Inst,Vol,Int),0)))</f>
        <v>11</v>
      </c>
      <c r="AA74" s="132"/>
      <c r="AB74" s="132"/>
      <c r="AC74" s="1217" t="str">
        <f t="shared" si="4"/>
        <v/>
      </c>
      <c r="AD74" s="1205"/>
      <c r="AE74" s="1205"/>
      <c r="AF74" s="1223" t="str">
        <f>IF(OR(V74="",Vierge),"",""&amp;V74)</f>
        <v/>
      </c>
      <c r="AG74" s="1308"/>
      <c r="AI74" s="171" t="s">
        <v>41</v>
      </c>
      <c r="AJ74" s="106"/>
      <c r="AK74" s="106"/>
      <c r="AL74" s="106"/>
      <c r="AM74" s="116"/>
      <c r="AN74" s="116"/>
      <c r="AO74" s="116"/>
      <c r="AP74" s="116"/>
      <c r="AQ74" s="116"/>
      <c r="AR74" s="170"/>
      <c r="AS74" s="116"/>
      <c r="AT74" s="116"/>
      <c r="AU74" s="116"/>
      <c r="AV74" s="116"/>
      <c r="AW74" s="1339"/>
      <c r="AX74" s="176">
        <v>4</v>
      </c>
      <c r="AY74" s="177"/>
      <c r="AZ74" s="1205" t="str">
        <f>IF(Vierge,"",IF(OR(AJ74="",BB74=0,BB74=""),"",MAX(1,ROUNDDOWN(BB74/10,0))))</f>
        <v/>
      </c>
      <c r="BA74" s="1205"/>
      <c r="BB74" s="1356"/>
      <c r="BC74" s="1375"/>
      <c r="BD74" s="132">
        <f>IF(Vierge,"",IF(AND(NOT(Bonus),OR(AJ74="",BB74=0,BB74="")),"",ROUND(AVERAGE(Agi,Vol,SgFd),0)))</f>
        <v>11</v>
      </c>
      <c r="BE74" s="132"/>
      <c r="BF74" s="132"/>
      <c r="BG74" s="1217" t="str">
        <f>IF(OR(AJ74="",Vierge,BB74=0,BB74=""),"",SUM(BD74,BB74))</f>
        <v/>
      </c>
      <c r="BH74" s="1205"/>
      <c r="BI74" s="1218"/>
      <c r="BJ74" s="1282"/>
      <c r="BK74" s="1282"/>
      <c r="BL74" s="102"/>
    </row>
    <row r="75" spans="3:64" ht="15.75" x14ac:dyDescent="0.25">
      <c r="C75" s="1308"/>
      <c r="D75" s="102" t="s">
        <v>269</v>
      </c>
      <c r="H75" s="106"/>
      <c r="I75" s="106"/>
      <c r="J75" s="116"/>
      <c r="K75" s="116"/>
      <c r="L75" s="116"/>
      <c r="M75" s="116"/>
      <c r="N75" s="116"/>
      <c r="O75" s="1313" t="s">
        <v>219</v>
      </c>
      <c r="P75" s="116"/>
      <c r="Q75" s="116"/>
      <c r="R75" s="116"/>
      <c r="S75" s="1339"/>
      <c r="T75" s="176">
        <v>5</v>
      </c>
      <c r="U75" s="177"/>
      <c r="V75" s="1205" t="str">
        <f t="shared" si="3"/>
        <v/>
      </c>
      <c r="W75" s="1205"/>
      <c r="X75" s="1356"/>
      <c r="Y75" s="1375"/>
      <c r="Z75" s="132">
        <f>IF(Vierge,"",IF(AND(NOT(Bonus),OR(X75=0,X75="")),"",ROUND(AVERAGE(Inst,Int,Agi),0)))</f>
        <v>11</v>
      </c>
      <c r="AA75" s="132"/>
      <c r="AB75" s="132"/>
      <c r="AC75" s="1217" t="str">
        <f t="shared" si="4"/>
        <v/>
      </c>
      <c r="AD75" s="1205"/>
      <c r="AE75" s="1218"/>
      <c r="AF75" s="1282"/>
      <c r="AG75" s="1308"/>
      <c r="AI75" s="171" t="s">
        <v>41</v>
      </c>
      <c r="AJ75" s="116"/>
      <c r="AK75" s="116"/>
      <c r="AL75" s="116"/>
      <c r="AM75" s="116"/>
      <c r="AN75" s="116"/>
      <c r="AO75" s="116"/>
      <c r="AP75" s="116"/>
      <c r="AQ75" s="116"/>
      <c r="AR75" s="170"/>
      <c r="AS75" s="116"/>
      <c r="AT75" s="116"/>
      <c r="AU75" s="116"/>
      <c r="AV75" s="116"/>
      <c r="AW75" s="1339"/>
      <c r="AX75" s="176">
        <v>4</v>
      </c>
      <c r="AY75" s="177"/>
      <c r="AZ75" s="1205" t="str">
        <f>IF(Vierge,"",IF(OR(AJ75="",BB75=0,BB75=""),"",MAX(1,ROUNDDOWN(BB75/10,0))))</f>
        <v/>
      </c>
      <c r="BA75" s="1205"/>
      <c r="BB75" s="1356"/>
      <c r="BC75" s="1375"/>
      <c r="BD75" s="132">
        <f>IF(Vierge,"",IF(AND(NOT(Bonus),OR(AJ75="",BB75=0,BB75="")),"",ROUND(AVERAGE(Agi,Vol,SgFd),0)))</f>
        <v>11</v>
      </c>
      <c r="BE75" s="132"/>
      <c r="BF75" s="132"/>
      <c r="BG75" s="1217" t="str">
        <f>IF(OR(AJ75="",Vierge,BB75=0,BB75=""),"",SUM(BD75,BB75))</f>
        <v/>
      </c>
      <c r="BH75" s="1205"/>
      <c r="BI75" s="1218"/>
      <c r="BJ75" s="1282"/>
      <c r="BK75" s="1282"/>
      <c r="BL75" s="102"/>
    </row>
    <row r="76" spans="3:64" ht="16.5" thickBot="1" x14ac:dyDescent="0.3">
      <c r="C76" s="1308"/>
      <c r="D76" s="102" t="s">
        <v>270</v>
      </c>
      <c r="G76" s="106"/>
      <c r="H76" s="116"/>
      <c r="I76" s="116"/>
      <c r="J76" s="116"/>
      <c r="K76" s="116"/>
      <c r="L76" s="116"/>
      <c r="M76" s="116"/>
      <c r="N76" s="116"/>
      <c r="O76" s="1313" t="s">
        <v>271</v>
      </c>
      <c r="P76" s="116"/>
      <c r="Q76" s="116"/>
      <c r="R76" s="116"/>
      <c r="S76" s="1339"/>
      <c r="T76" s="176">
        <v>4</v>
      </c>
      <c r="U76" s="177"/>
      <c r="V76" s="1205" t="str">
        <f t="shared" si="3"/>
        <v/>
      </c>
      <c r="W76" s="1205"/>
      <c r="X76" s="1356"/>
      <c r="Y76" s="1375"/>
      <c r="Z76" s="132">
        <f>IF(Vierge,"",IF(AND(NOT(Bonus),OR(X76=0,X76="")),"",ROUND(AVERAGE(Inst,Agi,Cha),0)))</f>
        <v>11</v>
      </c>
      <c r="AA76" s="132"/>
      <c r="AB76" s="132"/>
      <c r="AC76" s="1217" t="str">
        <f t="shared" si="4"/>
        <v/>
      </c>
      <c r="AD76" s="1205"/>
      <c r="AE76" s="1218"/>
      <c r="AF76" s="1282"/>
      <c r="AG76" s="1310"/>
      <c r="AI76" s="171" t="s">
        <v>41</v>
      </c>
      <c r="AJ76" s="116"/>
      <c r="AK76" s="116"/>
      <c r="AL76" s="116"/>
      <c r="AM76" s="116"/>
      <c r="AN76" s="116"/>
      <c r="AO76" s="116"/>
      <c r="AP76" s="116"/>
      <c r="AQ76" s="116"/>
      <c r="AR76" s="170"/>
      <c r="AS76" s="116"/>
      <c r="AT76" s="116"/>
      <c r="AU76" s="116"/>
      <c r="AV76" s="116"/>
      <c r="AW76" s="1340"/>
      <c r="AX76" s="176">
        <v>4</v>
      </c>
      <c r="AY76" s="177"/>
      <c r="AZ76" s="1205" t="str">
        <f>IF(Vierge,"",IF(OR(AJ76="",BB76=0,BB76=""),"",MAX(1,ROUNDDOWN(BB76/10,0))))</f>
        <v/>
      </c>
      <c r="BA76" s="1205"/>
      <c r="BB76" s="1356"/>
      <c r="BC76" s="1375"/>
      <c r="BD76" s="132">
        <f>IF(Vierge,"",IF(AND(NOT(Bonus),OR(AJ76="",BB76=0,BB76="")),"",ROUND(AVERAGE(Agi,Vol,SgFd),0)))</f>
        <v>11</v>
      </c>
      <c r="BE76" s="132"/>
      <c r="BF76" s="132"/>
      <c r="BG76" s="1217" t="str">
        <f>IF(OR(AJ76="",Vierge,BB76=0,BB76=""),"",SUM(BD76,BB76))</f>
        <v/>
      </c>
      <c r="BH76" s="1205"/>
      <c r="BI76" s="1218"/>
      <c r="BJ76" s="1282"/>
      <c r="BK76" s="1282"/>
      <c r="BL76" s="102"/>
    </row>
    <row r="77" spans="3:64" ht="16.5" thickBot="1" x14ac:dyDescent="0.3">
      <c r="C77" s="1308"/>
      <c r="D77" s="102" t="s">
        <v>272</v>
      </c>
      <c r="J77" s="116"/>
      <c r="K77" s="116"/>
      <c r="L77" s="116"/>
      <c r="M77" s="116"/>
      <c r="N77" s="116"/>
      <c r="O77" s="1313" t="s">
        <v>273</v>
      </c>
      <c r="P77" s="116"/>
      <c r="Q77" s="116"/>
      <c r="R77" s="116"/>
      <c r="S77" s="1339"/>
      <c r="T77" s="176">
        <v>7</v>
      </c>
      <c r="U77" s="177"/>
      <c r="V77" s="1205" t="str">
        <f t="shared" si="3"/>
        <v/>
      </c>
      <c r="W77" s="1205"/>
      <c r="X77" s="1356"/>
      <c r="Y77" s="1375"/>
      <c r="Z77" s="132">
        <f>IF(Vierge,"",IF(AND(NOT(Bonus),OR(X77=0,X77="")),"",Inst+Int-Cha))</f>
        <v>11</v>
      </c>
      <c r="AA77" s="132"/>
      <c r="AB77" s="132"/>
      <c r="AC77" s="1217" t="str">
        <f t="shared" si="4"/>
        <v/>
      </c>
      <c r="AD77" s="1205"/>
      <c r="AE77" s="1218"/>
      <c r="AF77" s="1223" t="str">
        <f>IF(OR(V77="",Vierge),"",""&amp;V77)</f>
        <v/>
      </c>
      <c r="AG77" s="1308"/>
      <c r="AH77" s="102" t="s">
        <v>275</v>
      </c>
      <c r="AN77" s="116"/>
      <c r="AO77" s="116"/>
      <c r="AP77" s="116"/>
      <c r="AQ77" s="116"/>
      <c r="AR77" s="170" t="s">
        <v>276</v>
      </c>
      <c r="AS77" s="116"/>
      <c r="AT77" s="116"/>
      <c r="AU77" s="116"/>
      <c r="AV77" s="116"/>
      <c r="AW77" s="1339"/>
      <c r="AX77" s="176">
        <v>3</v>
      </c>
      <c r="AY77" s="177"/>
      <c r="AZ77" s="1205" t="str">
        <f t="shared" ref="AZ77:AZ85" si="8">IF(Vierge,"",IF(OR(BB77=0,BB77=""),"",MAX(1,ROUNDDOWN(BB77/10,0))))</f>
        <v/>
      </c>
      <c r="BA77" s="1205"/>
      <c r="BB77" s="1356"/>
      <c r="BC77" s="1375"/>
      <c r="BD77" s="132">
        <f>IF(Vierge,"",IF(AND(NOT(Bonus),OR(BB77=0,BB77="")),"",ROUND(AVERAGE(Inst,Vol,SgFd),0)))</f>
        <v>11</v>
      </c>
      <c r="BE77" s="132"/>
      <c r="BF77" s="132"/>
      <c r="BG77" s="1217" t="str">
        <f t="shared" ref="BG77:BG85" si="9">IF(OR(Vierge,BB77=0,BB77=""),"",SUM(BD77,BB77))</f>
        <v/>
      </c>
      <c r="BH77" s="1205"/>
      <c r="BI77" s="1218"/>
      <c r="BJ77" s="1282"/>
      <c r="BK77" s="1282"/>
      <c r="BL77" s="102"/>
    </row>
    <row r="78" spans="3:64" ht="15.75" x14ac:dyDescent="0.25">
      <c r="C78" s="1308"/>
      <c r="D78" s="864" t="s">
        <v>274</v>
      </c>
      <c r="I78" s="106"/>
      <c r="J78" s="106"/>
      <c r="K78" s="116"/>
      <c r="L78" s="116"/>
      <c r="M78" s="116"/>
      <c r="N78" s="116"/>
      <c r="O78" s="1313" t="s">
        <v>219</v>
      </c>
      <c r="P78" s="116"/>
      <c r="Q78" s="116"/>
      <c r="R78" s="116"/>
      <c r="S78" s="1340"/>
      <c r="T78" s="176">
        <v>8</v>
      </c>
      <c r="U78" s="177"/>
      <c r="V78" s="1205" t="str">
        <f t="shared" si="3"/>
        <v/>
      </c>
      <c r="W78" s="1205"/>
      <c r="X78" s="1356"/>
      <c r="Y78" s="1375"/>
      <c r="Z78" s="132">
        <f>IF(Vierge,"",IF(AND(NOT(Bonus),OR(X78=0,X78="")),"",ROUND(AVERAGE(Inst,Int,Agi),0)))</f>
        <v>11</v>
      </c>
      <c r="AA78" s="132"/>
      <c r="AB78" s="132"/>
      <c r="AC78" s="1217" t="str">
        <f t="shared" si="4"/>
        <v/>
      </c>
      <c r="AD78" s="1205"/>
      <c r="AE78" s="1218"/>
      <c r="AF78" s="1282"/>
      <c r="AG78" s="1308"/>
      <c r="AH78" s="1320" t="s">
        <v>278</v>
      </c>
      <c r="AN78" s="116"/>
      <c r="AO78" s="116"/>
      <c r="AP78" s="116"/>
      <c r="AQ78" s="116"/>
      <c r="AR78" s="170" t="s">
        <v>279</v>
      </c>
      <c r="AS78" s="116"/>
      <c r="AT78" s="116"/>
      <c r="AU78" s="116"/>
      <c r="AV78" s="116"/>
      <c r="AW78" s="1341"/>
      <c r="AX78" s="176">
        <v>2</v>
      </c>
      <c r="AY78" s="177"/>
      <c r="AZ78" s="1205" t="str">
        <f t="shared" si="8"/>
        <v/>
      </c>
      <c r="BA78" s="1205"/>
      <c r="BB78" s="1356"/>
      <c r="BC78" s="1375"/>
      <c r="BD78" s="132">
        <f>IF(Vierge,"",IF(AND(NOT(Bonus),OR(BB78=0,BB78="")),"",Perception*2))</f>
        <v>22</v>
      </c>
      <c r="BE78" s="132"/>
      <c r="BF78" s="132"/>
      <c r="BG78" s="1217" t="str">
        <f t="shared" si="9"/>
        <v/>
      </c>
      <c r="BH78" s="1205"/>
      <c r="BI78" s="1218"/>
      <c r="BJ78" s="1282"/>
      <c r="BK78" s="1282"/>
      <c r="BL78" s="102"/>
    </row>
    <row r="79" spans="3:64" ht="15.75" x14ac:dyDescent="0.25">
      <c r="C79" s="1308"/>
      <c r="D79" s="102" t="s">
        <v>277</v>
      </c>
      <c r="I79" s="116"/>
      <c r="J79" s="116"/>
      <c r="K79" s="116"/>
      <c r="L79" s="116"/>
      <c r="M79" s="116"/>
      <c r="N79" s="116"/>
      <c r="O79" s="1313" t="s">
        <v>240</v>
      </c>
      <c r="P79" s="116"/>
      <c r="Q79" s="116"/>
      <c r="R79" s="116"/>
      <c r="S79" s="1339"/>
      <c r="T79" s="176">
        <v>6</v>
      </c>
      <c r="U79" s="177"/>
      <c r="V79" s="1205" t="str">
        <f t="shared" si="3"/>
        <v/>
      </c>
      <c r="W79" s="1205"/>
      <c r="X79" s="1356"/>
      <c r="Y79" s="1375"/>
      <c r="Z79" s="132">
        <f>IF(Vierge,"",IF(AND(NOT(Bonus),OR(X79=0,X79="")),"",ROUND(AVERAGE(Inst,Vol,Cha),0)))</f>
        <v>11</v>
      </c>
      <c r="AA79" s="132"/>
      <c r="AB79" s="132"/>
      <c r="AC79" s="1217" t="str">
        <f t="shared" si="4"/>
        <v/>
      </c>
      <c r="AD79" s="1205"/>
      <c r="AE79" s="1218"/>
      <c r="AF79" s="1282"/>
      <c r="AG79" s="1308"/>
      <c r="AH79" s="102" t="s">
        <v>281</v>
      </c>
      <c r="AM79" s="106"/>
      <c r="AN79" s="116"/>
      <c r="AO79" s="116"/>
      <c r="AP79" s="116"/>
      <c r="AQ79" s="116"/>
      <c r="AR79" s="170" t="s">
        <v>223</v>
      </c>
      <c r="AS79" s="116"/>
      <c r="AT79" s="116"/>
      <c r="AU79" s="116"/>
      <c r="AV79" s="116"/>
      <c r="AW79" s="1339"/>
      <c r="AX79" s="176">
        <v>4</v>
      </c>
      <c r="AY79" s="177"/>
      <c r="AZ79" s="1205" t="str">
        <f t="shared" si="8"/>
        <v/>
      </c>
      <c r="BA79" s="1205"/>
      <c r="BB79" s="1356"/>
      <c r="BC79" s="1375"/>
      <c r="BD79" s="132">
        <f>IF(Vierge,"",IF(AND(NOT(Bonus),OR(BB79=0,BB79="")),"",ROUND(AVERAGE(Inst,Int,SgFd),0)))</f>
        <v>11</v>
      </c>
      <c r="BE79" s="132"/>
      <c r="BF79" s="132"/>
      <c r="BG79" s="1217" t="str">
        <f t="shared" si="9"/>
        <v/>
      </c>
      <c r="BH79" s="1205"/>
      <c r="BI79" s="1218"/>
      <c r="BJ79" s="1282"/>
      <c r="BK79" s="1282"/>
      <c r="BL79" s="102"/>
    </row>
    <row r="80" spans="3:64" ht="16.5" thickBot="1" x14ac:dyDescent="0.3">
      <c r="C80" s="171" t="s">
        <v>184</v>
      </c>
      <c r="D80" s="102" t="s">
        <v>280</v>
      </c>
      <c r="L80" s="116"/>
      <c r="M80" s="116"/>
      <c r="N80" s="116"/>
      <c r="O80" s="170" t="s">
        <v>190</v>
      </c>
      <c r="P80" s="116"/>
      <c r="Q80" s="116"/>
      <c r="R80" s="116"/>
      <c r="S80" s="1341"/>
      <c r="T80" s="176">
        <v>8</v>
      </c>
      <c r="U80" s="177"/>
      <c r="V80" s="1205" t="str">
        <f t="shared" si="3"/>
        <v/>
      </c>
      <c r="W80" s="1205"/>
      <c r="X80" s="1356"/>
      <c r="Y80" s="1375"/>
      <c r="Z80" s="132">
        <f>IF(Vierge,"",IF(AND(NOT(Bonus),OR(X80=0,X80="")),"",ROUND(AVERAGE(Inst,Vol,Int),0)))</f>
        <v>11</v>
      </c>
      <c r="AA80" s="132"/>
      <c r="AB80" s="132"/>
      <c r="AC80" s="1217" t="str">
        <f t="shared" si="4"/>
        <v/>
      </c>
      <c r="AD80" s="1205"/>
      <c r="AE80" s="1218"/>
      <c r="AF80" s="1282"/>
      <c r="AG80" s="1308"/>
      <c r="AH80" s="102" t="s">
        <v>283</v>
      </c>
      <c r="AM80" s="106"/>
      <c r="AN80" s="116"/>
      <c r="AO80" s="116"/>
      <c r="AP80" s="116"/>
      <c r="AQ80" s="116"/>
      <c r="AR80" s="170" t="s">
        <v>219</v>
      </c>
      <c r="AS80" s="116"/>
      <c r="AT80" s="116"/>
      <c r="AU80" s="116"/>
      <c r="AV80" s="116"/>
      <c r="AW80" s="1339"/>
      <c r="AX80" s="176">
        <v>6</v>
      </c>
      <c r="AY80" s="177"/>
      <c r="AZ80" s="1205" t="str">
        <f t="shared" si="8"/>
        <v/>
      </c>
      <c r="BA80" s="1205"/>
      <c r="BB80" s="1356"/>
      <c r="BC80" s="1375"/>
      <c r="BD80" s="132">
        <f>IF(Vierge,"",IF(AND(NOT(Bonus),OR(BB80=0,BB80="")),"",ROUND(AVERAGE(Inst,Int,Agi),0)))</f>
        <v>11</v>
      </c>
      <c r="BE80" s="132"/>
      <c r="BF80" s="132"/>
      <c r="BG80" s="1217" t="str">
        <f t="shared" si="9"/>
        <v/>
      </c>
      <c r="BH80" s="1205"/>
      <c r="BI80" s="1218"/>
      <c r="BJ80" s="1282"/>
      <c r="BK80" s="1282"/>
      <c r="BL80" s="102"/>
    </row>
    <row r="81" spans="3:64" ht="16.5" thickBot="1" x14ac:dyDescent="0.3">
      <c r="C81" s="1308"/>
      <c r="D81" s="863" t="s">
        <v>282</v>
      </c>
      <c r="J81" s="106"/>
      <c r="K81" s="106"/>
      <c r="L81" s="116"/>
      <c r="M81" s="116"/>
      <c r="N81" s="116"/>
      <c r="O81" s="170" t="s">
        <v>192</v>
      </c>
      <c r="P81" s="116"/>
      <c r="Q81" s="116"/>
      <c r="R81" s="116"/>
      <c r="S81" s="1339"/>
      <c r="T81" s="176">
        <v>5</v>
      </c>
      <c r="U81" s="177"/>
      <c r="V81" s="1205" t="str">
        <f t="shared" si="3"/>
        <v/>
      </c>
      <c r="W81" s="1205"/>
      <c r="X81" s="1356"/>
      <c r="Y81" s="1375"/>
      <c r="Z81" s="132">
        <f>IF(Vierge,"",IF(AND(NOT(Bonus),OR(X81=0,X81="")),"",Inst+Agi-Gab))</f>
        <v>11</v>
      </c>
      <c r="AA81" s="132"/>
      <c r="AB81" s="132"/>
      <c r="AC81" s="1217" t="str">
        <f t="shared" si="4"/>
        <v/>
      </c>
      <c r="AD81" s="1205"/>
      <c r="AE81" s="1218"/>
      <c r="AF81" s="1223" t="str">
        <f>IF(OR(V81="",Vierge),"",""&amp;V81)</f>
        <v/>
      </c>
      <c r="AG81" s="1310"/>
      <c r="AH81" s="102" t="s">
        <v>286</v>
      </c>
      <c r="AR81" s="170" t="s">
        <v>215</v>
      </c>
      <c r="AS81" s="116"/>
      <c r="AT81" s="116"/>
      <c r="AU81" s="116"/>
      <c r="AV81" s="116"/>
      <c r="AW81" s="1340"/>
      <c r="AX81" s="176">
        <v>7</v>
      </c>
      <c r="AY81" s="177"/>
      <c r="AZ81" s="1205" t="str">
        <f t="shared" si="8"/>
        <v/>
      </c>
      <c r="BA81" s="1205"/>
      <c r="BB81" s="1356"/>
      <c r="BC81" s="1375"/>
      <c r="BD81" s="132">
        <f>IF(Vierge,"",IF(AND(NOT(Bonus),OR(BB81=0,BB81="")),"",ROUND(AVERAGE(Inst,Int,SgFd),0)))</f>
        <v>11</v>
      </c>
      <c r="BE81" s="132"/>
      <c r="BF81" s="132"/>
      <c r="BG81" s="1217" t="str">
        <f t="shared" si="9"/>
        <v/>
      </c>
      <c r="BH81" s="1205"/>
      <c r="BI81" s="1218"/>
      <c r="BJ81" s="1282"/>
      <c r="BK81" s="1282"/>
      <c r="BL81" s="102"/>
    </row>
    <row r="82" spans="3:64" ht="16.5" thickBot="1" x14ac:dyDescent="0.3">
      <c r="C82" s="1308"/>
      <c r="D82" s="863" t="s">
        <v>284</v>
      </c>
      <c r="J82" s="116"/>
      <c r="K82" s="116"/>
      <c r="L82" s="116"/>
      <c r="M82" s="116"/>
      <c r="N82" s="116"/>
      <c r="O82" s="170" t="s">
        <v>285</v>
      </c>
      <c r="P82" s="116"/>
      <c r="Q82" s="116"/>
      <c r="R82" s="116"/>
      <c r="S82" s="1339"/>
      <c r="T82" s="176">
        <v>5</v>
      </c>
      <c r="U82" s="177"/>
      <c r="V82" s="1205" t="str">
        <f t="shared" si="3"/>
        <v/>
      </c>
      <c r="W82" s="1205"/>
      <c r="X82" s="1356"/>
      <c r="Y82" s="1375"/>
      <c r="Z82" s="132">
        <f>IF(Vierge,"",IF(AND(NOT(Bonus),OR(X82=0,X82="")),"",Inst+Int-Gab))</f>
        <v>11</v>
      </c>
      <c r="AA82" s="132"/>
      <c r="AB82" s="132"/>
      <c r="AC82" s="1217" t="str">
        <f t="shared" si="4"/>
        <v/>
      </c>
      <c r="AD82" s="1205"/>
      <c r="AE82" s="1218"/>
      <c r="AF82" s="1223" t="str">
        <f>IF(OR(V82="",Vierge),"",""&amp;V82)</f>
        <v/>
      </c>
      <c r="AG82" s="1308"/>
      <c r="AH82" s="102" t="s">
        <v>289</v>
      </c>
      <c r="AM82" s="106"/>
      <c r="AN82" s="106"/>
      <c r="AO82" s="106"/>
      <c r="AP82" s="106"/>
      <c r="AQ82" s="106"/>
      <c r="AR82" s="170" t="s">
        <v>290</v>
      </c>
      <c r="AS82" s="116"/>
      <c r="AT82" s="116"/>
      <c r="AU82" s="116"/>
      <c r="AV82" s="116"/>
      <c r="AW82" s="1339"/>
      <c r="AX82" s="176">
        <v>5</v>
      </c>
      <c r="AY82" s="177"/>
      <c r="AZ82" s="1205" t="str">
        <f t="shared" si="8"/>
        <v/>
      </c>
      <c r="BA82" s="1205"/>
      <c r="BB82" s="1356"/>
      <c r="BC82" s="1375"/>
      <c r="BD82" s="132">
        <f>IF(Vierge,"",IF(AND(NOT(Bonus),OR(BB82=0,BB82="")),"",ROUND(AVERAGE(Inst,Int,Cha),0)))</f>
        <v>11</v>
      </c>
      <c r="BE82" s="132"/>
      <c r="BF82" s="132"/>
      <c r="BG82" s="1217" t="str">
        <f t="shared" si="9"/>
        <v/>
      </c>
      <c r="BH82" s="1205"/>
      <c r="BI82" s="1218"/>
      <c r="BJ82" s="1282"/>
      <c r="BK82" s="1282"/>
      <c r="BL82" s="102"/>
    </row>
    <row r="83" spans="3:64" ht="16.5" thickBot="1" x14ac:dyDescent="0.3">
      <c r="C83" s="1308"/>
      <c r="D83" s="102" t="s">
        <v>287</v>
      </c>
      <c r="I83" s="106"/>
      <c r="J83" s="116"/>
      <c r="K83" s="116"/>
      <c r="L83" s="116"/>
      <c r="M83" s="116"/>
      <c r="N83" s="116"/>
      <c r="O83" s="170" t="s">
        <v>288</v>
      </c>
      <c r="P83" s="116"/>
      <c r="Q83" s="116"/>
      <c r="R83" s="116"/>
      <c r="S83" s="1339"/>
      <c r="T83" s="176">
        <v>7</v>
      </c>
      <c r="U83" s="177"/>
      <c r="V83" s="1205" t="str">
        <f t="shared" si="3"/>
        <v/>
      </c>
      <c r="W83" s="1205"/>
      <c r="X83" s="1356"/>
      <c r="Y83" s="1375"/>
      <c r="Z83" s="132">
        <f>IF(Vierge,"",IF(AND(NOT(Bonus),OR(X83=0,X83="")),"",ROUND(AVERAGE(Inst,Vol,Cha),0)))</f>
        <v>11</v>
      </c>
      <c r="AA83" s="132"/>
      <c r="AB83" s="132"/>
      <c r="AC83" s="1217" t="str">
        <f t="shared" si="4"/>
        <v/>
      </c>
      <c r="AD83" s="1205"/>
      <c r="AE83" s="1218"/>
      <c r="AF83" s="1282"/>
      <c r="AG83" s="1308"/>
      <c r="AH83" s="102" t="s">
        <v>292</v>
      </c>
      <c r="AK83" s="106"/>
      <c r="AL83" s="106"/>
      <c r="AM83" s="116"/>
      <c r="AN83" s="116"/>
      <c r="AO83" s="116"/>
      <c r="AP83" s="116"/>
      <c r="AQ83" s="116"/>
      <c r="AR83" s="170" t="s">
        <v>194</v>
      </c>
      <c r="AS83" s="116"/>
      <c r="AT83" s="116"/>
      <c r="AU83" s="116"/>
      <c r="AV83" s="116"/>
      <c r="AW83" s="1341"/>
      <c r="AX83" s="176">
        <v>6</v>
      </c>
      <c r="AY83" s="177"/>
      <c r="AZ83" s="1205" t="str">
        <f t="shared" si="8"/>
        <v/>
      </c>
      <c r="BA83" s="1205"/>
      <c r="BB83" s="1356"/>
      <c r="BC83" s="1375"/>
      <c r="BD83" s="132">
        <f>IF(Vierge,"",IF(AND(NOT(Bonus),OR(BB83=0,BB83="")),"",ROUND(AVERAGE(Inst,Agi,SgFd),0)))</f>
        <v>11</v>
      </c>
      <c r="BE83" s="132"/>
      <c r="BF83" s="132"/>
      <c r="BG83" s="1217" t="str">
        <f t="shared" si="9"/>
        <v/>
      </c>
      <c r="BH83" s="1205"/>
      <c r="BI83" s="1205"/>
      <c r="BJ83" s="1222" t="str">
        <f>IF(OR(AZ83="",Vierge),"","+0/"&amp;ROUND(AZ83,0))</f>
        <v/>
      </c>
      <c r="BK83" s="1284"/>
      <c r="BL83" s="102"/>
    </row>
    <row r="84" spans="3:64" ht="16.5" thickBot="1" x14ac:dyDescent="0.3">
      <c r="C84" s="1308"/>
      <c r="D84" s="102" t="s">
        <v>291</v>
      </c>
      <c r="H84" s="106"/>
      <c r="I84" s="116"/>
      <c r="J84" s="116"/>
      <c r="K84" s="116"/>
      <c r="L84" s="116"/>
      <c r="M84" s="116"/>
      <c r="N84" s="116"/>
      <c r="O84" s="170" t="s">
        <v>219</v>
      </c>
      <c r="P84" s="116"/>
      <c r="Q84" s="116"/>
      <c r="R84" s="116"/>
      <c r="S84" s="1339"/>
      <c r="T84" s="176">
        <v>6</v>
      </c>
      <c r="U84" s="177"/>
      <c r="V84" s="1205" t="str">
        <f t="shared" si="3"/>
        <v/>
      </c>
      <c r="W84" s="1205"/>
      <c r="X84" s="1356"/>
      <c r="Y84" s="1375"/>
      <c r="Z84" s="132">
        <f>IF(Vierge,"",IF(AND(NOT(Bonus),OR(X84=0,X84="")),"",ROUND(AVERAGE(Inst,Int,Agi),0)))</f>
        <v>11</v>
      </c>
      <c r="AA84" s="132"/>
      <c r="AB84" s="132"/>
      <c r="AC84" s="1217" t="str">
        <f t="shared" si="4"/>
        <v/>
      </c>
      <c r="AD84" s="1205"/>
      <c r="AE84" s="1218"/>
      <c r="AF84" s="1282"/>
      <c r="AG84" s="1308"/>
      <c r="AH84" s="102" t="s">
        <v>294</v>
      </c>
      <c r="AK84" s="116"/>
      <c r="AL84" s="116"/>
      <c r="AM84" s="116"/>
      <c r="AN84" s="116"/>
      <c r="AO84" s="116"/>
      <c r="AP84" s="116"/>
      <c r="AQ84" s="116"/>
      <c r="AR84" s="170" t="s">
        <v>227</v>
      </c>
      <c r="AS84" s="116"/>
      <c r="AT84" s="116"/>
      <c r="AU84" s="116"/>
      <c r="AV84" s="116"/>
      <c r="AW84" s="1339"/>
      <c r="AX84" s="176">
        <v>4</v>
      </c>
      <c r="AY84" s="177"/>
      <c r="AZ84" s="1205" t="str">
        <f t="shared" si="8"/>
        <v/>
      </c>
      <c r="BA84" s="1205"/>
      <c r="BB84" s="1356"/>
      <c r="BC84" s="1375"/>
      <c r="BD84" s="132">
        <f>IF(Vierge,"",IF(AND(NOT(Bonus),OR(BB84=0,BB84="")),"",ROUND(AVERAGE(Inst,Int,Vol),0)))</f>
        <v>11</v>
      </c>
      <c r="BE84" s="132"/>
      <c r="BF84" s="132"/>
      <c r="BG84" s="1217" t="str">
        <f t="shared" si="9"/>
        <v/>
      </c>
      <c r="BH84" s="1205"/>
      <c r="BI84" s="1205"/>
      <c r="BJ84" s="1222" t="str">
        <f>IF(OR(AZ84="",Vierge),"","+0/"&amp;ROUND(AZ84,0))</f>
        <v/>
      </c>
      <c r="BK84" s="1284"/>
      <c r="BL84" s="102"/>
    </row>
    <row r="85" spans="3:64" ht="15.75" x14ac:dyDescent="0.25">
      <c r="C85" s="1308"/>
      <c r="D85" s="1320" t="s">
        <v>293</v>
      </c>
      <c r="H85" s="116"/>
      <c r="I85" s="116"/>
      <c r="J85" s="116"/>
      <c r="K85" s="116"/>
      <c r="L85" s="116"/>
      <c r="M85" s="116"/>
      <c r="N85" s="116"/>
      <c r="O85" s="170" t="s">
        <v>279</v>
      </c>
      <c r="P85" s="116"/>
      <c r="Q85" s="116"/>
      <c r="R85" s="116"/>
      <c r="S85" s="1339"/>
      <c r="T85" s="176">
        <v>2</v>
      </c>
      <c r="U85" s="177"/>
      <c r="V85" s="1205" t="str">
        <f t="shared" si="3"/>
        <v/>
      </c>
      <c r="W85" s="1205"/>
      <c r="X85" s="1356"/>
      <c r="Y85" s="1375"/>
      <c r="Z85" s="132">
        <f>IF(Vierge,"",IF(AND(NOT(Bonus),OR(X85=0,X85="")),"",Perception*2))</f>
        <v>22</v>
      </c>
      <c r="AA85" s="132"/>
      <c r="AB85" s="132"/>
      <c r="AC85" s="1217" t="str">
        <f t="shared" si="4"/>
        <v/>
      </c>
      <c r="AD85" s="1205"/>
      <c r="AE85" s="1218"/>
      <c r="AF85" s="1282"/>
      <c r="AG85" s="1308"/>
      <c r="AH85" s="102" t="s">
        <v>296</v>
      </c>
      <c r="AL85" s="116"/>
      <c r="AM85" s="116"/>
      <c r="AN85" s="116"/>
      <c r="AO85" s="116"/>
      <c r="AP85" s="116"/>
      <c r="AQ85" s="116"/>
      <c r="AR85" s="170" t="s">
        <v>219</v>
      </c>
      <c r="AS85" s="116"/>
      <c r="AT85" s="116"/>
      <c r="AU85" s="116"/>
      <c r="AV85" s="116"/>
      <c r="AW85" s="1339"/>
      <c r="AX85" s="176">
        <v>6</v>
      </c>
      <c r="AY85" s="177"/>
      <c r="AZ85" s="1205" t="str">
        <f t="shared" si="8"/>
        <v/>
      </c>
      <c r="BA85" s="1205"/>
      <c r="BB85" s="1356"/>
      <c r="BC85" s="1375"/>
      <c r="BD85" s="132">
        <f>IF(Vierge,"",IF(AND(NOT(Bonus),OR(BB85=0,BB85="")),"",ROUND(AVERAGE(Inst,Int,Agi),0)))</f>
        <v>11</v>
      </c>
      <c r="BE85" s="132"/>
      <c r="BF85" s="132"/>
      <c r="BG85" s="1217" t="str">
        <f t="shared" si="9"/>
        <v/>
      </c>
      <c r="BH85" s="1205"/>
      <c r="BI85" s="1218"/>
      <c r="BL85" s="102"/>
    </row>
    <row r="86" spans="3:64" ht="15.75" x14ac:dyDescent="0.25">
      <c r="C86" s="1308"/>
      <c r="D86" s="102" t="s">
        <v>295</v>
      </c>
      <c r="I86" s="116"/>
      <c r="J86" s="116"/>
      <c r="K86" s="116"/>
      <c r="L86" s="116"/>
      <c r="M86" s="116"/>
      <c r="N86" s="116"/>
      <c r="O86" s="170" t="s">
        <v>190</v>
      </c>
      <c r="P86" s="116"/>
      <c r="Q86" s="116"/>
      <c r="R86" s="116"/>
      <c r="S86" s="1339"/>
      <c r="T86" s="176">
        <v>4</v>
      </c>
      <c r="U86" s="177"/>
      <c r="V86" s="1205" t="str">
        <f t="shared" si="3"/>
        <v/>
      </c>
      <c r="W86" s="1205"/>
      <c r="X86" s="1356"/>
      <c r="Y86" s="1375"/>
      <c r="Z86" s="132">
        <f>IF(Vierge,"",IF(AND(NOT(Bonus),OR(X86=0,X86="")),"",ROUND(AVERAGE(Inst,Int,Vol),0)))</f>
        <v>11</v>
      </c>
      <c r="AA86" s="132"/>
      <c r="AB86" s="132"/>
      <c r="AC86" s="1217" t="str">
        <f t="shared" si="4"/>
        <v/>
      </c>
      <c r="AD86" s="1205"/>
      <c r="AE86" s="1218"/>
      <c r="AF86" s="1282"/>
      <c r="BL86" s="102"/>
    </row>
    <row r="87" spans="3:64" x14ac:dyDescent="0.2">
      <c r="C87" s="133"/>
      <c r="BJ87" s="178" t="s">
        <v>297</v>
      </c>
      <c r="BL87" s="102"/>
    </row>
    <row r="88" spans="3:64" x14ac:dyDescent="0.2">
      <c r="BL88" s="102"/>
    </row>
    <row r="89" spans="3:64" hidden="1" x14ac:dyDescent="0.2">
      <c r="BL89" s="102"/>
    </row>
    <row r="90" spans="3:64" hidden="1" x14ac:dyDescent="0.2">
      <c r="BL90" s="102"/>
    </row>
    <row r="91" spans="3:64" hidden="1" x14ac:dyDescent="0.2">
      <c r="BL91" s="102"/>
    </row>
    <row r="92" spans="3:64" hidden="1" x14ac:dyDescent="0.2">
      <c r="BL92" s="102"/>
    </row>
    <row r="93" spans="3:64" hidden="1" x14ac:dyDescent="0.2">
      <c r="BL93" s="102"/>
    </row>
    <row r="94" spans="3:64" hidden="1" x14ac:dyDescent="0.2">
      <c r="BL94" s="102"/>
    </row>
    <row r="95" spans="3:64" hidden="1" x14ac:dyDescent="0.2">
      <c r="BL95" s="102"/>
    </row>
    <row r="96" spans="3:64" hidden="1" x14ac:dyDescent="0.2">
      <c r="BL96" s="102"/>
    </row>
    <row r="97" spans="64:64" hidden="1" x14ac:dyDescent="0.2">
      <c r="BL97" s="102"/>
    </row>
    <row r="98" spans="64:64" hidden="1" x14ac:dyDescent="0.2">
      <c r="BL98" s="102"/>
    </row>
    <row r="99" spans="64:64" hidden="1" x14ac:dyDescent="0.2">
      <c r="BL99" s="102"/>
    </row>
    <row r="100" spans="64:64" hidden="1" x14ac:dyDescent="0.2">
      <c r="BL100" s="102"/>
    </row>
    <row r="101" spans="64:64" hidden="1" x14ac:dyDescent="0.2">
      <c r="BL101" s="102"/>
    </row>
    <row r="102" spans="64:64" hidden="1" x14ac:dyDescent="0.2">
      <c r="BL102" s="102"/>
    </row>
    <row r="103" spans="64:64" hidden="1" x14ac:dyDescent="0.2">
      <c r="BL103" s="102"/>
    </row>
    <row r="104" spans="64:64" hidden="1" x14ac:dyDescent="0.2">
      <c r="BL104" s="102"/>
    </row>
    <row r="105" spans="64:64" s="102" customFormat="1" hidden="1" x14ac:dyDescent="0.2"/>
    <row r="106" spans="64:64" s="102" customFormat="1" hidden="1" x14ac:dyDescent="0.2"/>
    <row r="107" spans="64:64" s="102" customFormat="1" hidden="1" x14ac:dyDescent="0.2"/>
    <row r="108" spans="64:64" hidden="1" x14ac:dyDescent="0.2"/>
    <row r="109" spans="64:64" hidden="1" x14ac:dyDescent="0.2"/>
    <row r="110" spans="64:64" hidden="1" x14ac:dyDescent="0.2"/>
    <row r="111" spans="64:64" hidden="1" x14ac:dyDescent="0.2"/>
    <row r="112" spans="64:64" hidden="1" x14ac:dyDescent="0.2"/>
    <row r="113" ht="12.75" hidden="1" customHeight="1" x14ac:dyDescent="0.2"/>
    <row r="114" hidden="1" x14ac:dyDescent="0.2"/>
    <row r="115" hidden="1" x14ac:dyDescent="0.2"/>
    <row r="116" hidden="1" x14ac:dyDescent="0.2"/>
    <row r="117" hidden="1" x14ac:dyDescent="0.2"/>
  </sheetData>
  <mergeCells count="51">
    <mergeCell ref="AM24:AP24"/>
    <mergeCell ref="AJ65:AW65"/>
    <mergeCell ref="AJ64:AW64"/>
    <mergeCell ref="AF33:AF34"/>
    <mergeCell ref="BJ33:BJ34"/>
    <mergeCell ref="AJ63:AW63"/>
    <mergeCell ref="AQ31:AT31"/>
    <mergeCell ref="M22:Y23"/>
    <mergeCell ref="AQ24:AT24"/>
    <mergeCell ref="AM29:AP29"/>
    <mergeCell ref="AQ25:AT25"/>
    <mergeCell ref="AQ26:AT26"/>
    <mergeCell ref="AM19:AP19"/>
    <mergeCell ref="AM20:AP20"/>
    <mergeCell ref="AM21:AP21"/>
    <mergeCell ref="AM22:AP22"/>
    <mergeCell ref="AM23:AP23"/>
    <mergeCell ref="AD30:AL31"/>
    <mergeCell ref="AM30:AP30"/>
    <mergeCell ref="AM31:AP31"/>
    <mergeCell ref="AM25:AP25"/>
    <mergeCell ref="AQ29:AT29"/>
    <mergeCell ref="AM28:AP28"/>
    <mergeCell ref="AQ28:AT28"/>
    <mergeCell ref="AQ27:AT27"/>
    <mergeCell ref="BE8:BJ8"/>
    <mergeCell ref="AZ8:BD8"/>
    <mergeCell ref="Z30:AC31"/>
    <mergeCell ref="AQ19:AT19"/>
    <mergeCell ref="AQ20:AT20"/>
    <mergeCell ref="AQ21:AT21"/>
    <mergeCell ref="AQ22:AT22"/>
    <mergeCell ref="AQ30:AT30"/>
    <mergeCell ref="AD21:AL23"/>
    <mergeCell ref="AZ12:BD12"/>
    <mergeCell ref="C8:F8"/>
    <mergeCell ref="X4:Z4"/>
    <mergeCell ref="AF4:AH4"/>
    <mergeCell ref="AM27:AP27"/>
    <mergeCell ref="AM26:AP26"/>
    <mergeCell ref="AQ23:AT23"/>
    <mergeCell ref="AO4:AU4"/>
    <mergeCell ref="G8:L8"/>
    <mergeCell ref="AH2:AU2"/>
    <mergeCell ref="AS8:AY8"/>
    <mergeCell ref="AN8:AR8"/>
    <mergeCell ref="AG8:AM8"/>
    <mergeCell ref="AA8:AF8"/>
    <mergeCell ref="S8:Z8"/>
    <mergeCell ref="G2:U2"/>
    <mergeCell ref="M8:R8"/>
  </mergeCells>
  <phoneticPr fontId="67" type="noConversion"/>
  <printOptions horizontalCentered="1" verticalCentered="1"/>
  <pageMargins left="0" right="0.15748031496062992" top="0" bottom="0" header="0" footer="0"/>
  <pageSetup paperSize="9" scale="59" orientation="portrait" verticalDpi="36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Label 2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29</xdr:row>
                    <xdr:rowOff>0</xdr:rowOff>
                  </from>
                  <to>
                    <xdr:col>255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Label 3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29</xdr:row>
                    <xdr:rowOff>0</xdr:rowOff>
                  </from>
                  <to>
                    <xdr:col>255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Label 4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29</xdr:row>
                    <xdr:rowOff>0</xdr:rowOff>
                  </from>
                  <to>
                    <xdr:col>255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Label 5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29</xdr:row>
                    <xdr:rowOff>0</xdr:rowOff>
                  </from>
                  <to>
                    <xdr:col>255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8" name="Drop Down 14">
              <controlPr defaultSize="0" print="0" autoLine="0" autoPict="0">
                <anchor moveWithCells="1">
                  <from>
                    <xdr:col>35</xdr:col>
                    <xdr:colOff>0</xdr:colOff>
                    <xdr:row>62</xdr:row>
                    <xdr:rowOff>0</xdr:rowOff>
                  </from>
                  <to>
                    <xdr:col>46</xdr:col>
                    <xdr:colOff>28575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9" name="Drop Down 15">
              <controlPr defaultSize="0" print="0" autoLine="0" autoPict="0">
                <anchor moveWithCells="1">
                  <from>
                    <xdr:col>35</xdr:col>
                    <xdr:colOff>0</xdr:colOff>
                    <xdr:row>63</xdr:row>
                    <xdr:rowOff>0</xdr:rowOff>
                  </from>
                  <to>
                    <xdr:col>46</xdr:col>
                    <xdr:colOff>28575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0" name="Drop Down 16">
              <controlPr defaultSize="0" print="0" autoLine="0" autoPict="0">
                <anchor moveWithCells="1">
                  <from>
                    <xdr:col>35</xdr:col>
                    <xdr:colOff>0</xdr:colOff>
                    <xdr:row>64</xdr:row>
                    <xdr:rowOff>0</xdr:rowOff>
                  </from>
                  <to>
                    <xdr:col>46</xdr:col>
                    <xdr:colOff>28575</xdr:colOff>
                    <xdr:row>65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 enableFormatConditionsCalculation="0">
    <tabColor indexed="13"/>
    <pageSetUpPr fitToPage="1"/>
  </sheetPr>
  <dimension ref="A1:BM91"/>
  <sheetViews>
    <sheetView showGridLines="0" zoomScale="75" zoomScaleNormal="100" workbookViewId="0">
      <selection activeCell="D6" sqref="D6"/>
    </sheetView>
  </sheetViews>
  <sheetFormatPr baseColWidth="10" defaultColWidth="0" defaultRowHeight="15" zeroHeight="1" x14ac:dyDescent="0.2"/>
  <cols>
    <col min="1" max="2" width="1.42578125" style="179" customWidth="1"/>
    <col min="3" max="23" width="2.7109375" style="179" customWidth="1"/>
    <col min="24" max="25" width="3" style="179" customWidth="1"/>
    <col min="26" max="62" width="2.7109375" style="179" customWidth="1"/>
    <col min="63" max="63" width="1.42578125" style="179" customWidth="1"/>
    <col min="64" max="65" width="2.28515625" style="179" customWidth="1"/>
    <col min="66" max="16384" width="3.140625" style="179" hidden="1"/>
  </cols>
  <sheetData>
    <row r="1" spans="1:65" s="1344" customFormat="1" ht="7.5" customHeight="1" x14ac:dyDescent="0.2">
      <c r="A1" s="179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</row>
    <row r="2" spans="1:65" s="1344" customFormat="1" ht="20.25" customHeight="1" x14ac:dyDescent="0.3">
      <c r="A2" s="179"/>
      <c r="B2" s="179"/>
      <c r="C2" s="180" t="s">
        <v>178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81"/>
      <c r="P2" s="179"/>
      <c r="Q2" s="179"/>
      <c r="R2" s="179"/>
      <c r="S2" s="179"/>
      <c r="T2" s="179"/>
      <c r="U2" s="179"/>
      <c r="V2" s="179"/>
      <c r="W2" s="179"/>
      <c r="X2" s="179"/>
      <c r="Y2" s="179"/>
      <c r="Z2" s="179"/>
      <c r="AA2" s="179"/>
      <c r="AB2" s="179"/>
      <c r="AC2" s="179"/>
      <c r="AD2" s="179"/>
      <c r="AE2" s="179"/>
      <c r="AF2" s="1522" t="s">
        <v>179</v>
      </c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9"/>
      <c r="BM2" s="179"/>
    </row>
    <row r="3" spans="1:65" s="1344" customFormat="1" ht="15.75" customHeight="1" x14ac:dyDescent="0.2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345" t="s">
        <v>180</v>
      </c>
      <c r="U3" s="1346"/>
      <c r="V3" s="182" t="s">
        <v>181</v>
      </c>
      <c r="W3" s="182"/>
      <c r="X3" s="1347" t="s">
        <v>145</v>
      </c>
      <c r="Y3" s="1348"/>
      <c r="Z3" s="182" t="s">
        <v>182</v>
      </c>
      <c r="AA3" s="182"/>
      <c r="AB3" s="182"/>
      <c r="AC3" s="183" t="s">
        <v>183</v>
      </c>
      <c r="AD3" s="182"/>
      <c r="AE3" s="184"/>
      <c r="AF3" s="1523"/>
      <c r="AG3" s="871"/>
      <c r="AH3" s="179"/>
      <c r="AI3" s="185" t="s">
        <v>41</v>
      </c>
      <c r="AJ3" s="179" t="s">
        <v>298</v>
      </c>
      <c r="AK3" s="179"/>
      <c r="AL3" s="179"/>
      <c r="AM3" s="179"/>
      <c r="AN3" s="179"/>
      <c r="AO3" s="179"/>
      <c r="AP3" s="179"/>
      <c r="AQ3" s="179"/>
      <c r="AR3" s="179"/>
      <c r="AS3" s="244"/>
      <c r="AT3" s="244"/>
      <c r="AU3" s="244"/>
      <c r="AV3" s="244"/>
      <c r="AW3" s="244"/>
      <c r="AX3" s="1345" t="s">
        <v>180</v>
      </c>
      <c r="AY3" s="1346"/>
      <c r="AZ3" s="182" t="s">
        <v>181</v>
      </c>
      <c r="BA3" s="182"/>
      <c r="BB3" s="1347" t="s">
        <v>145</v>
      </c>
      <c r="BC3" s="1348"/>
      <c r="BD3" s="182" t="s">
        <v>182</v>
      </c>
      <c r="BE3" s="182"/>
      <c r="BF3" s="182"/>
      <c r="BG3" s="183" t="s">
        <v>183</v>
      </c>
      <c r="BH3" s="182"/>
      <c r="BI3" s="184"/>
      <c r="BJ3" s="179"/>
      <c r="BK3" s="179"/>
      <c r="BL3" s="179"/>
      <c r="BM3" s="179"/>
    </row>
    <row r="4" spans="1:65" s="1344" customFormat="1" ht="15.75" customHeight="1" x14ac:dyDescent="0.25">
      <c r="A4" s="179"/>
      <c r="B4" s="179"/>
      <c r="C4" s="1349"/>
      <c r="D4" s="1350" t="s">
        <v>299</v>
      </c>
      <c r="E4" s="179"/>
      <c r="F4" s="179"/>
      <c r="G4" s="179"/>
      <c r="H4" s="239"/>
      <c r="I4" s="239"/>
      <c r="J4" s="239"/>
      <c r="K4" s="239"/>
      <c r="L4" s="239"/>
      <c r="M4" s="239"/>
      <c r="N4" s="240" t="s">
        <v>194</v>
      </c>
      <c r="O4" s="190"/>
      <c r="P4" s="239"/>
      <c r="Q4" s="239"/>
      <c r="R4" s="239"/>
      <c r="S4" s="850"/>
      <c r="T4" s="192">
        <v>6</v>
      </c>
      <c r="U4" s="220"/>
      <c r="V4" s="1228" t="str">
        <f t="shared" ref="V4:V14" si="0">IF(Vierge,"",IF(OR(X4=0,X4=""),"",MAX(1,ROUNDDOWN(X4/10,0))))</f>
        <v/>
      </c>
      <c r="W4" s="1228"/>
      <c r="X4" s="1351"/>
      <c r="Y4" s="1352"/>
      <c r="Z4" s="194">
        <f t="shared" ref="Z4:Z14" si="1">IF(Vierge,"",IF(AND(NOT(Bonus),OR(X4=0,X4="")),"",ROUND(AVERAGE(Agi,Inst,SgFd),0)))</f>
        <v>11</v>
      </c>
      <c r="AA4" s="194"/>
      <c r="AB4" s="194"/>
      <c r="AC4" s="1227" t="str">
        <f t="shared" ref="AC4:AC14" si="2">IF(OR(Vierge,X4=0,X4=""),"",SUM(Z4,X4))</f>
        <v/>
      </c>
      <c r="AD4" s="1228"/>
      <c r="AE4" s="1229"/>
      <c r="AF4" s="179"/>
      <c r="AG4" s="871"/>
      <c r="AH4" s="871"/>
      <c r="AI4" s="179"/>
      <c r="AJ4" s="179" t="s">
        <v>300</v>
      </c>
      <c r="AK4" s="179"/>
      <c r="AL4" s="1206"/>
      <c r="AM4" s="1060"/>
      <c r="AN4" s="1060"/>
      <c r="AO4" s="1060"/>
      <c r="AP4" s="1060"/>
      <c r="AQ4" s="1060"/>
      <c r="AR4" s="1060"/>
      <c r="AS4" s="1060"/>
      <c r="AT4" s="1060"/>
      <c r="AU4" s="1060"/>
      <c r="AV4" s="1060"/>
      <c r="AW4" s="1353"/>
      <c r="AX4" s="192"/>
      <c r="AY4" s="220"/>
      <c r="AZ4" s="1228" t="str">
        <f>IF(Vierge,"",IF(OR(AL4="",BB4=0,BB4=""),"",MAX(1,ROUNDDOWN(BB4/10,0))))</f>
        <v/>
      </c>
      <c r="BA4" s="1228"/>
      <c r="BB4" s="1354"/>
      <c r="BC4" s="1352"/>
      <c r="BD4" s="194">
        <f>IF(Vierge,"",IF(AND(NOT(Bonus),OR(AL4="",BB4=0,BB4="")),"",ROUND(AVERAGE(Int),0)))</f>
        <v>11</v>
      </c>
      <c r="BE4" s="194"/>
      <c r="BF4" s="194"/>
      <c r="BG4" s="1227" t="str">
        <f>IF(OR(Vierge,AL4="",BB4=0,BB4=""),"",SUM(BD4,BB4))</f>
        <v/>
      </c>
      <c r="BH4" s="1228"/>
      <c r="BI4" s="1229"/>
      <c r="BJ4" s="179"/>
      <c r="BK4" s="179"/>
      <c r="BL4" s="179"/>
      <c r="BM4" s="179"/>
    </row>
    <row r="5" spans="1:65" s="1344" customFormat="1" ht="15.75" customHeight="1" x14ac:dyDescent="0.25">
      <c r="A5" s="179"/>
      <c r="B5" s="179"/>
      <c r="C5" s="871"/>
      <c r="D5" s="179"/>
      <c r="E5" s="185" t="s">
        <v>41</v>
      </c>
      <c r="F5" s="179" t="s">
        <v>301</v>
      </c>
      <c r="G5" s="179"/>
      <c r="H5" s="179"/>
      <c r="I5" s="179"/>
      <c r="J5" s="179"/>
      <c r="K5" s="179"/>
      <c r="L5" s="1355"/>
      <c r="M5" s="179"/>
      <c r="N5" s="179"/>
      <c r="O5" s="181"/>
      <c r="P5" s="239"/>
      <c r="Q5" s="239"/>
      <c r="R5" s="237"/>
      <c r="S5" s="238"/>
      <c r="T5" s="201">
        <v>6</v>
      </c>
      <c r="U5" s="223"/>
      <c r="V5" s="1231" t="str">
        <f t="shared" si="0"/>
        <v/>
      </c>
      <c r="W5" s="1231"/>
      <c r="X5" s="1356"/>
      <c r="Y5" s="1357"/>
      <c r="Z5" s="203">
        <f t="shared" si="1"/>
        <v>11</v>
      </c>
      <c r="AA5" s="203"/>
      <c r="AB5" s="203"/>
      <c r="AC5" s="1230" t="str">
        <f t="shared" si="2"/>
        <v/>
      </c>
      <c r="AD5" s="1231"/>
      <c r="AE5" s="1232"/>
      <c r="AF5" s="179"/>
      <c r="AG5" s="871"/>
      <c r="AH5" s="871"/>
      <c r="AI5" s="179"/>
      <c r="AJ5" s="179" t="s">
        <v>300</v>
      </c>
      <c r="AK5" s="179"/>
      <c r="AL5" s="1358"/>
      <c r="AM5" s="1062"/>
      <c r="AN5" s="1062"/>
      <c r="AO5" s="1062"/>
      <c r="AP5" s="1062"/>
      <c r="AQ5" s="1062"/>
      <c r="AR5" s="1062"/>
      <c r="AS5" s="1062"/>
      <c r="AT5" s="1062"/>
      <c r="AU5" s="1062"/>
      <c r="AV5" s="1062"/>
      <c r="AW5" s="1359"/>
      <c r="AX5" s="201"/>
      <c r="AY5" s="223"/>
      <c r="AZ5" s="1231" t="str">
        <f>IF(Vierge,"",IF(OR(AL5="",BB5=0,BB5=""),"",MAX(1,ROUNDDOWN(BB5/10,0))))</f>
        <v/>
      </c>
      <c r="BA5" s="1231"/>
      <c r="BB5" s="1356"/>
      <c r="BC5" s="1357"/>
      <c r="BD5" s="203">
        <f>IF(Vierge,"",IF(AND(NOT(Bonus),OR(AL5="",BB5=0,BB5="")),"",ROUND(AVERAGE(Int),0)))</f>
        <v>11</v>
      </c>
      <c r="BE5" s="203"/>
      <c r="BF5" s="203"/>
      <c r="BG5" s="1230" t="str">
        <f>IF(OR(Vierge,AL5="",BB5=0,BB5=""),"",SUM(BD5,BB5))</f>
        <v/>
      </c>
      <c r="BH5" s="1231"/>
      <c r="BI5" s="1232"/>
      <c r="BJ5" s="179"/>
      <c r="BK5" s="179"/>
      <c r="BL5" s="179"/>
      <c r="BM5" s="179"/>
    </row>
    <row r="6" spans="1:65" s="1344" customFormat="1" ht="15.75" customHeight="1" x14ac:dyDescent="0.25">
      <c r="A6" s="179"/>
      <c r="B6" s="179"/>
      <c r="C6" s="871"/>
      <c r="D6" s="179"/>
      <c r="E6" s="185" t="s">
        <v>41</v>
      </c>
      <c r="F6" s="179" t="s">
        <v>302</v>
      </c>
      <c r="G6" s="179"/>
      <c r="H6" s="179"/>
      <c r="I6" s="179"/>
      <c r="J6" s="179"/>
      <c r="K6" s="239"/>
      <c r="L6" s="239"/>
      <c r="M6" s="239"/>
      <c r="N6" s="239"/>
      <c r="O6" s="190"/>
      <c r="P6" s="237"/>
      <c r="Q6" s="237"/>
      <c r="R6" s="237"/>
      <c r="S6" s="238"/>
      <c r="T6" s="201">
        <v>6</v>
      </c>
      <c r="U6" s="223"/>
      <c r="V6" s="1231" t="str">
        <f t="shared" si="0"/>
        <v/>
      </c>
      <c r="W6" s="1231"/>
      <c r="X6" s="1356"/>
      <c r="Y6" s="1357"/>
      <c r="Z6" s="203">
        <f t="shared" si="1"/>
        <v>11</v>
      </c>
      <c r="AA6" s="203"/>
      <c r="AB6" s="203"/>
      <c r="AC6" s="1230" t="str">
        <f t="shared" si="2"/>
        <v/>
      </c>
      <c r="AD6" s="1231"/>
      <c r="AE6" s="1232"/>
      <c r="AF6" s="179"/>
      <c r="AG6" s="871"/>
      <c r="AH6" s="871"/>
      <c r="AI6" s="179"/>
      <c r="AJ6" s="179" t="s">
        <v>300</v>
      </c>
      <c r="AK6" s="179"/>
      <c r="AL6" s="1062"/>
      <c r="AM6" s="1062"/>
      <c r="AN6" s="1062"/>
      <c r="AO6" s="1062"/>
      <c r="AP6" s="1062"/>
      <c r="AQ6" s="1062"/>
      <c r="AR6" s="1062"/>
      <c r="AS6" s="1062"/>
      <c r="AT6" s="1062"/>
      <c r="AU6" s="1062"/>
      <c r="AV6" s="1062"/>
      <c r="AW6" s="1359"/>
      <c r="AX6" s="201"/>
      <c r="AY6" s="223"/>
      <c r="AZ6" s="1231" t="str">
        <f>IF(Vierge,"",IF(OR(AL6="",BB6=0,BB6=""),"",MAX(1,ROUNDDOWN(BB6/10,0))))</f>
        <v/>
      </c>
      <c r="BA6" s="1231"/>
      <c r="BB6" s="1356"/>
      <c r="BC6" s="1357"/>
      <c r="BD6" s="203">
        <f>IF(Vierge,"",IF(AND(NOT(Bonus),OR(AL6="",BB6=0,BB6="")),"",ROUND(AVERAGE(Int),0)))</f>
        <v>11</v>
      </c>
      <c r="BE6" s="203"/>
      <c r="BF6" s="203"/>
      <c r="BG6" s="1230" t="str">
        <f>IF(OR(Vierge,AL6="",BB6=0,BB6=""),"",SUM(BD6,BB6))</f>
        <v/>
      </c>
      <c r="BH6" s="1231"/>
      <c r="BI6" s="1232"/>
      <c r="BJ6" s="179"/>
      <c r="BK6" s="179"/>
      <c r="BL6" s="179"/>
      <c r="BM6" s="179"/>
    </row>
    <row r="7" spans="1:65" s="1344" customFormat="1" ht="15.75" customHeight="1" x14ac:dyDescent="0.25">
      <c r="A7" s="179"/>
      <c r="B7" s="179"/>
      <c r="C7" s="871"/>
      <c r="D7" s="179"/>
      <c r="E7" s="185" t="s">
        <v>41</v>
      </c>
      <c r="F7" s="179" t="s">
        <v>303</v>
      </c>
      <c r="G7" s="179"/>
      <c r="H7" s="179"/>
      <c r="I7" s="179"/>
      <c r="J7" s="179"/>
      <c r="K7" s="237"/>
      <c r="L7" s="237"/>
      <c r="M7" s="237"/>
      <c r="N7" s="237"/>
      <c r="O7" s="1314"/>
      <c r="P7" s="237"/>
      <c r="Q7" s="237"/>
      <c r="R7" s="237"/>
      <c r="S7" s="238"/>
      <c r="T7" s="201">
        <v>6</v>
      </c>
      <c r="U7" s="223"/>
      <c r="V7" s="1231" t="str">
        <f t="shared" si="0"/>
        <v/>
      </c>
      <c r="W7" s="1231"/>
      <c r="X7" s="1356"/>
      <c r="Y7" s="1357"/>
      <c r="Z7" s="203">
        <f t="shared" si="1"/>
        <v>11</v>
      </c>
      <c r="AA7" s="203"/>
      <c r="AB7" s="203"/>
      <c r="AC7" s="1230" t="str">
        <f t="shared" si="2"/>
        <v/>
      </c>
      <c r="AD7" s="1231"/>
      <c r="AE7" s="1232"/>
      <c r="AF7" s="179"/>
      <c r="AG7" s="871"/>
      <c r="AH7" s="871"/>
      <c r="AI7" s="179"/>
      <c r="AJ7" s="179" t="s">
        <v>300</v>
      </c>
      <c r="AK7" s="179"/>
      <c r="AL7" s="1062"/>
      <c r="AM7" s="1062"/>
      <c r="AN7" s="1062"/>
      <c r="AO7" s="1062"/>
      <c r="AP7" s="1062"/>
      <c r="AQ7" s="1062"/>
      <c r="AR7" s="1062"/>
      <c r="AS7" s="1062"/>
      <c r="AT7" s="1062"/>
      <c r="AU7" s="1062"/>
      <c r="AV7" s="1062"/>
      <c r="AW7" s="1359"/>
      <c r="AX7" s="201"/>
      <c r="AY7" s="223"/>
      <c r="AZ7" s="1231" t="str">
        <f>IF(Vierge,"",IF(OR(AL7="",BB7=0,BB7=""),"",MAX(1,ROUNDDOWN(BB7/10,0))))</f>
        <v/>
      </c>
      <c r="BA7" s="1231"/>
      <c r="BB7" s="1356"/>
      <c r="BC7" s="1357"/>
      <c r="BD7" s="203">
        <f>IF(Vierge,"",IF(AND(NOT(Bonus),OR(AL7="",BB7=0,BB7="")),"",ROUND(AVERAGE(Int),0)))</f>
        <v>11</v>
      </c>
      <c r="BE7" s="203"/>
      <c r="BF7" s="203"/>
      <c r="BG7" s="1230" t="str">
        <f>IF(OR(Vierge,AL7="",BB7=0,BB7=""),"",SUM(BD7,BB7))</f>
        <v/>
      </c>
      <c r="BH7" s="1231"/>
      <c r="BI7" s="1232"/>
      <c r="BJ7" s="179"/>
      <c r="BK7" s="179"/>
      <c r="BL7" s="179"/>
      <c r="BM7" s="179"/>
    </row>
    <row r="8" spans="1:65" s="1344" customFormat="1" ht="15.75" customHeight="1" x14ac:dyDescent="0.25">
      <c r="A8" s="179"/>
      <c r="B8" s="179"/>
      <c r="C8" s="871"/>
      <c r="D8" s="179"/>
      <c r="E8" s="185" t="s">
        <v>41</v>
      </c>
      <c r="F8" s="179" t="s">
        <v>304</v>
      </c>
      <c r="G8" s="179"/>
      <c r="H8" s="179"/>
      <c r="I8" s="179"/>
      <c r="J8" s="179"/>
      <c r="K8" s="179"/>
      <c r="L8" s="237"/>
      <c r="M8" s="237"/>
      <c r="N8" s="237"/>
      <c r="O8" s="1314"/>
      <c r="P8" s="237"/>
      <c r="Q8" s="237"/>
      <c r="R8" s="237"/>
      <c r="S8" s="238"/>
      <c r="T8" s="201">
        <v>6</v>
      </c>
      <c r="U8" s="223"/>
      <c r="V8" s="1231" t="str">
        <f t="shared" si="0"/>
        <v/>
      </c>
      <c r="W8" s="1231"/>
      <c r="X8" s="1356"/>
      <c r="Y8" s="1357"/>
      <c r="Z8" s="203">
        <f t="shared" si="1"/>
        <v>11</v>
      </c>
      <c r="AA8" s="203"/>
      <c r="AB8" s="203"/>
      <c r="AC8" s="1230" t="str">
        <f t="shared" si="2"/>
        <v/>
      </c>
      <c r="AD8" s="1231"/>
      <c r="AE8" s="1232"/>
      <c r="AF8" s="179"/>
      <c r="AG8" s="871"/>
      <c r="AH8" s="244"/>
      <c r="AI8" s="244"/>
      <c r="AJ8" s="244"/>
      <c r="AK8" s="244"/>
      <c r="AL8" s="244"/>
      <c r="AM8" s="244"/>
      <c r="AN8" s="244"/>
      <c r="AO8" s="244"/>
      <c r="AP8" s="244"/>
      <c r="AQ8" s="244"/>
      <c r="AR8" s="244"/>
      <c r="AS8" s="244"/>
      <c r="AT8" s="244"/>
      <c r="AU8" s="244"/>
      <c r="AV8" s="244"/>
      <c r="AW8" s="244"/>
      <c r="AX8" s="231"/>
      <c r="AY8" s="232"/>
      <c r="AZ8" s="1234" t="str">
        <f t="shared" ref="AZ8:AZ41" si="3">IF(Vierge,"",IF(OR(BB8=0,BB8=""),"",MAX(1,ROUNDDOWN(BB8/10,0))))</f>
        <v/>
      </c>
      <c r="BA8" s="1234"/>
      <c r="BB8" s="1360"/>
      <c r="BC8" s="1361"/>
      <c r="BD8" s="208"/>
      <c r="BE8" s="208"/>
      <c r="BF8" s="208"/>
      <c r="BG8" s="1233" t="str">
        <f t="shared" ref="BG8:BG41" si="4">IF(OR(Vierge,BB8=0,BB8=""),"",SUM(BD8,BB8))</f>
        <v/>
      </c>
      <c r="BH8" s="1234"/>
      <c r="BI8" s="1235"/>
      <c r="BJ8" s="179"/>
      <c r="BK8" s="179"/>
      <c r="BL8" s="179"/>
      <c r="BM8" s="179"/>
    </row>
    <row r="9" spans="1:65" s="1344" customFormat="1" ht="15.75" x14ac:dyDescent="0.25">
      <c r="A9" s="179"/>
      <c r="B9" s="179"/>
      <c r="C9" s="871"/>
      <c r="D9" s="179"/>
      <c r="E9" s="185" t="s">
        <v>41</v>
      </c>
      <c r="F9" s="179" t="s">
        <v>305</v>
      </c>
      <c r="G9" s="179"/>
      <c r="H9" s="179"/>
      <c r="I9" s="179"/>
      <c r="J9" s="179"/>
      <c r="K9" s="179"/>
      <c r="L9" s="179"/>
      <c r="M9" s="179"/>
      <c r="N9" s="179"/>
      <c r="O9" s="1314"/>
      <c r="P9" s="237"/>
      <c r="Q9" s="237"/>
      <c r="R9" s="237"/>
      <c r="S9" s="238"/>
      <c r="T9" s="201">
        <v>6</v>
      </c>
      <c r="U9" s="223"/>
      <c r="V9" s="1231" t="str">
        <f t="shared" si="0"/>
        <v/>
      </c>
      <c r="W9" s="1231"/>
      <c r="X9" s="1356"/>
      <c r="Y9" s="1357"/>
      <c r="Z9" s="203">
        <f t="shared" si="1"/>
        <v>11</v>
      </c>
      <c r="AA9" s="203"/>
      <c r="AB9" s="203"/>
      <c r="AC9" s="1230" t="str">
        <f t="shared" si="2"/>
        <v/>
      </c>
      <c r="AD9" s="1231"/>
      <c r="AE9" s="1232"/>
      <c r="AF9" s="179"/>
      <c r="AG9" s="185" t="s">
        <v>184</v>
      </c>
      <c r="AH9" s="179" t="s">
        <v>928</v>
      </c>
      <c r="AI9" s="179"/>
      <c r="AJ9" s="179"/>
      <c r="AK9" s="179"/>
      <c r="AL9" s="179"/>
      <c r="AM9" s="179"/>
      <c r="AN9" s="179"/>
      <c r="AO9" s="179"/>
      <c r="AP9" s="179"/>
      <c r="AQ9" s="179"/>
      <c r="AR9" s="211"/>
      <c r="AS9" s="211" t="s">
        <v>306</v>
      </c>
      <c r="AT9" s="179"/>
      <c r="AU9" s="179"/>
      <c r="AV9" s="179"/>
      <c r="AW9" s="179"/>
      <c r="AX9" s="212" t="s">
        <v>307</v>
      </c>
      <c r="AY9" s="213"/>
      <c r="AZ9" s="1241" t="str">
        <f t="shared" si="3"/>
        <v/>
      </c>
      <c r="BA9" s="1241"/>
      <c r="BB9" s="1362"/>
      <c r="BC9" s="1363"/>
      <c r="BD9" s="216">
        <f t="shared" ref="BD9:BD23" si="5">IF(Vierge,"",IF(AND(NOT(Bonus),OR(BB9=0,BB9="")),"",ROUND(AVERAGE(Int),0)))</f>
        <v>11</v>
      </c>
      <c r="BE9" s="216"/>
      <c r="BF9" s="216"/>
      <c r="BG9" s="1240" t="str">
        <f t="shared" si="4"/>
        <v/>
      </c>
      <c r="BH9" s="1241"/>
      <c r="BI9" s="1242"/>
      <c r="BJ9" s="179"/>
      <c r="BK9" s="179"/>
      <c r="BL9" s="179"/>
      <c r="BM9" s="179"/>
    </row>
    <row r="10" spans="1:65" s="1344" customFormat="1" ht="15.75" x14ac:dyDescent="0.25">
      <c r="A10" s="179"/>
      <c r="B10" s="179"/>
      <c r="C10" s="871"/>
      <c r="D10" s="179"/>
      <c r="E10" s="185" t="s">
        <v>41</v>
      </c>
      <c r="F10" s="179" t="s">
        <v>308</v>
      </c>
      <c r="G10" s="179"/>
      <c r="H10" s="179"/>
      <c r="I10" s="179"/>
      <c r="J10" s="179"/>
      <c r="K10" s="179"/>
      <c r="L10" s="179"/>
      <c r="M10" s="239"/>
      <c r="N10" s="239"/>
      <c r="O10" s="1314"/>
      <c r="P10" s="237"/>
      <c r="Q10" s="237"/>
      <c r="R10" s="237"/>
      <c r="S10" s="238"/>
      <c r="T10" s="201">
        <v>6</v>
      </c>
      <c r="U10" s="223"/>
      <c r="V10" s="1231" t="str">
        <f t="shared" si="0"/>
        <v/>
      </c>
      <c r="W10" s="1231"/>
      <c r="X10" s="1356"/>
      <c r="Y10" s="1357"/>
      <c r="Z10" s="203">
        <f t="shared" si="1"/>
        <v>11</v>
      </c>
      <c r="AA10" s="203"/>
      <c r="AB10" s="203"/>
      <c r="AC10" s="1230" t="str">
        <f t="shared" si="2"/>
        <v/>
      </c>
      <c r="AD10" s="1231"/>
      <c r="AE10" s="1232"/>
      <c r="AF10" s="179"/>
      <c r="AG10" s="185"/>
      <c r="AH10" s="871"/>
      <c r="AI10" s="185" t="s">
        <v>41</v>
      </c>
      <c r="AJ10" s="179" t="s">
        <v>309</v>
      </c>
      <c r="AK10" s="179"/>
      <c r="AL10" s="179"/>
      <c r="AM10" s="179"/>
      <c r="AN10" s="1524" t="s">
        <v>1009</v>
      </c>
      <c r="AO10" s="1524"/>
      <c r="AP10" s="1524"/>
      <c r="AQ10" s="1524"/>
      <c r="AR10" s="1524"/>
      <c r="AS10" s="1524"/>
      <c r="AT10" s="1524"/>
      <c r="AU10" s="1524"/>
      <c r="AV10" s="218"/>
      <c r="AW10" s="219" t="s">
        <v>929</v>
      </c>
      <c r="AX10" s="192">
        <v>5</v>
      </c>
      <c r="AY10" s="220"/>
      <c r="AZ10" s="1228" t="str">
        <f t="shared" si="3"/>
        <v/>
      </c>
      <c r="BA10" s="1228"/>
      <c r="BB10" s="1354"/>
      <c r="BC10" s="1352"/>
      <c r="BD10" s="194">
        <f t="shared" si="5"/>
        <v>11</v>
      </c>
      <c r="BE10" s="194"/>
      <c r="BF10" s="194"/>
      <c r="BG10" s="1227" t="str">
        <f t="shared" si="4"/>
        <v/>
      </c>
      <c r="BH10" s="1228"/>
      <c r="BI10" s="1229"/>
      <c r="BJ10" s="179"/>
      <c r="BK10" s="179"/>
      <c r="BL10" s="179"/>
      <c r="BM10" s="179"/>
    </row>
    <row r="11" spans="1:65" s="1344" customFormat="1" ht="15.75" customHeight="1" x14ac:dyDescent="0.25">
      <c r="A11" s="179"/>
      <c r="B11" s="179"/>
      <c r="C11" s="871"/>
      <c r="D11" s="179"/>
      <c r="E11" s="185" t="s">
        <v>41</v>
      </c>
      <c r="F11" s="179" t="s">
        <v>310</v>
      </c>
      <c r="G11" s="179"/>
      <c r="H11" s="179"/>
      <c r="I11" s="179"/>
      <c r="J11" s="179"/>
      <c r="K11" s="179"/>
      <c r="L11" s="179"/>
      <c r="M11" s="179"/>
      <c r="N11" s="237"/>
      <c r="O11" s="1314"/>
      <c r="P11" s="237"/>
      <c r="Q11" s="237"/>
      <c r="R11" s="237"/>
      <c r="S11" s="238"/>
      <c r="T11" s="201">
        <v>6</v>
      </c>
      <c r="U11" s="223"/>
      <c r="V11" s="1231" t="str">
        <f t="shared" si="0"/>
        <v/>
      </c>
      <c r="W11" s="1231"/>
      <c r="X11" s="1356"/>
      <c r="Y11" s="1357"/>
      <c r="Z11" s="203">
        <f t="shared" si="1"/>
        <v>11</v>
      </c>
      <c r="AA11" s="203"/>
      <c r="AB11" s="203"/>
      <c r="AC11" s="1230" t="str">
        <f t="shared" si="2"/>
        <v/>
      </c>
      <c r="AD11" s="1231"/>
      <c r="AE11" s="1232"/>
      <c r="AF11" s="179"/>
      <c r="AG11" s="185"/>
      <c r="AH11" s="871"/>
      <c r="AI11" s="185"/>
      <c r="AJ11" s="179"/>
      <c r="AK11" s="179"/>
      <c r="AL11" s="179"/>
      <c r="AM11" s="179"/>
      <c r="AN11" s="1524"/>
      <c r="AO11" s="1524"/>
      <c r="AP11" s="1524"/>
      <c r="AQ11" s="1524"/>
      <c r="AR11" s="1524"/>
      <c r="AS11" s="1524"/>
      <c r="AT11" s="1524"/>
      <c r="AU11" s="1524"/>
      <c r="AV11" s="221"/>
      <c r="AW11" s="222" t="s">
        <v>311</v>
      </c>
      <c r="AX11" s="201">
        <v>5</v>
      </c>
      <c r="AY11" s="223"/>
      <c r="AZ11" s="1231" t="str">
        <f t="shared" si="3"/>
        <v/>
      </c>
      <c r="BA11" s="1231"/>
      <c r="BB11" s="1356"/>
      <c r="BC11" s="1357"/>
      <c r="BD11" s="203">
        <f t="shared" si="5"/>
        <v>11</v>
      </c>
      <c r="BE11" s="203"/>
      <c r="BF11" s="203"/>
      <c r="BG11" s="1230" t="str">
        <f t="shared" si="4"/>
        <v/>
      </c>
      <c r="BH11" s="1231"/>
      <c r="BI11" s="1232"/>
      <c r="BJ11" s="179"/>
      <c r="BK11" s="179"/>
      <c r="BL11" s="179"/>
      <c r="BM11" s="179"/>
    </row>
    <row r="12" spans="1:65" s="1344" customFormat="1" ht="15.75" x14ac:dyDescent="0.25">
      <c r="A12" s="179"/>
      <c r="B12" s="179"/>
      <c r="C12" s="871"/>
      <c r="D12" s="179"/>
      <c r="E12" s="185" t="s">
        <v>41</v>
      </c>
      <c r="F12" s="179" t="s">
        <v>930</v>
      </c>
      <c r="G12" s="179"/>
      <c r="H12" s="179"/>
      <c r="I12" s="179"/>
      <c r="J12" s="179"/>
      <c r="K12" s="179"/>
      <c r="L12" s="179"/>
      <c r="M12" s="179"/>
      <c r="N12" s="179"/>
      <c r="O12" s="181"/>
      <c r="P12" s="237"/>
      <c r="Q12" s="237"/>
      <c r="R12" s="237"/>
      <c r="S12" s="238"/>
      <c r="T12" s="201">
        <v>6</v>
      </c>
      <c r="U12" s="223"/>
      <c r="V12" s="1231" t="str">
        <f t="shared" si="0"/>
        <v/>
      </c>
      <c r="W12" s="1231"/>
      <c r="X12" s="1356"/>
      <c r="Y12" s="1357"/>
      <c r="Z12" s="203">
        <f t="shared" si="1"/>
        <v>11</v>
      </c>
      <c r="AA12" s="203"/>
      <c r="AB12" s="203"/>
      <c r="AC12" s="1230" t="str">
        <f t="shared" si="2"/>
        <v/>
      </c>
      <c r="AD12" s="1231"/>
      <c r="AE12" s="1232"/>
      <c r="AF12" s="179"/>
      <c r="AG12" s="185"/>
      <c r="AH12" s="871"/>
      <c r="AI12" s="185" t="s">
        <v>41</v>
      </c>
      <c r="AJ12" s="179" t="s">
        <v>312</v>
      </c>
      <c r="AK12" s="179"/>
      <c r="AL12" s="179"/>
      <c r="AM12" s="179"/>
      <c r="AN12" s="1524" t="s">
        <v>313</v>
      </c>
      <c r="AO12" s="1524"/>
      <c r="AP12" s="1524"/>
      <c r="AQ12" s="1524"/>
      <c r="AR12" s="1527"/>
      <c r="AS12" s="1524"/>
      <c r="AT12" s="1524"/>
      <c r="AU12" s="1524"/>
      <c r="AV12" s="179"/>
      <c r="AW12" s="224" t="s">
        <v>929</v>
      </c>
      <c r="AX12" s="201">
        <v>4</v>
      </c>
      <c r="AY12" s="223"/>
      <c r="AZ12" s="1231" t="str">
        <f t="shared" si="3"/>
        <v/>
      </c>
      <c r="BA12" s="1231"/>
      <c r="BB12" s="1356"/>
      <c r="BC12" s="1357"/>
      <c r="BD12" s="203">
        <f t="shared" si="5"/>
        <v>11</v>
      </c>
      <c r="BE12" s="203"/>
      <c r="BF12" s="203"/>
      <c r="BG12" s="1230" t="str">
        <f t="shared" si="4"/>
        <v/>
      </c>
      <c r="BH12" s="1231"/>
      <c r="BI12" s="1232"/>
      <c r="BJ12" s="179"/>
      <c r="BK12" s="179"/>
      <c r="BL12" s="179"/>
      <c r="BM12" s="179"/>
    </row>
    <row r="13" spans="1:65" s="1344" customFormat="1" ht="15.75" x14ac:dyDescent="0.25">
      <c r="A13" s="179"/>
      <c r="B13" s="179"/>
      <c r="C13" s="871"/>
      <c r="D13" s="179"/>
      <c r="E13" s="185" t="s">
        <v>41</v>
      </c>
      <c r="F13" s="179" t="s">
        <v>314</v>
      </c>
      <c r="G13" s="179"/>
      <c r="H13" s="179"/>
      <c r="I13" s="179"/>
      <c r="J13" s="179"/>
      <c r="K13" s="179"/>
      <c r="L13" s="179"/>
      <c r="M13" s="179"/>
      <c r="N13" s="179"/>
      <c r="O13" s="181"/>
      <c r="P13" s="237"/>
      <c r="Q13" s="237"/>
      <c r="R13" s="237"/>
      <c r="S13" s="238"/>
      <c r="T13" s="201">
        <v>6</v>
      </c>
      <c r="U13" s="223"/>
      <c r="V13" s="1231" t="str">
        <f t="shared" si="0"/>
        <v/>
      </c>
      <c r="W13" s="1231"/>
      <c r="X13" s="1356"/>
      <c r="Y13" s="1357"/>
      <c r="Z13" s="203">
        <f t="shared" si="1"/>
        <v>11</v>
      </c>
      <c r="AA13" s="203"/>
      <c r="AB13" s="203"/>
      <c r="AC13" s="1230" t="str">
        <f t="shared" si="2"/>
        <v/>
      </c>
      <c r="AD13" s="1231"/>
      <c r="AE13" s="1232"/>
      <c r="AF13" s="179"/>
      <c r="AG13" s="185"/>
      <c r="AH13" s="871"/>
      <c r="AI13" s="185"/>
      <c r="AJ13" s="179"/>
      <c r="AK13" s="179"/>
      <c r="AL13" s="179"/>
      <c r="AM13" s="217"/>
      <c r="AN13" s="1524"/>
      <c r="AO13" s="1524"/>
      <c r="AP13" s="1524"/>
      <c r="AQ13" s="1524"/>
      <c r="AR13" s="1524"/>
      <c r="AS13" s="1524"/>
      <c r="AT13" s="1524"/>
      <c r="AU13" s="1524"/>
      <c r="AV13" s="179"/>
      <c r="AW13" s="224" t="s">
        <v>311</v>
      </c>
      <c r="AX13" s="225">
        <v>4</v>
      </c>
      <c r="AY13" s="226"/>
      <c r="AZ13" s="1244" t="str">
        <f t="shared" si="3"/>
        <v/>
      </c>
      <c r="BA13" s="1244"/>
      <c r="BB13" s="1364"/>
      <c r="BC13" s="1365"/>
      <c r="BD13" s="228">
        <f t="shared" si="5"/>
        <v>11</v>
      </c>
      <c r="BE13" s="228"/>
      <c r="BF13" s="228"/>
      <c r="BG13" s="1243" t="str">
        <f t="shared" si="4"/>
        <v/>
      </c>
      <c r="BH13" s="1244"/>
      <c r="BI13" s="1245"/>
      <c r="BJ13" s="179"/>
      <c r="BK13" s="179"/>
      <c r="BL13" s="179"/>
      <c r="BM13" s="179"/>
    </row>
    <row r="14" spans="1:65" s="1344" customFormat="1" ht="15.75" x14ac:dyDescent="0.25">
      <c r="A14" s="179"/>
      <c r="B14" s="179"/>
      <c r="C14" s="871"/>
      <c r="D14" s="179"/>
      <c r="E14" s="185" t="s">
        <v>41</v>
      </c>
      <c r="F14" s="179" t="s">
        <v>315</v>
      </c>
      <c r="G14" s="179"/>
      <c r="H14" s="179"/>
      <c r="I14" s="179"/>
      <c r="J14" s="179"/>
      <c r="K14" s="179"/>
      <c r="L14" s="179"/>
      <c r="M14" s="179"/>
      <c r="N14" s="179"/>
      <c r="O14" s="190"/>
      <c r="P14" s="237"/>
      <c r="Q14" s="237"/>
      <c r="R14" s="237"/>
      <c r="S14" s="238"/>
      <c r="T14" s="201">
        <v>6</v>
      </c>
      <c r="U14" s="223"/>
      <c r="V14" s="1231" t="str">
        <f t="shared" si="0"/>
        <v/>
      </c>
      <c r="W14" s="1231"/>
      <c r="X14" s="1356"/>
      <c r="Y14" s="1357"/>
      <c r="Z14" s="203">
        <f t="shared" si="1"/>
        <v>11</v>
      </c>
      <c r="AA14" s="203"/>
      <c r="AB14" s="203"/>
      <c r="AC14" s="1230" t="str">
        <f t="shared" si="2"/>
        <v/>
      </c>
      <c r="AD14" s="1231"/>
      <c r="AE14" s="1232"/>
      <c r="AF14" s="179"/>
      <c r="AG14" s="185"/>
      <c r="AH14" s="871"/>
      <c r="AI14" s="185" t="s">
        <v>41</v>
      </c>
      <c r="AJ14" s="179" t="s">
        <v>316</v>
      </c>
      <c r="AK14" s="179"/>
      <c r="AL14" s="179"/>
      <c r="AM14" s="179"/>
      <c r="AN14" s="179"/>
      <c r="AO14" s="1524" t="s">
        <v>317</v>
      </c>
      <c r="AP14" s="1524"/>
      <c r="AQ14" s="1524"/>
      <c r="AR14" s="1524"/>
      <c r="AS14" s="1524"/>
      <c r="AT14" s="1524"/>
      <c r="AU14" s="1524"/>
      <c r="AV14" s="218"/>
      <c r="AW14" s="229" t="s">
        <v>929</v>
      </c>
      <c r="AX14" s="192">
        <v>6</v>
      </c>
      <c r="AY14" s="220"/>
      <c r="AZ14" s="1228" t="str">
        <f t="shared" si="3"/>
        <v/>
      </c>
      <c r="BA14" s="1228"/>
      <c r="BB14" s="1354"/>
      <c r="BC14" s="1352"/>
      <c r="BD14" s="194">
        <f t="shared" si="5"/>
        <v>11</v>
      </c>
      <c r="BE14" s="194"/>
      <c r="BF14" s="194"/>
      <c r="BG14" s="1227" t="str">
        <f t="shared" si="4"/>
        <v/>
      </c>
      <c r="BH14" s="1228"/>
      <c r="BI14" s="1229"/>
      <c r="BJ14" s="179"/>
      <c r="BK14" s="179"/>
      <c r="BL14" s="179"/>
      <c r="BM14" s="179"/>
    </row>
    <row r="15" spans="1:65" s="1344" customFormat="1" ht="15.75" x14ac:dyDescent="0.25">
      <c r="A15" s="179"/>
      <c r="B15" s="179"/>
      <c r="C15" s="871"/>
      <c r="D15" s="179"/>
      <c r="E15" s="185" t="s">
        <v>41</v>
      </c>
      <c r="F15" s="1206"/>
      <c r="G15" s="239"/>
      <c r="H15" s="239"/>
      <c r="I15" s="239"/>
      <c r="J15" s="239"/>
      <c r="K15" s="239"/>
      <c r="L15" s="239"/>
      <c r="M15" s="239"/>
      <c r="N15" s="239"/>
      <c r="O15" s="1314"/>
      <c r="P15" s="237"/>
      <c r="Q15" s="237"/>
      <c r="R15" s="237"/>
      <c r="S15" s="238"/>
      <c r="T15" s="201">
        <v>6</v>
      </c>
      <c r="U15" s="223"/>
      <c r="V15" s="1231" t="str">
        <f>IF(Vierge,"",IF(OR(F15="",X15=0,X15=""),"",MAX(1,ROUNDDOWN(X15/10,0))))</f>
        <v/>
      </c>
      <c r="W15" s="1231"/>
      <c r="X15" s="1356"/>
      <c r="Y15" s="1357"/>
      <c r="Z15" s="203">
        <f>IF(Vierge,"",IF(AND(NOT(Bonus),OR(F15="",X15=0,X15="")),"",ROUND(AVERAGE(Agi,Inst,SgFd),0)))</f>
        <v>11</v>
      </c>
      <c r="AA15" s="203"/>
      <c r="AB15" s="203"/>
      <c r="AC15" s="1230" t="str">
        <f>IF(OR(Vierge,X15=0,X15="",F15=""),"",SUM(Z15,X15))</f>
        <v/>
      </c>
      <c r="AD15" s="1231"/>
      <c r="AE15" s="1232"/>
      <c r="AF15" s="179"/>
      <c r="AG15" s="185"/>
      <c r="AH15" s="871"/>
      <c r="AI15" s="185"/>
      <c r="AJ15" s="179"/>
      <c r="AK15" s="179"/>
      <c r="AL15" s="179"/>
      <c r="AM15" s="179"/>
      <c r="AN15" s="211"/>
      <c r="AO15" s="1524"/>
      <c r="AP15" s="1524"/>
      <c r="AQ15" s="1524"/>
      <c r="AR15" s="1524"/>
      <c r="AS15" s="1524"/>
      <c r="AT15" s="1524"/>
      <c r="AU15" s="1524"/>
      <c r="AV15" s="221"/>
      <c r="AW15" s="230" t="s">
        <v>311</v>
      </c>
      <c r="AX15" s="231">
        <v>4</v>
      </c>
      <c r="AY15" s="232"/>
      <c r="AZ15" s="1234" t="str">
        <f t="shared" si="3"/>
        <v/>
      </c>
      <c r="BA15" s="1234"/>
      <c r="BB15" s="1360"/>
      <c r="BC15" s="1361"/>
      <c r="BD15" s="208">
        <f t="shared" si="5"/>
        <v>11</v>
      </c>
      <c r="BE15" s="208"/>
      <c r="BF15" s="208"/>
      <c r="BG15" s="1233" t="str">
        <f t="shared" si="4"/>
        <v/>
      </c>
      <c r="BH15" s="1234"/>
      <c r="BI15" s="1235"/>
      <c r="BJ15" s="179"/>
      <c r="BK15" s="179"/>
      <c r="BL15" s="179"/>
      <c r="BM15" s="179"/>
    </row>
    <row r="16" spans="1:65" s="1344" customFormat="1" ht="15.75" x14ac:dyDescent="0.25">
      <c r="A16" s="179"/>
      <c r="B16" s="179"/>
      <c r="C16" s="871"/>
      <c r="D16" s="179"/>
      <c r="E16" s="185" t="s">
        <v>41</v>
      </c>
      <c r="F16" s="1358"/>
      <c r="G16" s="237"/>
      <c r="H16" s="237"/>
      <c r="I16" s="237"/>
      <c r="J16" s="237"/>
      <c r="K16" s="237"/>
      <c r="L16" s="237"/>
      <c r="M16" s="237"/>
      <c r="N16" s="237"/>
      <c r="O16" s="1314"/>
      <c r="P16" s="237"/>
      <c r="Q16" s="237"/>
      <c r="R16" s="237"/>
      <c r="S16" s="238"/>
      <c r="T16" s="201">
        <v>6</v>
      </c>
      <c r="U16" s="223"/>
      <c r="V16" s="1231" t="str">
        <f>IF(Vierge,"",IF(OR(F16="",X16=0,X16=""),"",MAX(1,ROUNDDOWN(X16/10,0))))</f>
        <v/>
      </c>
      <c r="W16" s="1231"/>
      <c r="X16" s="1356"/>
      <c r="Y16" s="1357"/>
      <c r="Z16" s="203">
        <f>IF(Vierge,"",IF(AND(NOT(Bonus),OR(F16="",X16=0,X16="")),"",ROUND(AVERAGE(Agi,Inst,SgFd),0)))</f>
        <v>11</v>
      </c>
      <c r="AA16" s="203"/>
      <c r="AB16" s="203"/>
      <c r="AC16" s="1230" t="str">
        <f>IF(OR(Vierge,X16=0,X16="",F16=""),"",SUM(Z16,X16))</f>
        <v/>
      </c>
      <c r="AD16" s="1231"/>
      <c r="AE16" s="1232"/>
      <c r="AF16" s="179"/>
      <c r="AG16" s="185"/>
      <c r="AH16" s="871"/>
      <c r="AI16" s="185" t="s">
        <v>41</v>
      </c>
      <c r="AJ16" s="179" t="s">
        <v>318</v>
      </c>
      <c r="AK16" s="179"/>
      <c r="AL16" s="179"/>
      <c r="AM16" s="179"/>
      <c r="AN16" s="1524" t="s">
        <v>319</v>
      </c>
      <c r="AO16" s="1524"/>
      <c r="AP16" s="1524"/>
      <c r="AQ16" s="1524"/>
      <c r="AR16" s="1524"/>
      <c r="AS16" s="1524"/>
      <c r="AT16" s="1524"/>
      <c r="AU16" s="1524"/>
      <c r="AV16" s="179"/>
      <c r="AW16" s="224" t="s">
        <v>929</v>
      </c>
      <c r="AX16" s="233">
        <v>8</v>
      </c>
      <c r="AY16" s="234"/>
      <c r="AZ16" s="1247" t="str">
        <f t="shared" si="3"/>
        <v/>
      </c>
      <c r="BA16" s="1247"/>
      <c r="BB16" s="1351"/>
      <c r="BC16" s="1366"/>
      <c r="BD16" s="236">
        <f t="shared" si="5"/>
        <v>11</v>
      </c>
      <c r="BE16" s="236"/>
      <c r="BF16" s="236"/>
      <c r="BG16" s="1246" t="str">
        <f t="shared" si="4"/>
        <v/>
      </c>
      <c r="BH16" s="1247"/>
      <c r="BI16" s="1248"/>
      <c r="BJ16" s="179"/>
      <c r="BK16" s="179"/>
      <c r="BL16" s="179"/>
      <c r="BM16" s="179"/>
    </row>
    <row r="17" spans="1:65" s="1344" customFormat="1" ht="15.75" x14ac:dyDescent="0.25">
      <c r="A17" s="179"/>
      <c r="B17" s="179"/>
      <c r="C17" s="871"/>
      <c r="D17" s="179"/>
      <c r="E17" s="185" t="s">
        <v>41</v>
      </c>
      <c r="F17" s="1358"/>
      <c r="G17" s="237"/>
      <c r="H17" s="237"/>
      <c r="I17" s="237"/>
      <c r="J17" s="237"/>
      <c r="K17" s="237"/>
      <c r="L17" s="237"/>
      <c r="M17" s="237"/>
      <c r="N17" s="237"/>
      <c r="O17" s="1314"/>
      <c r="P17" s="237"/>
      <c r="Q17" s="237"/>
      <c r="R17" s="237"/>
      <c r="S17" s="238"/>
      <c r="T17" s="201">
        <v>6</v>
      </c>
      <c r="U17" s="223"/>
      <c r="V17" s="1231" t="str">
        <f>IF(Vierge,"",IF(OR(F17="",X17=0,X17=""),"",MAX(1,ROUNDDOWN(X17/10,0))))</f>
        <v/>
      </c>
      <c r="W17" s="1231"/>
      <c r="X17" s="1356"/>
      <c r="Y17" s="1357"/>
      <c r="Z17" s="203">
        <f>IF(Vierge,"",IF(AND(NOT(Bonus),OR(F17="",X17=0,X17="")),"",ROUND(AVERAGE(Agi,Inst,SgFd),0)))</f>
        <v>11</v>
      </c>
      <c r="AA17" s="203"/>
      <c r="AB17" s="203"/>
      <c r="AC17" s="1230" t="str">
        <f>IF(OR(Vierge,X17=0,X17="",F17=""),"",SUM(Z17,X17))</f>
        <v/>
      </c>
      <c r="AD17" s="1231"/>
      <c r="AE17" s="1232"/>
      <c r="AF17" s="179"/>
      <c r="AG17" s="185"/>
      <c r="AH17" s="871"/>
      <c r="AI17" s="185"/>
      <c r="AJ17" s="179"/>
      <c r="AK17" s="179"/>
      <c r="AL17" s="179"/>
      <c r="AM17" s="179"/>
      <c r="AN17" s="1524"/>
      <c r="AO17" s="1524"/>
      <c r="AP17" s="1524"/>
      <c r="AQ17" s="1524"/>
      <c r="AR17" s="1524"/>
      <c r="AS17" s="1524"/>
      <c r="AT17" s="1524"/>
      <c r="AU17" s="1524"/>
      <c r="AV17" s="179"/>
      <c r="AW17" s="224" t="s">
        <v>311</v>
      </c>
      <c r="AX17" s="225">
        <v>10</v>
      </c>
      <c r="AY17" s="226"/>
      <c r="AZ17" s="1244" t="str">
        <f t="shared" si="3"/>
        <v/>
      </c>
      <c r="BA17" s="1244"/>
      <c r="BB17" s="1364"/>
      <c r="BC17" s="1365"/>
      <c r="BD17" s="228">
        <f t="shared" si="5"/>
        <v>11</v>
      </c>
      <c r="BE17" s="228"/>
      <c r="BF17" s="228"/>
      <c r="BG17" s="1243" t="str">
        <f t="shared" si="4"/>
        <v/>
      </c>
      <c r="BH17" s="1244"/>
      <c r="BI17" s="1245"/>
      <c r="BJ17" s="179"/>
      <c r="BK17" s="179"/>
      <c r="BL17" s="179"/>
      <c r="BM17" s="179"/>
    </row>
    <row r="18" spans="1:65" s="1344" customFormat="1" ht="15.75" x14ac:dyDescent="0.25">
      <c r="A18" s="179"/>
      <c r="B18" s="179"/>
      <c r="C18" s="871"/>
      <c r="D18" s="179" t="s">
        <v>320</v>
      </c>
      <c r="E18" s="179"/>
      <c r="F18" s="179"/>
      <c r="G18" s="179"/>
      <c r="H18" s="179"/>
      <c r="I18" s="179"/>
      <c r="J18" s="179"/>
      <c r="K18" s="237"/>
      <c r="L18" s="237"/>
      <c r="M18" s="237"/>
      <c r="N18" s="241" t="s">
        <v>219</v>
      </c>
      <c r="O18" s="1315"/>
      <c r="P18" s="1316"/>
      <c r="Q18" s="237"/>
      <c r="R18" s="237"/>
      <c r="S18" s="238"/>
      <c r="T18" s="201">
        <v>3</v>
      </c>
      <c r="U18" s="223"/>
      <c r="V18" s="1231" t="str">
        <f t="shared" ref="V18:V63" si="6">IF(Vierge,"",IF(OR(X18=0,X18=""),"",MAX(1,ROUNDDOWN(X18/10,0))))</f>
        <v/>
      </c>
      <c r="W18" s="1231"/>
      <c r="X18" s="1356"/>
      <c r="Y18" s="1357"/>
      <c r="Z18" s="203">
        <f>IF(Vierge,"",IF(AND(NOT(Bonus),OR(X18=0,X18="")),"",ROUND(AVERAGE(Agi,Inst,Int),0)))</f>
        <v>11</v>
      </c>
      <c r="AA18" s="203"/>
      <c r="AB18" s="203"/>
      <c r="AC18" s="1230" t="str">
        <f t="shared" ref="AC18:AC63" si="7">IF(OR(Vierge,X18=0,X18=""),"",SUM(Z18,X18))</f>
        <v/>
      </c>
      <c r="AD18" s="1231"/>
      <c r="AE18" s="1232"/>
      <c r="AF18" s="179"/>
      <c r="AG18" s="185"/>
      <c r="AH18" s="871"/>
      <c r="AI18" s="185" t="s">
        <v>41</v>
      </c>
      <c r="AJ18" s="179" t="s">
        <v>321</v>
      </c>
      <c r="AK18" s="179"/>
      <c r="AL18" s="179"/>
      <c r="AM18" s="179"/>
      <c r="AN18" s="1524" t="s">
        <v>322</v>
      </c>
      <c r="AO18" s="1524"/>
      <c r="AP18" s="1524"/>
      <c r="AQ18" s="1524"/>
      <c r="AR18" s="1524"/>
      <c r="AS18" s="1524"/>
      <c r="AT18" s="1524"/>
      <c r="AU18" s="1524"/>
      <c r="AV18" s="218"/>
      <c r="AW18" s="229" t="s">
        <v>929</v>
      </c>
      <c r="AX18" s="192">
        <v>8</v>
      </c>
      <c r="AY18" s="220"/>
      <c r="AZ18" s="1228" t="str">
        <f t="shared" si="3"/>
        <v/>
      </c>
      <c r="BA18" s="1228"/>
      <c r="BB18" s="1354"/>
      <c r="BC18" s="1352"/>
      <c r="BD18" s="194">
        <f t="shared" si="5"/>
        <v>11</v>
      </c>
      <c r="BE18" s="194"/>
      <c r="BF18" s="194"/>
      <c r="BG18" s="1227" t="str">
        <f t="shared" si="4"/>
        <v/>
      </c>
      <c r="BH18" s="1228"/>
      <c r="BI18" s="1229"/>
      <c r="BJ18" s="179"/>
      <c r="BK18" s="179"/>
      <c r="BL18" s="179"/>
      <c r="BM18" s="179"/>
    </row>
    <row r="19" spans="1:65" s="1344" customFormat="1" ht="15.75" customHeight="1" x14ac:dyDescent="0.25">
      <c r="A19" s="179"/>
      <c r="B19" s="179"/>
      <c r="C19" s="871"/>
      <c r="D19" s="179" t="s">
        <v>323</v>
      </c>
      <c r="E19" s="179"/>
      <c r="F19" s="179"/>
      <c r="G19" s="179"/>
      <c r="H19" s="179"/>
      <c r="I19" s="179"/>
      <c r="J19" s="239"/>
      <c r="K19" s="237"/>
      <c r="L19" s="237"/>
      <c r="M19" s="237"/>
      <c r="N19" s="241" t="s">
        <v>235</v>
      </c>
      <c r="O19" s="1315"/>
      <c r="P19" s="1316"/>
      <c r="Q19" s="237"/>
      <c r="R19" s="237"/>
      <c r="S19" s="238"/>
      <c r="T19" s="201">
        <v>4</v>
      </c>
      <c r="U19" s="223"/>
      <c r="V19" s="1231" t="str">
        <f t="shared" si="6"/>
        <v/>
      </c>
      <c r="W19" s="1231"/>
      <c r="X19" s="1356"/>
      <c r="Y19" s="1357"/>
      <c r="Z19" s="203">
        <f>IF(Vierge,"",IF(AND(NOT(Bonus),OR(X19=0,X19="")),"",ROUND(AVERAGE(Vol,Inst,Int),0)))</f>
        <v>11</v>
      </c>
      <c r="AA19" s="203"/>
      <c r="AB19" s="203"/>
      <c r="AC19" s="1230" t="str">
        <f t="shared" si="7"/>
        <v/>
      </c>
      <c r="AD19" s="1231"/>
      <c r="AE19" s="1232"/>
      <c r="AF19" s="179"/>
      <c r="AG19" s="185"/>
      <c r="AH19" s="871"/>
      <c r="AI19" s="185"/>
      <c r="AJ19" s="179"/>
      <c r="AK19" s="179"/>
      <c r="AL19" s="179"/>
      <c r="AM19" s="179"/>
      <c r="AN19" s="1524"/>
      <c r="AO19" s="1524"/>
      <c r="AP19" s="1524"/>
      <c r="AQ19" s="1524"/>
      <c r="AR19" s="1524"/>
      <c r="AS19" s="1524"/>
      <c r="AT19" s="1524"/>
      <c r="AU19" s="1524"/>
      <c r="AV19" s="221"/>
      <c r="AW19" s="230" t="s">
        <v>311</v>
      </c>
      <c r="AX19" s="231">
        <v>8</v>
      </c>
      <c r="AY19" s="232"/>
      <c r="AZ19" s="1234" t="str">
        <f t="shared" si="3"/>
        <v/>
      </c>
      <c r="BA19" s="1234"/>
      <c r="BB19" s="1360"/>
      <c r="BC19" s="1361"/>
      <c r="BD19" s="208">
        <f t="shared" si="5"/>
        <v>11</v>
      </c>
      <c r="BE19" s="208"/>
      <c r="BF19" s="208"/>
      <c r="BG19" s="1233" t="str">
        <f t="shared" si="4"/>
        <v/>
      </c>
      <c r="BH19" s="1234"/>
      <c r="BI19" s="1235"/>
      <c r="BJ19" s="179"/>
      <c r="BK19" s="179"/>
      <c r="BL19" s="179"/>
      <c r="BM19" s="179"/>
    </row>
    <row r="20" spans="1:65" s="1344" customFormat="1" ht="15.75" x14ac:dyDescent="0.25">
      <c r="A20" s="179"/>
      <c r="B20" s="179"/>
      <c r="C20" s="871"/>
      <c r="D20" s="1322" t="s">
        <v>324</v>
      </c>
      <c r="E20" s="179"/>
      <c r="F20" s="179"/>
      <c r="G20" s="239"/>
      <c r="H20" s="239"/>
      <c r="I20" s="239"/>
      <c r="J20" s="237"/>
      <c r="K20" s="237"/>
      <c r="L20" s="237"/>
      <c r="M20" s="237"/>
      <c r="N20" s="241" t="s">
        <v>194</v>
      </c>
      <c r="O20" s="1315"/>
      <c r="P20" s="1316"/>
      <c r="Q20" s="237"/>
      <c r="R20" s="237"/>
      <c r="S20" s="238"/>
      <c r="T20" s="201">
        <v>2</v>
      </c>
      <c r="U20" s="223"/>
      <c r="V20" s="1231" t="str">
        <f t="shared" si="6"/>
        <v/>
      </c>
      <c r="W20" s="1231"/>
      <c r="X20" s="1356"/>
      <c r="Y20" s="1357"/>
      <c r="Z20" s="203">
        <f>IF(Vierge,"",IF(AND(NOT(Bonus),OR(X20=0,X20="")),"",ROUND(AVERAGE(Agi,Inst,SgFd),0)))</f>
        <v>11</v>
      </c>
      <c r="AA20" s="203"/>
      <c r="AB20" s="203"/>
      <c r="AC20" s="1230" t="str">
        <f t="shared" si="7"/>
        <v/>
      </c>
      <c r="AD20" s="1231"/>
      <c r="AE20" s="1232"/>
      <c r="AF20" s="179"/>
      <c r="AG20" s="185"/>
      <c r="AH20" s="871"/>
      <c r="AI20" s="185" t="s">
        <v>41</v>
      </c>
      <c r="AJ20" s="179" t="s">
        <v>325</v>
      </c>
      <c r="AK20" s="179"/>
      <c r="AL20" s="179"/>
      <c r="AM20" s="179"/>
      <c r="AN20" s="1524" t="s">
        <v>326</v>
      </c>
      <c r="AO20" s="1524"/>
      <c r="AP20" s="1524"/>
      <c r="AQ20" s="1524"/>
      <c r="AR20" s="1524"/>
      <c r="AS20" s="1524"/>
      <c r="AT20" s="1524"/>
      <c r="AU20" s="1524"/>
      <c r="AV20" s="179"/>
      <c r="AW20" s="224" t="s">
        <v>929</v>
      </c>
      <c r="AX20" s="233">
        <v>9</v>
      </c>
      <c r="AY20" s="234"/>
      <c r="AZ20" s="1247" t="str">
        <f t="shared" si="3"/>
        <v/>
      </c>
      <c r="BA20" s="1247"/>
      <c r="BB20" s="1351"/>
      <c r="BC20" s="1366"/>
      <c r="BD20" s="236">
        <f t="shared" si="5"/>
        <v>11</v>
      </c>
      <c r="BE20" s="236"/>
      <c r="BF20" s="236"/>
      <c r="BG20" s="1246" t="str">
        <f t="shared" si="4"/>
        <v/>
      </c>
      <c r="BH20" s="1247"/>
      <c r="BI20" s="1248"/>
      <c r="BJ20" s="179"/>
      <c r="BK20" s="179"/>
      <c r="BL20" s="179"/>
      <c r="BM20" s="179"/>
    </row>
    <row r="21" spans="1:65" s="1344" customFormat="1" ht="15.75" customHeight="1" x14ac:dyDescent="0.25">
      <c r="A21" s="179"/>
      <c r="B21" s="179"/>
      <c r="C21" s="871"/>
      <c r="D21" s="179" t="s">
        <v>327</v>
      </c>
      <c r="E21" s="179"/>
      <c r="F21" s="179"/>
      <c r="G21" s="179"/>
      <c r="H21" s="179"/>
      <c r="I21" s="179"/>
      <c r="J21" s="179"/>
      <c r="K21" s="179"/>
      <c r="L21" s="237"/>
      <c r="M21" s="237"/>
      <c r="N21" s="241" t="s">
        <v>328</v>
      </c>
      <c r="O21" s="1315"/>
      <c r="P21" s="1316"/>
      <c r="Q21" s="237"/>
      <c r="R21" s="237"/>
      <c r="S21" s="238"/>
      <c r="T21" s="201">
        <v>6</v>
      </c>
      <c r="U21" s="223"/>
      <c r="V21" s="1231" t="str">
        <f t="shared" si="6"/>
        <v/>
      </c>
      <c r="W21" s="1231"/>
      <c r="X21" s="1356"/>
      <c r="Y21" s="1357"/>
      <c r="Z21" s="203">
        <f>IF(Vierge,"",IF(AND(NOT(Bonus),OR(X21=0,X21="")),"",ROUND(AVERAGE(Vol,Int,SgFd),0)))</f>
        <v>11</v>
      </c>
      <c r="AA21" s="203"/>
      <c r="AB21" s="203"/>
      <c r="AC21" s="1230" t="str">
        <f t="shared" si="7"/>
        <v/>
      </c>
      <c r="AD21" s="1231"/>
      <c r="AE21" s="1232"/>
      <c r="AF21" s="179"/>
      <c r="AG21" s="185"/>
      <c r="AH21" s="871"/>
      <c r="AI21" s="185"/>
      <c r="AJ21" s="179"/>
      <c r="AK21" s="179"/>
      <c r="AL21" s="179"/>
      <c r="AM21" s="179"/>
      <c r="AN21" s="1524"/>
      <c r="AO21" s="1524"/>
      <c r="AP21" s="1524"/>
      <c r="AQ21" s="1524"/>
      <c r="AR21" s="1524"/>
      <c r="AS21" s="1524"/>
      <c r="AT21" s="1524"/>
      <c r="AU21" s="1524"/>
      <c r="AV21" s="179"/>
      <c r="AW21" s="224" t="s">
        <v>311</v>
      </c>
      <c r="AX21" s="225">
        <v>10</v>
      </c>
      <c r="AY21" s="226"/>
      <c r="AZ21" s="1244" t="str">
        <f t="shared" si="3"/>
        <v/>
      </c>
      <c r="BA21" s="1244"/>
      <c r="BB21" s="1364"/>
      <c r="BC21" s="1365"/>
      <c r="BD21" s="228">
        <f t="shared" si="5"/>
        <v>11</v>
      </c>
      <c r="BE21" s="228"/>
      <c r="BF21" s="228"/>
      <c r="BG21" s="1243" t="str">
        <f t="shared" si="4"/>
        <v/>
      </c>
      <c r="BH21" s="1244"/>
      <c r="BI21" s="1245"/>
      <c r="BJ21" s="179"/>
      <c r="BK21" s="179"/>
      <c r="BL21" s="179"/>
      <c r="BM21" s="179"/>
    </row>
    <row r="22" spans="1:65" s="1344" customFormat="1" ht="15.75" x14ac:dyDescent="0.25">
      <c r="A22" s="179"/>
      <c r="B22" s="179"/>
      <c r="C22" s="871"/>
      <c r="D22" s="1367" t="s">
        <v>329</v>
      </c>
      <c r="E22" s="179"/>
      <c r="F22" s="179"/>
      <c r="G22" s="239"/>
      <c r="H22" s="239"/>
      <c r="I22" s="239"/>
      <c r="J22" s="239"/>
      <c r="K22" s="239"/>
      <c r="L22" s="237"/>
      <c r="M22" s="237"/>
      <c r="N22" s="241" t="s">
        <v>330</v>
      </c>
      <c r="O22" s="1315"/>
      <c r="P22" s="1316"/>
      <c r="Q22" s="237"/>
      <c r="R22" s="237"/>
      <c r="S22" s="238"/>
      <c r="T22" s="201">
        <v>4</v>
      </c>
      <c r="U22" s="223"/>
      <c r="V22" s="1231" t="str">
        <f t="shared" si="6"/>
        <v/>
      </c>
      <c r="W22" s="1231"/>
      <c r="X22" s="1356"/>
      <c r="Y22" s="1357"/>
      <c r="Z22" s="203">
        <f>IF(Vierge,"",IF(AND(NOT(Bonus),OR(X22=0,X22="")),"",ROUND(Inst+Agi-Gab,0)))</f>
        <v>11</v>
      </c>
      <c r="AA22" s="203"/>
      <c r="AB22" s="203"/>
      <c r="AC22" s="1230" t="str">
        <f t="shared" si="7"/>
        <v/>
      </c>
      <c r="AD22" s="1231"/>
      <c r="AE22" s="1232"/>
      <c r="AF22" s="179"/>
      <c r="AG22" s="185"/>
      <c r="AH22" s="871"/>
      <c r="AI22" s="185" t="s">
        <v>41</v>
      </c>
      <c r="AJ22" s="179" t="s">
        <v>331</v>
      </c>
      <c r="AK22" s="179"/>
      <c r="AL22" s="179"/>
      <c r="AM22" s="179"/>
      <c r="AN22" s="1524" t="s">
        <v>332</v>
      </c>
      <c r="AO22" s="1524"/>
      <c r="AP22" s="1524"/>
      <c r="AQ22" s="1524"/>
      <c r="AR22" s="1524"/>
      <c r="AS22" s="1524"/>
      <c r="AT22" s="1524"/>
      <c r="AU22" s="1524"/>
      <c r="AV22" s="218"/>
      <c r="AW22" s="229" t="s">
        <v>929</v>
      </c>
      <c r="AX22" s="192">
        <v>6</v>
      </c>
      <c r="AY22" s="220"/>
      <c r="AZ22" s="1228" t="str">
        <f t="shared" si="3"/>
        <v/>
      </c>
      <c r="BA22" s="1228"/>
      <c r="BB22" s="1354"/>
      <c r="BC22" s="1352"/>
      <c r="BD22" s="194">
        <f t="shared" si="5"/>
        <v>11</v>
      </c>
      <c r="BE22" s="194"/>
      <c r="BF22" s="194"/>
      <c r="BG22" s="1227" t="str">
        <f t="shared" si="4"/>
        <v/>
      </c>
      <c r="BH22" s="1228"/>
      <c r="BI22" s="1229"/>
      <c r="BJ22" s="179"/>
      <c r="BK22" s="179"/>
      <c r="BL22" s="179"/>
      <c r="BM22" s="179"/>
    </row>
    <row r="23" spans="1:65" s="1344" customFormat="1" ht="15.75" customHeight="1" x14ac:dyDescent="0.25">
      <c r="A23" s="179"/>
      <c r="B23" s="179"/>
      <c r="C23" s="871"/>
      <c r="D23" s="179" t="s">
        <v>333</v>
      </c>
      <c r="E23" s="179"/>
      <c r="F23" s="179"/>
      <c r="G23" s="179"/>
      <c r="H23" s="179"/>
      <c r="I23" s="179"/>
      <c r="J23" s="179"/>
      <c r="K23" s="237"/>
      <c r="L23" s="237"/>
      <c r="M23" s="237"/>
      <c r="N23" s="241" t="s">
        <v>215</v>
      </c>
      <c r="O23" s="1315"/>
      <c r="P23" s="1316"/>
      <c r="Q23" s="237"/>
      <c r="R23" s="237"/>
      <c r="S23" s="238"/>
      <c r="T23" s="201">
        <v>6</v>
      </c>
      <c r="U23" s="223"/>
      <c r="V23" s="1231" t="str">
        <f t="shared" si="6"/>
        <v/>
      </c>
      <c r="W23" s="1231"/>
      <c r="X23" s="1356"/>
      <c r="Y23" s="1357"/>
      <c r="Z23" s="203">
        <f>IF(Vierge,"",IF(AND(NOT(Bonus),OR(X23=0,X23="")),"",ROUND(AVERAGE(Inst,Int,SgFd),0)))</f>
        <v>11</v>
      </c>
      <c r="AA23" s="203"/>
      <c r="AB23" s="203"/>
      <c r="AC23" s="1230" t="str">
        <f t="shared" si="7"/>
        <v/>
      </c>
      <c r="AD23" s="1231"/>
      <c r="AE23" s="1232"/>
      <c r="AF23" s="179"/>
      <c r="AG23" s="185"/>
      <c r="AH23" s="871"/>
      <c r="AI23" s="185"/>
      <c r="AJ23" s="179"/>
      <c r="AK23" s="179"/>
      <c r="AL23" s="179"/>
      <c r="AM23" s="179"/>
      <c r="AN23" s="1524"/>
      <c r="AO23" s="1524"/>
      <c r="AP23" s="1524"/>
      <c r="AQ23" s="1524"/>
      <c r="AR23" s="1524"/>
      <c r="AS23" s="1524"/>
      <c r="AT23" s="1524"/>
      <c r="AU23" s="1524"/>
      <c r="AV23" s="221"/>
      <c r="AW23" s="230" t="s">
        <v>311</v>
      </c>
      <c r="AX23" s="231">
        <v>6</v>
      </c>
      <c r="AY23" s="232"/>
      <c r="AZ23" s="1234" t="str">
        <f t="shared" si="3"/>
        <v/>
      </c>
      <c r="BA23" s="1234"/>
      <c r="BB23" s="1360"/>
      <c r="BC23" s="1361"/>
      <c r="BD23" s="208">
        <f t="shared" si="5"/>
        <v>11</v>
      </c>
      <c r="BE23" s="208"/>
      <c r="BF23" s="208"/>
      <c r="BG23" s="1233" t="str">
        <f t="shared" si="4"/>
        <v/>
      </c>
      <c r="BH23" s="1234"/>
      <c r="BI23" s="1235"/>
      <c r="BJ23" s="179"/>
      <c r="BK23" s="179"/>
      <c r="BL23" s="179"/>
      <c r="BM23" s="179"/>
    </row>
    <row r="24" spans="1:65" s="1344" customFormat="1" ht="15.75" x14ac:dyDescent="0.25">
      <c r="A24" s="179"/>
      <c r="B24" s="179"/>
      <c r="C24" s="871"/>
      <c r="D24" s="1368" t="s">
        <v>334</v>
      </c>
      <c r="E24" s="179"/>
      <c r="F24" s="179"/>
      <c r="G24" s="239"/>
      <c r="H24" s="1369"/>
      <c r="I24" s="239"/>
      <c r="J24" s="239"/>
      <c r="K24" s="237"/>
      <c r="L24" s="237"/>
      <c r="M24" s="237"/>
      <c r="N24" s="241" t="s">
        <v>335</v>
      </c>
      <c r="O24" s="1315"/>
      <c r="P24" s="1316"/>
      <c r="Q24" s="237"/>
      <c r="R24" s="237"/>
      <c r="S24" s="238"/>
      <c r="T24" s="201">
        <v>2</v>
      </c>
      <c r="U24" s="223"/>
      <c r="V24" s="1231" t="str">
        <f t="shared" si="6"/>
        <v/>
      </c>
      <c r="W24" s="1231"/>
      <c r="X24" s="1356"/>
      <c r="Y24" s="1357"/>
      <c r="Z24" s="203">
        <f>IF(Vierge,"",IF(AND(NOT(Bonus),OR(X24=0,X24="")),"",ROUND(Perception*2,0)))</f>
        <v>22</v>
      </c>
      <c r="AA24" s="203"/>
      <c r="AB24" s="203"/>
      <c r="AC24" s="1230" t="str">
        <f t="shared" si="7"/>
        <v/>
      </c>
      <c r="AD24" s="1231"/>
      <c r="AE24" s="1232"/>
      <c r="AF24" s="1285"/>
      <c r="AG24" s="185"/>
      <c r="AH24" s="871"/>
      <c r="AI24" s="185" t="s">
        <v>41</v>
      </c>
      <c r="AJ24" s="179" t="s">
        <v>336</v>
      </c>
      <c r="AK24" s="179"/>
      <c r="AL24" s="179"/>
      <c r="AM24" s="179"/>
      <c r="AN24" s="1524" t="s">
        <v>337</v>
      </c>
      <c r="AO24" s="1524"/>
      <c r="AP24" s="1524"/>
      <c r="AQ24" s="1524"/>
      <c r="AR24" s="1524"/>
      <c r="AS24" s="1524"/>
      <c r="AT24" s="1524"/>
      <c r="AU24" s="1524"/>
      <c r="AV24" s="179"/>
      <c r="AW24" s="224" t="s">
        <v>929</v>
      </c>
      <c r="AX24" s="233"/>
      <c r="AY24" s="234"/>
      <c r="AZ24" s="1247" t="str">
        <f t="shared" si="3"/>
        <v/>
      </c>
      <c r="BA24" s="1247"/>
      <c r="BB24" s="1370"/>
      <c r="BC24" s="1366"/>
      <c r="BD24" s="236"/>
      <c r="BE24" s="236"/>
      <c r="BF24" s="236"/>
      <c r="BG24" s="1246" t="str">
        <f t="shared" si="4"/>
        <v/>
      </c>
      <c r="BH24" s="1247"/>
      <c r="BI24" s="1248"/>
      <c r="BJ24" s="179"/>
      <c r="BK24" s="179"/>
      <c r="BL24" s="179"/>
      <c r="BM24" s="179"/>
    </row>
    <row r="25" spans="1:65" s="1344" customFormat="1" ht="15.75" x14ac:dyDescent="0.25">
      <c r="A25" s="179"/>
      <c r="B25" s="179"/>
      <c r="C25" s="871"/>
      <c r="D25" s="179" t="s">
        <v>338</v>
      </c>
      <c r="E25" s="179"/>
      <c r="F25" s="179"/>
      <c r="G25" s="179"/>
      <c r="H25" s="237"/>
      <c r="I25" s="237"/>
      <c r="J25" s="237"/>
      <c r="K25" s="237"/>
      <c r="L25" s="237"/>
      <c r="M25" s="237"/>
      <c r="N25" s="241" t="s">
        <v>339</v>
      </c>
      <c r="O25" s="1315"/>
      <c r="P25" s="1316"/>
      <c r="Q25" s="237"/>
      <c r="R25" s="237"/>
      <c r="S25" s="238"/>
      <c r="T25" s="201">
        <v>6</v>
      </c>
      <c r="U25" s="223"/>
      <c r="V25" s="1231" t="str">
        <f t="shared" si="6"/>
        <v/>
      </c>
      <c r="W25" s="1231"/>
      <c r="X25" s="1356"/>
      <c r="Y25" s="1357"/>
      <c r="Z25" s="203">
        <f>IF(Vierge,"",IF(AND(NOT(Bonus),OR(X25=0,X25="")),"",ROUND(Int,0)))</f>
        <v>11</v>
      </c>
      <c r="AA25" s="203"/>
      <c r="AB25" s="203"/>
      <c r="AC25" s="1230" t="str">
        <f t="shared" si="7"/>
        <v/>
      </c>
      <c r="AD25" s="1231"/>
      <c r="AE25" s="1232"/>
      <c r="AF25" s="179"/>
      <c r="AG25" s="185"/>
      <c r="AH25" s="871"/>
      <c r="AI25" s="185"/>
      <c r="AJ25" s="179"/>
      <c r="AK25" s="211"/>
      <c r="AL25" s="179"/>
      <c r="AM25" s="179"/>
      <c r="AN25" s="1524"/>
      <c r="AO25" s="1524"/>
      <c r="AP25" s="1524"/>
      <c r="AQ25" s="1524"/>
      <c r="AR25" s="1524"/>
      <c r="AS25" s="1524"/>
      <c r="AT25" s="1524"/>
      <c r="AU25" s="1524"/>
      <c r="AV25" s="179"/>
      <c r="AW25" s="224" t="s">
        <v>311</v>
      </c>
      <c r="AX25" s="231">
        <v>9</v>
      </c>
      <c r="AY25" s="232"/>
      <c r="AZ25" s="1234" t="str">
        <f t="shared" si="3"/>
        <v/>
      </c>
      <c r="BA25" s="1234"/>
      <c r="BB25" s="1360"/>
      <c r="BC25" s="1361"/>
      <c r="BD25" s="208">
        <f t="shared" ref="BD25:BD41" si="8">IF(Vierge,"",IF(AND(NOT(Bonus),OR(BB25=0,BB25="")),"",ROUND(AVERAGE(Int),0)))</f>
        <v>11</v>
      </c>
      <c r="BE25" s="208"/>
      <c r="BF25" s="208"/>
      <c r="BG25" s="1233" t="str">
        <f t="shared" si="4"/>
        <v/>
      </c>
      <c r="BH25" s="1234"/>
      <c r="BI25" s="1235"/>
      <c r="BJ25" s="179"/>
      <c r="BK25" s="179"/>
      <c r="BL25" s="179"/>
      <c r="BM25" s="179"/>
    </row>
    <row r="26" spans="1:65" s="1344" customFormat="1" ht="15.75" x14ac:dyDescent="0.25">
      <c r="A26" s="179"/>
      <c r="B26" s="179"/>
      <c r="C26" s="871"/>
      <c r="D26" s="179"/>
      <c r="E26" s="185" t="s">
        <v>41</v>
      </c>
      <c r="F26" s="179" t="s">
        <v>340</v>
      </c>
      <c r="G26" s="179"/>
      <c r="H26" s="179"/>
      <c r="I26" s="179"/>
      <c r="J26" s="179"/>
      <c r="K26" s="179"/>
      <c r="L26" s="237"/>
      <c r="M26" s="237"/>
      <c r="N26" s="237"/>
      <c r="O26" s="1314"/>
      <c r="P26" s="237"/>
      <c r="Q26" s="237"/>
      <c r="R26" s="237"/>
      <c r="S26" s="238"/>
      <c r="T26" s="201">
        <v>6</v>
      </c>
      <c r="U26" s="223"/>
      <c r="V26" s="1231" t="str">
        <f t="shared" si="6"/>
        <v/>
      </c>
      <c r="W26" s="1231"/>
      <c r="X26" s="1356"/>
      <c r="Y26" s="1357"/>
      <c r="Z26" s="203">
        <f>IF(Vierge,"",IF(AND(NOT(Bonus),OR(X26=0,X26="")),"",ROUND(Int,0)))</f>
        <v>11</v>
      </c>
      <c r="AA26" s="203"/>
      <c r="AB26" s="203"/>
      <c r="AC26" s="1230" t="str">
        <f t="shared" si="7"/>
        <v/>
      </c>
      <c r="AD26" s="1231"/>
      <c r="AE26" s="1232"/>
      <c r="AF26" s="179"/>
      <c r="AG26" s="185"/>
      <c r="AH26" s="871"/>
      <c r="AI26" s="185" t="s">
        <v>41</v>
      </c>
      <c r="AJ26" s="179" t="s">
        <v>341</v>
      </c>
      <c r="AK26" s="179"/>
      <c r="AL26" s="179"/>
      <c r="AM26" s="179"/>
      <c r="AN26" s="1524" t="s">
        <v>342</v>
      </c>
      <c r="AO26" s="1524"/>
      <c r="AP26" s="1524"/>
      <c r="AQ26" s="1524"/>
      <c r="AR26" s="1524"/>
      <c r="AS26" s="1524"/>
      <c r="AT26" s="1524"/>
      <c r="AU26" s="1524"/>
      <c r="AV26" s="218"/>
      <c r="AW26" s="229" t="s">
        <v>929</v>
      </c>
      <c r="AX26" s="233">
        <v>12</v>
      </c>
      <c r="AY26" s="234"/>
      <c r="AZ26" s="1247" t="str">
        <f t="shared" si="3"/>
        <v/>
      </c>
      <c r="BA26" s="1247"/>
      <c r="BB26" s="1351"/>
      <c r="BC26" s="1366"/>
      <c r="BD26" s="236">
        <f t="shared" si="8"/>
        <v>11</v>
      </c>
      <c r="BE26" s="236"/>
      <c r="BF26" s="236"/>
      <c r="BG26" s="1246" t="str">
        <f t="shared" si="4"/>
        <v/>
      </c>
      <c r="BH26" s="1247"/>
      <c r="BI26" s="1248"/>
      <c r="BJ26" s="179"/>
      <c r="BK26" s="179"/>
      <c r="BL26" s="179"/>
      <c r="BM26" s="179"/>
    </row>
    <row r="27" spans="1:65" s="1344" customFormat="1" ht="15.75" x14ac:dyDescent="0.25">
      <c r="A27" s="179"/>
      <c r="B27" s="179"/>
      <c r="C27" s="871"/>
      <c r="D27" s="179"/>
      <c r="E27" s="185" t="s">
        <v>41</v>
      </c>
      <c r="F27" s="179" t="s">
        <v>343</v>
      </c>
      <c r="G27" s="179"/>
      <c r="H27" s="179"/>
      <c r="I27" s="179"/>
      <c r="J27" s="179"/>
      <c r="K27" s="179"/>
      <c r="L27" s="237"/>
      <c r="M27" s="237"/>
      <c r="N27" s="237"/>
      <c r="O27" s="1314"/>
      <c r="P27" s="237"/>
      <c r="Q27" s="237"/>
      <c r="R27" s="237"/>
      <c r="S27" s="238"/>
      <c r="T27" s="201">
        <v>6</v>
      </c>
      <c r="U27" s="223"/>
      <c r="V27" s="1231" t="str">
        <f t="shared" si="6"/>
        <v/>
      </c>
      <c r="W27" s="1231"/>
      <c r="X27" s="1356"/>
      <c r="Y27" s="1357"/>
      <c r="Z27" s="203">
        <f t="shared" ref="Z27:Z33" si="9">IF(Vierge,"",IF(AND(NOT(Bonus),OR(X27=0,X27="")),"",ROUND(Int,0)))</f>
        <v>11</v>
      </c>
      <c r="AA27" s="203"/>
      <c r="AB27" s="203"/>
      <c r="AC27" s="1230" t="str">
        <f t="shared" si="7"/>
        <v/>
      </c>
      <c r="AD27" s="1231"/>
      <c r="AE27" s="1232"/>
      <c r="AF27" s="179"/>
      <c r="AG27" s="185"/>
      <c r="AH27" s="871"/>
      <c r="AI27" s="185"/>
      <c r="AJ27" s="179"/>
      <c r="AK27" s="179"/>
      <c r="AL27" s="179"/>
      <c r="AM27" s="217"/>
      <c r="AN27" s="1524"/>
      <c r="AO27" s="1524"/>
      <c r="AP27" s="1524"/>
      <c r="AQ27" s="1524"/>
      <c r="AR27" s="1524"/>
      <c r="AS27" s="1524"/>
      <c r="AT27" s="1524"/>
      <c r="AU27" s="1524"/>
      <c r="AV27" s="221"/>
      <c r="AW27" s="230" t="s">
        <v>311</v>
      </c>
      <c r="AX27" s="225">
        <v>12</v>
      </c>
      <c r="AY27" s="226"/>
      <c r="AZ27" s="1244" t="str">
        <f t="shared" si="3"/>
        <v/>
      </c>
      <c r="BA27" s="1244"/>
      <c r="BB27" s="1364"/>
      <c r="BC27" s="1365"/>
      <c r="BD27" s="228">
        <f t="shared" si="8"/>
        <v>11</v>
      </c>
      <c r="BE27" s="228"/>
      <c r="BF27" s="228"/>
      <c r="BG27" s="1243" t="str">
        <f t="shared" si="4"/>
        <v/>
      </c>
      <c r="BH27" s="1244"/>
      <c r="BI27" s="1245"/>
      <c r="BJ27" s="179"/>
      <c r="BK27" s="179"/>
      <c r="BL27" s="179"/>
      <c r="BM27" s="179"/>
    </row>
    <row r="28" spans="1:65" s="1344" customFormat="1" ht="15.75" x14ac:dyDescent="0.25">
      <c r="A28" s="179"/>
      <c r="B28" s="179"/>
      <c r="C28" s="871"/>
      <c r="D28" s="179"/>
      <c r="E28" s="185" t="s">
        <v>41</v>
      </c>
      <c r="F28" s="179" t="s">
        <v>344</v>
      </c>
      <c r="G28" s="179"/>
      <c r="H28" s="179"/>
      <c r="I28" s="179"/>
      <c r="J28" s="179"/>
      <c r="K28" s="179"/>
      <c r="L28" s="179"/>
      <c r="M28" s="237"/>
      <c r="N28" s="237"/>
      <c r="O28" s="1314"/>
      <c r="P28" s="237"/>
      <c r="Q28" s="237"/>
      <c r="R28" s="237"/>
      <c r="S28" s="238"/>
      <c r="T28" s="201">
        <v>6</v>
      </c>
      <c r="U28" s="223"/>
      <c r="V28" s="1231" t="str">
        <f t="shared" si="6"/>
        <v/>
      </c>
      <c r="W28" s="1231"/>
      <c r="X28" s="1356"/>
      <c r="Y28" s="1357"/>
      <c r="Z28" s="203">
        <f t="shared" si="9"/>
        <v>11</v>
      </c>
      <c r="AA28" s="203"/>
      <c r="AB28" s="203"/>
      <c r="AC28" s="1230" t="str">
        <f t="shared" si="7"/>
        <v/>
      </c>
      <c r="AD28" s="1231"/>
      <c r="AE28" s="1232"/>
      <c r="AF28" s="179"/>
      <c r="AG28" s="185"/>
      <c r="AH28" s="871"/>
      <c r="AI28" s="185" t="s">
        <v>41</v>
      </c>
      <c r="AJ28" s="179" t="s">
        <v>345</v>
      </c>
      <c r="AK28" s="179"/>
      <c r="AL28" s="179"/>
      <c r="AM28" s="179"/>
      <c r="AN28" s="1524" t="s">
        <v>346</v>
      </c>
      <c r="AO28" s="1524"/>
      <c r="AP28" s="1524"/>
      <c r="AQ28" s="1524"/>
      <c r="AR28" s="1524"/>
      <c r="AS28" s="1524"/>
      <c r="AT28" s="1524"/>
      <c r="AU28" s="1524"/>
      <c r="AV28" s="179"/>
      <c r="AW28" s="224" t="s">
        <v>929</v>
      </c>
      <c r="AX28" s="192">
        <v>4</v>
      </c>
      <c r="AY28" s="220"/>
      <c r="AZ28" s="1228" t="str">
        <f t="shared" si="3"/>
        <v/>
      </c>
      <c r="BA28" s="1228"/>
      <c r="BB28" s="1354"/>
      <c r="BC28" s="1352"/>
      <c r="BD28" s="194">
        <f t="shared" si="8"/>
        <v>11</v>
      </c>
      <c r="BE28" s="194"/>
      <c r="BF28" s="194"/>
      <c r="BG28" s="1227" t="str">
        <f t="shared" si="4"/>
        <v/>
      </c>
      <c r="BH28" s="1228"/>
      <c r="BI28" s="1229"/>
      <c r="BJ28" s="179"/>
      <c r="BK28" s="179"/>
      <c r="BL28" s="179"/>
      <c r="BM28" s="179"/>
    </row>
    <row r="29" spans="1:65" s="1344" customFormat="1" ht="15.75" x14ac:dyDescent="0.25">
      <c r="A29" s="179"/>
      <c r="B29" s="179"/>
      <c r="C29" s="871"/>
      <c r="D29" s="179"/>
      <c r="E29" s="185" t="s">
        <v>41</v>
      </c>
      <c r="F29" s="179" t="s">
        <v>347</v>
      </c>
      <c r="G29" s="179"/>
      <c r="H29" s="179"/>
      <c r="I29" s="179"/>
      <c r="J29" s="179"/>
      <c r="K29" s="239"/>
      <c r="L29" s="239"/>
      <c r="M29" s="237"/>
      <c r="N29" s="237"/>
      <c r="O29" s="1314"/>
      <c r="P29" s="237"/>
      <c r="Q29" s="237"/>
      <c r="R29" s="237"/>
      <c r="S29" s="238"/>
      <c r="T29" s="201">
        <v>6</v>
      </c>
      <c r="U29" s="223"/>
      <c r="V29" s="1231" t="str">
        <f t="shared" si="6"/>
        <v/>
      </c>
      <c r="W29" s="1231"/>
      <c r="X29" s="1356"/>
      <c r="Y29" s="1357"/>
      <c r="Z29" s="203">
        <f t="shared" si="9"/>
        <v>11</v>
      </c>
      <c r="AA29" s="203"/>
      <c r="AB29" s="203"/>
      <c r="AC29" s="1230" t="str">
        <f t="shared" si="7"/>
        <v/>
      </c>
      <c r="AD29" s="1231"/>
      <c r="AE29" s="1232"/>
      <c r="AF29" s="179"/>
      <c r="AG29" s="185"/>
      <c r="AH29" s="871"/>
      <c r="AI29" s="185"/>
      <c r="AJ29" s="179"/>
      <c r="AK29" s="211"/>
      <c r="AL29" s="179"/>
      <c r="AM29" s="179"/>
      <c r="AN29" s="1524"/>
      <c r="AO29" s="1524"/>
      <c r="AP29" s="1524"/>
      <c r="AQ29" s="1524"/>
      <c r="AR29" s="1524"/>
      <c r="AS29" s="1524"/>
      <c r="AT29" s="1524"/>
      <c r="AU29" s="1524"/>
      <c r="AV29" s="179"/>
      <c r="AW29" s="224" t="s">
        <v>311</v>
      </c>
      <c r="AX29" s="231">
        <v>5</v>
      </c>
      <c r="AY29" s="232"/>
      <c r="AZ29" s="1234" t="str">
        <f t="shared" si="3"/>
        <v/>
      </c>
      <c r="BA29" s="1234"/>
      <c r="BB29" s="1360"/>
      <c r="BC29" s="1361"/>
      <c r="BD29" s="208">
        <f t="shared" si="8"/>
        <v>11</v>
      </c>
      <c r="BE29" s="208"/>
      <c r="BF29" s="208"/>
      <c r="BG29" s="1233" t="str">
        <f t="shared" si="4"/>
        <v/>
      </c>
      <c r="BH29" s="1234"/>
      <c r="BI29" s="1235"/>
      <c r="BJ29" s="179"/>
      <c r="BK29" s="179"/>
      <c r="BL29" s="179"/>
      <c r="BM29" s="179"/>
    </row>
    <row r="30" spans="1:65" s="1344" customFormat="1" ht="15.75" x14ac:dyDescent="0.25">
      <c r="A30" s="179"/>
      <c r="B30" s="179"/>
      <c r="C30" s="871"/>
      <c r="D30" s="179"/>
      <c r="E30" s="185" t="s">
        <v>41</v>
      </c>
      <c r="F30" s="179" t="s">
        <v>348</v>
      </c>
      <c r="G30" s="179"/>
      <c r="H30" s="179"/>
      <c r="I30" s="239"/>
      <c r="J30" s="239"/>
      <c r="K30" s="237"/>
      <c r="L30" s="237"/>
      <c r="M30" s="237"/>
      <c r="N30" s="237"/>
      <c r="O30" s="1314"/>
      <c r="P30" s="237"/>
      <c r="Q30" s="237"/>
      <c r="R30" s="237"/>
      <c r="S30" s="238"/>
      <c r="T30" s="201">
        <v>6</v>
      </c>
      <c r="U30" s="223"/>
      <c r="V30" s="1231" t="str">
        <f t="shared" si="6"/>
        <v/>
      </c>
      <c r="W30" s="1231"/>
      <c r="X30" s="1356"/>
      <c r="Y30" s="1357"/>
      <c r="Z30" s="203">
        <f t="shared" si="9"/>
        <v>11</v>
      </c>
      <c r="AA30" s="203"/>
      <c r="AB30" s="203"/>
      <c r="AC30" s="1230" t="str">
        <f t="shared" si="7"/>
        <v/>
      </c>
      <c r="AD30" s="1231"/>
      <c r="AE30" s="1232"/>
      <c r="AF30" s="179"/>
      <c r="AG30" s="185"/>
      <c r="AH30" s="871"/>
      <c r="AI30" s="185" t="s">
        <v>41</v>
      </c>
      <c r="AJ30" s="179" t="s">
        <v>349</v>
      </c>
      <c r="AK30" s="179"/>
      <c r="AL30" s="179"/>
      <c r="AM30" s="179"/>
      <c r="AN30" s="1524" t="s">
        <v>350</v>
      </c>
      <c r="AO30" s="1524"/>
      <c r="AP30" s="1524"/>
      <c r="AQ30" s="1524"/>
      <c r="AR30" s="1524"/>
      <c r="AS30" s="1524"/>
      <c r="AT30" s="1524"/>
      <c r="AU30" s="1524"/>
      <c r="AV30" s="218"/>
      <c r="AW30" s="229" t="s">
        <v>929</v>
      </c>
      <c r="AX30" s="233">
        <v>7</v>
      </c>
      <c r="AY30" s="234"/>
      <c r="AZ30" s="1247" t="str">
        <f t="shared" si="3"/>
        <v/>
      </c>
      <c r="BA30" s="1247"/>
      <c r="BB30" s="1351"/>
      <c r="BC30" s="1366"/>
      <c r="BD30" s="236">
        <f t="shared" si="8"/>
        <v>11</v>
      </c>
      <c r="BE30" s="236"/>
      <c r="BF30" s="236"/>
      <c r="BG30" s="1246" t="str">
        <f t="shared" si="4"/>
        <v/>
      </c>
      <c r="BH30" s="1247"/>
      <c r="BI30" s="1248"/>
      <c r="BJ30" s="179"/>
      <c r="BK30" s="179"/>
      <c r="BL30" s="179"/>
      <c r="BM30" s="179"/>
    </row>
    <row r="31" spans="1:65" s="1344" customFormat="1" ht="15.75" customHeight="1" x14ac:dyDescent="0.25">
      <c r="A31" s="179"/>
      <c r="B31" s="179"/>
      <c r="C31" s="871"/>
      <c r="D31" s="179"/>
      <c r="E31" s="185" t="s">
        <v>41</v>
      </c>
      <c r="F31" s="179" t="s">
        <v>351</v>
      </c>
      <c r="G31" s="179"/>
      <c r="H31" s="179"/>
      <c r="I31" s="179"/>
      <c r="J31" s="237"/>
      <c r="K31" s="237"/>
      <c r="L31" s="237"/>
      <c r="M31" s="237"/>
      <c r="N31" s="237"/>
      <c r="O31" s="1314"/>
      <c r="P31" s="237"/>
      <c r="Q31" s="237"/>
      <c r="R31" s="237"/>
      <c r="S31" s="238"/>
      <c r="T31" s="201">
        <v>6</v>
      </c>
      <c r="U31" s="223"/>
      <c r="V31" s="1231" t="str">
        <f t="shared" si="6"/>
        <v/>
      </c>
      <c r="W31" s="1231"/>
      <c r="X31" s="1356"/>
      <c r="Y31" s="1357"/>
      <c r="Z31" s="203">
        <f t="shared" si="9"/>
        <v>11</v>
      </c>
      <c r="AA31" s="203"/>
      <c r="AB31" s="203"/>
      <c r="AC31" s="1230" t="str">
        <f t="shared" si="7"/>
        <v/>
      </c>
      <c r="AD31" s="1231"/>
      <c r="AE31" s="1232"/>
      <c r="AF31" s="179"/>
      <c r="AG31" s="185"/>
      <c r="AH31" s="871"/>
      <c r="AI31" s="185"/>
      <c r="AJ31" s="179"/>
      <c r="AK31" s="179"/>
      <c r="AL31" s="179"/>
      <c r="AM31" s="179"/>
      <c r="AN31" s="1524"/>
      <c r="AO31" s="1524"/>
      <c r="AP31" s="1524"/>
      <c r="AQ31" s="1524"/>
      <c r="AR31" s="1524"/>
      <c r="AS31" s="1524"/>
      <c r="AT31" s="1524"/>
      <c r="AU31" s="1524"/>
      <c r="AV31" s="221"/>
      <c r="AW31" s="230" t="s">
        <v>311</v>
      </c>
      <c r="AX31" s="225">
        <v>7</v>
      </c>
      <c r="AY31" s="226"/>
      <c r="AZ31" s="1244" t="str">
        <f t="shared" si="3"/>
        <v/>
      </c>
      <c r="BA31" s="1244"/>
      <c r="BB31" s="1364"/>
      <c r="BC31" s="1365"/>
      <c r="BD31" s="228">
        <f t="shared" si="8"/>
        <v>11</v>
      </c>
      <c r="BE31" s="228"/>
      <c r="BF31" s="228"/>
      <c r="BG31" s="1243" t="str">
        <f t="shared" si="4"/>
        <v/>
      </c>
      <c r="BH31" s="1244"/>
      <c r="BI31" s="1245"/>
      <c r="BJ31" s="179"/>
      <c r="BK31" s="179"/>
      <c r="BL31" s="179"/>
      <c r="BM31" s="179"/>
    </row>
    <row r="32" spans="1:65" s="1344" customFormat="1" ht="15.75" x14ac:dyDescent="0.25">
      <c r="A32" s="179"/>
      <c r="B32" s="179"/>
      <c r="C32" s="871"/>
      <c r="D32" s="179"/>
      <c r="E32" s="185" t="s">
        <v>41</v>
      </c>
      <c r="F32" s="179" t="s">
        <v>352</v>
      </c>
      <c r="G32" s="179"/>
      <c r="H32" s="179"/>
      <c r="I32" s="179"/>
      <c r="J32" s="179"/>
      <c r="K32" s="179"/>
      <c r="L32" s="179"/>
      <c r="M32" s="237"/>
      <c r="N32" s="237"/>
      <c r="O32" s="1314"/>
      <c r="P32" s="237"/>
      <c r="Q32" s="237"/>
      <c r="R32" s="237"/>
      <c r="S32" s="238"/>
      <c r="T32" s="201">
        <v>6</v>
      </c>
      <c r="U32" s="223"/>
      <c r="V32" s="1231" t="str">
        <f t="shared" si="6"/>
        <v/>
      </c>
      <c r="W32" s="1231"/>
      <c r="X32" s="1356"/>
      <c r="Y32" s="1357"/>
      <c r="Z32" s="203">
        <f t="shared" si="9"/>
        <v>11</v>
      </c>
      <c r="AA32" s="203"/>
      <c r="AB32" s="203"/>
      <c r="AC32" s="1230" t="str">
        <f t="shared" si="7"/>
        <v/>
      </c>
      <c r="AD32" s="1231"/>
      <c r="AE32" s="1232"/>
      <c r="AF32" s="179"/>
      <c r="AG32" s="185"/>
      <c r="AH32" s="871"/>
      <c r="AI32" s="185" t="s">
        <v>41</v>
      </c>
      <c r="AJ32" s="179" t="s">
        <v>353</v>
      </c>
      <c r="AK32" s="179"/>
      <c r="AL32" s="179"/>
      <c r="AM32" s="179"/>
      <c r="AN32" s="1524" t="s">
        <v>354</v>
      </c>
      <c r="AO32" s="1524"/>
      <c r="AP32" s="1524"/>
      <c r="AQ32" s="1524"/>
      <c r="AR32" s="1524"/>
      <c r="AS32" s="1524"/>
      <c r="AT32" s="1524"/>
      <c r="AU32" s="1524"/>
      <c r="AV32" s="179"/>
      <c r="AW32" s="224" t="s">
        <v>929</v>
      </c>
      <c r="AX32" s="192">
        <v>8</v>
      </c>
      <c r="AY32" s="220"/>
      <c r="AZ32" s="1228" t="str">
        <f t="shared" si="3"/>
        <v/>
      </c>
      <c r="BA32" s="1228"/>
      <c r="BB32" s="1354"/>
      <c r="BC32" s="1352"/>
      <c r="BD32" s="194">
        <f t="shared" si="8"/>
        <v>11</v>
      </c>
      <c r="BE32" s="194"/>
      <c r="BF32" s="194"/>
      <c r="BG32" s="1227" t="str">
        <f t="shared" si="4"/>
        <v/>
      </c>
      <c r="BH32" s="1228"/>
      <c r="BI32" s="1229"/>
      <c r="BJ32" s="179"/>
      <c r="BK32" s="179"/>
      <c r="BL32" s="179"/>
      <c r="BM32" s="179"/>
    </row>
    <row r="33" spans="1:65" s="1344" customFormat="1" ht="15.75" customHeight="1" x14ac:dyDescent="0.25">
      <c r="A33" s="179"/>
      <c r="B33" s="179"/>
      <c r="C33" s="871"/>
      <c r="D33" s="179"/>
      <c r="E33" s="185" t="s">
        <v>41</v>
      </c>
      <c r="F33" s="179" t="s">
        <v>355</v>
      </c>
      <c r="G33" s="179"/>
      <c r="H33" s="179"/>
      <c r="I33" s="179"/>
      <c r="J33" s="179"/>
      <c r="K33" s="179"/>
      <c r="L33" s="179"/>
      <c r="M33" s="179"/>
      <c r="N33" s="237"/>
      <c r="O33" s="1314"/>
      <c r="P33" s="237"/>
      <c r="Q33" s="237"/>
      <c r="R33" s="237"/>
      <c r="S33" s="1371"/>
      <c r="T33" s="201">
        <v>6</v>
      </c>
      <c r="U33" s="223"/>
      <c r="V33" s="1231" t="str">
        <f t="shared" si="6"/>
        <v/>
      </c>
      <c r="W33" s="1231"/>
      <c r="X33" s="1356"/>
      <c r="Y33" s="1357"/>
      <c r="Z33" s="203">
        <f t="shared" si="9"/>
        <v>11</v>
      </c>
      <c r="AA33" s="203"/>
      <c r="AB33" s="203"/>
      <c r="AC33" s="1230" t="str">
        <f t="shared" si="7"/>
        <v/>
      </c>
      <c r="AD33" s="1231"/>
      <c r="AE33" s="1232"/>
      <c r="AF33" s="179"/>
      <c r="AG33" s="185"/>
      <c r="AH33" s="871"/>
      <c r="AI33" s="185"/>
      <c r="AJ33" s="179"/>
      <c r="AK33" s="179"/>
      <c r="AL33" s="179"/>
      <c r="AM33" s="179"/>
      <c r="AN33" s="1524"/>
      <c r="AO33" s="1524"/>
      <c r="AP33" s="1524"/>
      <c r="AQ33" s="1524"/>
      <c r="AR33" s="1524"/>
      <c r="AS33" s="1524"/>
      <c r="AT33" s="1524"/>
      <c r="AU33" s="1524"/>
      <c r="AV33" s="179"/>
      <c r="AW33" s="224" t="s">
        <v>311</v>
      </c>
      <c r="AX33" s="231">
        <v>9</v>
      </c>
      <c r="AY33" s="232"/>
      <c r="AZ33" s="1234" t="str">
        <f t="shared" si="3"/>
        <v/>
      </c>
      <c r="BA33" s="1234"/>
      <c r="BB33" s="1360"/>
      <c r="BC33" s="1361"/>
      <c r="BD33" s="208">
        <f t="shared" si="8"/>
        <v>11</v>
      </c>
      <c r="BE33" s="208"/>
      <c r="BF33" s="208"/>
      <c r="BG33" s="1233" t="str">
        <f t="shared" si="4"/>
        <v/>
      </c>
      <c r="BH33" s="1234"/>
      <c r="BI33" s="1235"/>
      <c r="BJ33" s="179"/>
      <c r="BK33" s="179"/>
      <c r="BL33" s="179"/>
      <c r="BM33" s="179"/>
    </row>
    <row r="34" spans="1:65" s="1344" customFormat="1" ht="15.75" x14ac:dyDescent="0.25">
      <c r="A34" s="179"/>
      <c r="B34" s="179"/>
      <c r="C34" s="871"/>
      <c r="D34" s="179"/>
      <c r="E34" s="185" t="s">
        <v>41</v>
      </c>
      <c r="F34" s="179" t="s">
        <v>1127</v>
      </c>
      <c r="G34" s="179"/>
      <c r="H34" s="179"/>
      <c r="I34" s="179"/>
      <c r="J34" s="179"/>
      <c r="K34" s="179"/>
      <c r="L34" s="179"/>
      <c r="M34" s="179"/>
      <c r="N34" s="237"/>
      <c r="O34" s="1314"/>
      <c r="P34" s="237"/>
      <c r="Q34" s="237"/>
      <c r="R34" s="237"/>
      <c r="S34" s="238"/>
      <c r="T34" s="201">
        <v>6</v>
      </c>
      <c r="U34" s="223"/>
      <c r="V34" s="1231" t="str">
        <f t="shared" ref="V34:V42" si="10">IF(Vierge,"",IF(OR(X34=0,X34=""),"",MAX(1,ROUNDDOWN(X34/10,0))))</f>
        <v/>
      </c>
      <c r="W34" s="1231"/>
      <c r="X34" s="1356"/>
      <c r="Y34" s="1357"/>
      <c r="Z34" s="203">
        <f t="shared" ref="Z34:Z42" si="11">IF(Vierge,"",IF(AND(NOT(Bonus),OR(X34=0,X34="")),"",ROUND(Int,0)))</f>
        <v>11</v>
      </c>
      <c r="AA34" s="203"/>
      <c r="AB34" s="203"/>
      <c r="AC34" s="1230" t="str">
        <f t="shared" ref="AC34:AC42" si="12">IF(OR(Vierge,X34=0,X34=""),"",SUM(Z34,X34))</f>
        <v/>
      </c>
      <c r="AD34" s="1231"/>
      <c r="AE34" s="1232"/>
      <c r="AF34" s="179"/>
      <c r="AG34" s="185"/>
      <c r="AH34" s="871"/>
      <c r="AI34" s="185" t="s">
        <v>41</v>
      </c>
      <c r="AJ34" s="179" t="s">
        <v>357</v>
      </c>
      <c r="AK34" s="179"/>
      <c r="AL34" s="179"/>
      <c r="AM34" s="179"/>
      <c r="AN34" s="1524" t="s">
        <v>358</v>
      </c>
      <c r="AO34" s="1524"/>
      <c r="AP34" s="1524"/>
      <c r="AQ34" s="1524"/>
      <c r="AR34" s="1524"/>
      <c r="AS34" s="1524"/>
      <c r="AT34" s="1524"/>
      <c r="AU34" s="1524"/>
      <c r="AV34" s="218"/>
      <c r="AW34" s="229" t="s">
        <v>929</v>
      </c>
      <c r="AX34" s="233">
        <v>5</v>
      </c>
      <c r="AY34" s="234"/>
      <c r="AZ34" s="1247" t="str">
        <f t="shared" si="3"/>
        <v/>
      </c>
      <c r="BA34" s="1247"/>
      <c r="BB34" s="1351"/>
      <c r="BC34" s="1366"/>
      <c r="BD34" s="236">
        <f t="shared" si="8"/>
        <v>11</v>
      </c>
      <c r="BE34" s="236"/>
      <c r="BF34" s="236"/>
      <c r="BG34" s="1246" t="str">
        <f t="shared" si="4"/>
        <v/>
      </c>
      <c r="BH34" s="1247"/>
      <c r="BI34" s="1248"/>
      <c r="BJ34" s="179"/>
      <c r="BK34" s="179"/>
      <c r="BL34" s="179"/>
      <c r="BM34" s="179"/>
    </row>
    <row r="35" spans="1:65" s="1344" customFormat="1" ht="15.75" customHeight="1" x14ac:dyDescent="0.25">
      <c r="A35" s="179"/>
      <c r="B35" s="179"/>
      <c r="C35" s="871"/>
      <c r="D35" s="179"/>
      <c r="E35" s="185" t="s">
        <v>41</v>
      </c>
      <c r="F35" s="179" t="s">
        <v>356</v>
      </c>
      <c r="G35" s="179"/>
      <c r="H35" s="179"/>
      <c r="I35" s="179"/>
      <c r="J35" s="179"/>
      <c r="K35" s="179"/>
      <c r="L35" s="239"/>
      <c r="M35" s="239"/>
      <c r="N35" s="239"/>
      <c r="O35" s="1314"/>
      <c r="P35" s="237"/>
      <c r="Q35" s="237"/>
      <c r="R35" s="237"/>
      <c r="S35" s="850"/>
      <c r="T35" s="201">
        <v>6</v>
      </c>
      <c r="U35" s="223"/>
      <c r="V35" s="1231" t="str">
        <f t="shared" si="10"/>
        <v/>
      </c>
      <c r="W35" s="1231"/>
      <c r="X35" s="1356"/>
      <c r="Y35" s="1357"/>
      <c r="Z35" s="203">
        <f t="shared" si="11"/>
        <v>11</v>
      </c>
      <c r="AA35" s="203"/>
      <c r="AB35" s="203"/>
      <c r="AC35" s="1230" t="str">
        <f t="shared" si="12"/>
        <v/>
      </c>
      <c r="AD35" s="1231"/>
      <c r="AE35" s="1232"/>
      <c r="AF35" s="179"/>
      <c r="AG35" s="185"/>
      <c r="AH35" s="871"/>
      <c r="AI35" s="185"/>
      <c r="AJ35" s="179"/>
      <c r="AK35" s="179"/>
      <c r="AL35" s="179"/>
      <c r="AM35" s="179"/>
      <c r="AN35" s="1524"/>
      <c r="AO35" s="1524"/>
      <c r="AP35" s="1524"/>
      <c r="AQ35" s="1524"/>
      <c r="AR35" s="1524"/>
      <c r="AS35" s="1524"/>
      <c r="AT35" s="1524"/>
      <c r="AU35" s="1524"/>
      <c r="AV35" s="221"/>
      <c r="AW35" s="230" t="s">
        <v>311</v>
      </c>
      <c r="AX35" s="225">
        <v>5</v>
      </c>
      <c r="AY35" s="226"/>
      <c r="AZ35" s="1244" t="str">
        <f t="shared" si="3"/>
        <v/>
      </c>
      <c r="BA35" s="1244"/>
      <c r="BB35" s="1364"/>
      <c r="BC35" s="1365"/>
      <c r="BD35" s="228">
        <f t="shared" si="8"/>
        <v>11</v>
      </c>
      <c r="BE35" s="228"/>
      <c r="BF35" s="228"/>
      <c r="BG35" s="1243" t="str">
        <f t="shared" si="4"/>
        <v/>
      </c>
      <c r="BH35" s="1244"/>
      <c r="BI35" s="1245"/>
      <c r="BJ35" s="179"/>
      <c r="BK35" s="179"/>
      <c r="BL35" s="179"/>
      <c r="BM35" s="179"/>
    </row>
    <row r="36" spans="1:65" s="1344" customFormat="1" ht="15.75" x14ac:dyDescent="0.25">
      <c r="A36" s="179"/>
      <c r="B36" s="179"/>
      <c r="C36" s="871"/>
      <c r="D36" s="179"/>
      <c r="E36" s="185" t="s">
        <v>41</v>
      </c>
      <c r="F36" s="179" t="s">
        <v>359</v>
      </c>
      <c r="G36" s="179"/>
      <c r="H36" s="179"/>
      <c r="I36" s="179"/>
      <c r="J36" s="179"/>
      <c r="K36" s="179"/>
      <c r="L36" s="239"/>
      <c r="M36" s="239"/>
      <c r="N36" s="239"/>
      <c r="O36" s="1314"/>
      <c r="P36" s="237"/>
      <c r="Q36" s="237"/>
      <c r="R36" s="237"/>
      <c r="S36" s="238"/>
      <c r="T36" s="201">
        <v>6</v>
      </c>
      <c r="U36" s="223"/>
      <c r="V36" s="1231" t="str">
        <f t="shared" si="10"/>
        <v/>
      </c>
      <c r="W36" s="1231"/>
      <c r="X36" s="1356"/>
      <c r="Y36" s="1357"/>
      <c r="Z36" s="203">
        <f t="shared" si="11"/>
        <v>11</v>
      </c>
      <c r="AA36" s="203"/>
      <c r="AB36" s="203"/>
      <c r="AC36" s="1230" t="str">
        <f t="shared" si="12"/>
        <v/>
      </c>
      <c r="AD36" s="1231"/>
      <c r="AE36" s="1232"/>
      <c r="AF36" s="179"/>
      <c r="AG36" s="185"/>
      <c r="AH36" s="871"/>
      <c r="AI36" s="185" t="s">
        <v>41</v>
      </c>
      <c r="AJ36" s="179" t="s">
        <v>361</v>
      </c>
      <c r="AK36" s="179"/>
      <c r="AL36" s="179"/>
      <c r="AM36" s="179"/>
      <c r="AN36" s="1524" t="s">
        <v>362</v>
      </c>
      <c r="AO36" s="1524"/>
      <c r="AP36" s="1524"/>
      <c r="AQ36" s="1524"/>
      <c r="AR36" s="1524"/>
      <c r="AS36" s="1524"/>
      <c r="AT36" s="1524"/>
      <c r="AU36" s="1524"/>
      <c r="AV36" s="179"/>
      <c r="AW36" s="224" t="s">
        <v>929</v>
      </c>
      <c r="AX36" s="192">
        <v>2</v>
      </c>
      <c r="AY36" s="220"/>
      <c r="AZ36" s="1228" t="str">
        <f t="shared" si="3"/>
        <v/>
      </c>
      <c r="BA36" s="1228"/>
      <c r="BB36" s="1354"/>
      <c r="BC36" s="1352"/>
      <c r="BD36" s="194">
        <f t="shared" si="8"/>
        <v>11</v>
      </c>
      <c r="BE36" s="194"/>
      <c r="BF36" s="194"/>
      <c r="BG36" s="1227" t="str">
        <f t="shared" si="4"/>
        <v/>
      </c>
      <c r="BH36" s="1228"/>
      <c r="BI36" s="1229"/>
      <c r="BJ36" s="179"/>
      <c r="BK36" s="179"/>
      <c r="BL36" s="179"/>
      <c r="BM36" s="179"/>
    </row>
    <row r="37" spans="1:65" s="1344" customFormat="1" ht="15.75" customHeight="1" x14ac:dyDescent="0.25">
      <c r="A37" s="179"/>
      <c r="B37" s="179"/>
      <c r="C37" s="871"/>
      <c r="D37" s="179"/>
      <c r="E37" s="185" t="s">
        <v>41</v>
      </c>
      <c r="F37" s="179" t="s">
        <v>360</v>
      </c>
      <c r="G37" s="179"/>
      <c r="H37" s="179"/>
      <c r="I37" s="179"/>
      <c r="J37" s="239"/>
      <c r="K37" s="239"/>
      <c r="L37" s="237"/>
      <c r="M37" s="237"/>
      <c r="N37" s="237"/>
      <c r="O37" s="1314"/>
      <c r="P37" s="237"/>
      <c r="Q37" s="237"/>
      <c r="R37" s="237"/>
      <c r="S37" s="238"/>
      <c r="T37" s="201">
        <v>6</v>
      </c>
      <c r="U37" s="223"/>
      <c r="V37" s="1231" t="str">
        <f t="shared" si="10"/>
        <v/>
      </c>
      <c r="W37" s="1231"/>
      <c r="X37" s="1356"/>
      <c r="Y37" s="1357"/>
      <c r="Z37" s="203">
        <f t="shared" si="11"/>
        <v>11</v>
      </c>
      <c r="AA37" s="203"/>
      <c r="AB37" s="203"/>
      <c r="AC37" s="1230" t="str">
        <f t="shared" si="12"/>
        <v/>
      </c>
      <c r="AD37" s="1231"/>
      <c r="AE37" s="1232"/>
      <c r="AF37" s="179"/>
      <c r="AG37" s="185"/>
      <c r="AH37" s="871"/>
      <c r="AI37" s="185"/>
      <c r="AJ37" s="179"/>
      <c r="AK37" s="179"/>
      <c r="AL37" s="179"/>
      <c r="AM37" s="179"/>
      <c r="AN37" s="1524"/>
      <c r="AO37" s="1524"/>
      <c r="AP37" s="1524"/>
      <c r="AQ37" s="1524"/>
      <c r="AR37" s="1524"/>
      <c r="AS37" s="1524"/>
      <c r="AT37" s="1524"/>
      <c r="AU37" s="1524"/>
      <c r="AV37" s="179"/>
      <c r="AW37" s="224" t="s">
        <v>311</v>
      </c>
      <c r="AX37" s="231">
        <v>3</v>
      </c>
      <c r="AY37" s="232"/>
      <c r="AZ37" s="1234" t="str">
        <f t="shared" si="3"/>
        <v/>
      </c>
      <c r="BA37" s="1234"/>
      <c r="BB37" s="1360"/>
      <c r="BC37" s="1361"/>
      <c r="BD37" s="208">
        <f t="shared" si="8"/>
        <v>11</v>
      </c>
      <c r="BE37" s="208"/>
      <c r="BF37" s="208"/>
      <c r="BG37" s="1233" t="str">
        <f t="shared" si="4"/>
        <v/>
      </c>
      <c r="BH37" s="1234"/>
      <c r="BI37" s="1235"/>
      <c r="BJ37" s="179"/>
      <c r="BK37" s="179"/>
      <c r="BL37" s="179"/>
      <c r="BM37" s="179"/>
    </row>
    <row r="38" spans="1:65" s="1344" customFormat="1" ht="15.75" x14ac:dyDescent="0.25">
      <c r="A38" s="179"/>
      <c r="B38" s="179"/>
      <c r="C38" s="871"/>
      <c r="D38" s="179"/>
      <c r="E38" s="185" t="s">
        <v>41</v>
      </c>
      <c r="F38" s="179" t="s">
        <v>363</v>
      </c>
      <c r="G38" s="179"/>
      <c r="H38" s="179"/>
      <c r="I38" s="179"/>
      <c r="J38" s="179"/>
      <c r="K38" s="237"/>
      <c r="L38" s="237"/>
      <c r="M38" s="237"/>
      <c r="N38" s="237"/>
      <c r="O38" s="1314"/>
      <c r="P38" s="237"/>
      <c r="Q38" s="237"/>
      <c r="R38" s="237"/>
      <c r="S38" s="238"/>
      <c r="T38" s="201">
        <v>6</v>
      </c>
      <c r="U38" s="223"/>
      <c r="V38" s="1231" t="str">
        <f t="shared" si="10"/>
        <v/>
      </c>
      <c r="W38" s="1231"/>
      <c r="X38" s="1356"/>
      <c r="Y38" s="1357"/>
      <c r="Z38" s="203">
        <f t="shared" si="11"/>
        <v>11</v>
      </c>
      <c r="AA38" s="203"/>
      <c r="AB38" s="203"/>
      <c r="AC38" s="1230" t="str">
        <f t="shared" si="12"/>
        <v/>
      </c>
      <c r="AD38" s="1231"/>
      <c r="AE38" s="1232"/>
      <c r="AF38" s="179"/>
      <c r="AG38" s="185"/>
      <c r="AH38" s="871"/>
      <c r="AI38" s="185" t="s">
        <v>41</v>
      </c>
      <c r="AJ38" s="179" t="s">
        <v>365</v>
      </c>
      <c r="AK38" s="179"/>
      <c r="AL38" s="179"/>
      <c r="AM38" s="179"/>
      <c r="AN38" s="1524" t="s">
        <v>366</v>
      </c>
      <c r="AO38" s="1524"/>
      <c r="AP38" s="1524"/>
      <c r="AQ38" s="1524"/>
      <c r="AR38" s="1524"/>
      <c r="AS38" s="1524"/>
      <c r="AT38" s="1524"/>
      <c r="AU38" s="1524"/>
      <c r="AV38" s="218"/>
      <c r="AW38" s="229" t="s">
        <v>929</v>
      </c>
      <c r="AX38" s="233">
        <v>2</v>
      </c>
      <c r="AY38" s="234"/>
      <c r="AZ38" s="1247" t="str">
        <f t="shared" si="3"/>
        <v/>
      </c>
      <c r="BA38" s="1247"/>
      <c r="BB38" s="1351"/>
      <c r="BC38" s="1366"/>
      <c r="BD38" s="236">
        <f t="shared" si="8"/>
        <v>11</v>
      </c>
      <c r="BE38" s="236"/>
      <c r="BF38" s="236"/>
      <c r="BG38" s="1246" t="str">
        <f t="shared" si="4"/>
        <v/>
      </c>
      <c r="BH38" s="1247"/>
      <c r="BI38" s="1248"/>
      <c r="BJ38" s="179"/>
      <c r="BK38" s="179"/>
      <c r="BL38" s="179"/>
      <c r="BM38" s="179"/>
    </row>
    <row r="39" spans="1:65" s="1344" customFormat="1" ht="15.75" customHeight="1" x14ac:dyDescent="0.25">
      <c r="A39" s="179"/>
      <c r="B39" s="179"/>
      <c r="C39" s="871"/>
      <c r="D39" s="179"/>
      <c r="E39" s="185" t="s">
        <v>41</v>
      </c>
      <c r="F39" s="179" t="s">
        <v>364</v>
      </c>
      <c r="G39" s="179"/>
      <c r="H39" s="179"/>
      <c r="I39" s="179"/>
      <c r="J39" s="179"/>
      <c r="K39" s="237"/>
      <c r="L39" s="237"/>
      <c r="M39" s="237"/>
      <c r="N39" s="237"/>
      <c r="O39" s="1314"/>
      <c r="P39" s="237"/>
      <c r="Q39" s="237"/>
      <c r="R39" s="237"/>
      <c r="S39" s="238"/>
      <c r="T39" s="201">
        <v>6</v>
      </c>
      <c r="U39" s="223"/>
      <c r="V39" s="1231" t="str">
        <f t="shared" si="10"/>
        <v/>
      </c>
      <c r="W39" s="1231"/>
      <c r="X39" s="1356"/>
      <c r="Y39" s="1357"/>
      <c r="Z39" s="203">
        <f t="shared" si="11"/>
        <v>11</v>
      </c>
      <c r="AA39" s="203"/>
      <c r="AB39" s="203"/>
      <c r="AC39" s="1230" t="str">
        <f t="shared" si="12"/>
        <v/>
      </c>
      <c r="AD39" s="1231"/>
      <c r="AE39" s="1232"/>
      <c r="AF39" s="179"/>
      <c r="AG39" s="185"/>
      <c r="AH39" s="871"/>
      <c r="AI39" s="185"/>
      <c r="AJ39" s="179"/>
      <c r="AK39" s="179"/>
      <c r="AL39" s="179"/>
      <c r="AM39" s="179"/>
      <c r="AN39" s="1524"/>
      <c r="AO39" s="1524"/>
      <c r="AP39" s="1524"/>
      <c r="AQ39" s="1524"/>
      <c r="AR39" s="1524"/>
      <c r="AS39" s="1524"/>
      <c r="AT39" s="1524"/>
      <c r="AU39" s="1524"/>
      <c r="AV39" s="221"/>
      <c r="AW39" s="230" t="s">
        <v>311</v>
      </c>
      <c r="AX39" s="225">
        <v>3</v>
      </c>
      <c r="AY39" s="226"/>
      <c r="AZ39" s="1244" t="str">
        <f t="shared" si="3"/>
        <v/>
      </c>
      <c r="BA39" s="1244"/>
      <c r="BB39" s="1364"/>
      <c r="BC39" s="1365"/>
      <c r="BD39" s="228">
        <f t="shared" si="8"/>
        <v>11</v>
      </c>
      <c r="BE39" s="228"/>
      <c r="BF39" s="228"/>
      <c r="BG39" s="1243" t="str">
        <f t="shared" si="4"/>
        <v/>
      </c>
      <c r="BH39" s="1244"/>
      <c r="BI39" s="1245"/>
      <c r="BJ39" s="179"/>
      <c r="BK39" s="179"/>
      <c r="BL39" s="179"/>
      <c r="BM39" s="179"/>
    </row>
    <row r="40" spans="1:65" s="1344" customFormat="1" ht="15.75" x14ac:dyDescent="0.25">
      <c r="A40" s="179"/>
      <c r="B40" s="179"/>
      <c r="C40" s="871"/>
      <c r="D40" s="179"/>
      <c r="E40" s="185" t="s">
        <v>41</v>
      </c>
      <c r="F40" s="179" t="s">
        <v>367</v>
      </c>
      <c r="G40" s="179"/>
      <c r="H40" s="179"/>
      <c r="I40" s="179"/>
      <c r="J40" s="239"/>
      <c r="K40" s="237"/>
      <c r="L40" s="237"/>
      <c r="M40" s="237"/>
      <c r="N40" s="237"/>
      <c r="O40" s="1314"/>
      <c r="P40" s="237"/>
      <c r="Q40" s="237"/>
      <c r="R40" s="237"/>
      <c r="S40" s="238"/>
      <c r="T40" s="201">
        <v>6</v>
      </c>
      <c r="U40" s="223"/>
      <c r="V40" s="1231" t="str">
        <f t="shared" si="10"/>
        <v/>
      </c>
      <c r="W40" s="1231"/>
      <c r="X40" s="1356"/>
      <c r="Y40" s="1357"/>
      <c r="Z40" s="203">
        <f t="shared" si="11"/>
        <v>11</v>
      </c>
      <c r="AA40" s="203"/>
      <c r="AB40" s="203"/>
      <c r="AC40" s="1230" t="str">
        <f t="shared" si="12"/>
        <v/>
      </c>
      <c r="AD40" s="1231"/>
      <c r="AE40" s="1232"/>
      <c r="AF40" s="179"/>
      <c r="AG40" s="185"/>
      <c r="AH40" s="871"/>
      <c r="AI40" s="185" t="s">
        <v>41</v>
      </c>
      <c r="AJ40" s="179" t="s">
        <v>369</v>
      </c>
      <c r="AK40" s="179"/>
      <c r="AL40" s="179"/>
      <c r="AM40" s="179"/>
      <c r="AN40" s="1524" t="s">
        <v>370</v>
      </c>
      <c r="AO40" s="1524"/>
      <c r="AP40" s="1524"/>
      <c r="AQ40" s="1524"/>
      <c r="AR40" s="1524"/>
      <c r="AS40" s="1524"/>
      <c r="AT40" s="1524"/>
      <c r="AU40" s="1524"/>
      <c r="AV40" s="179"/>
      <c r="AW40" s="224" t="s">
        <v>929</v>
      </c>
      <c r="AX40" s="192">
        <v>11</v>
      </c>
      <c r="AY40" s="220"/>
      <c r="AZ40" s="1228" t="str">
        <f t="shared" si="3"/>
        <v/>
      </c>
      <c r="BA40" s="1228"/>
      <c r="BB40" s="1354"/>
      <c r="BC40" s="1352"/>
      <c r="BD40" s="194">
        <f t="shared" si="8"/>
        <v>11</v>
      </c>
      <c r="BE40" s="194"/>
      <c r="BF40" s="194"/>
      <c r="BG40" s="1227" t="str">
        <f t="shared" si="4"/>
        <v/>
      </c>
      <c r="BH40" s="1228"/>
      <c r="BI40" s="1229"/>
      <c r="BJ40" s="179"/>
      <c r="BK40" s="179"/>
      <c r="BL40" s="179"/>
      <c r="BM40" s="179"/>
    </row>
    <row r="41" spans="1:65" s="1344" customFormat="1" ht="15.75" customHeight="1" x14ac:dyDescent="0.25">
      <c r="A41" s="179"/>
      <c r="B41" s="179"/>
      <c r="C41" s="871"/>
      <c r="D41" s="179"/>
      <c r="E41" s="185" t="s">
        <v>41</v>
      </c>
      <c r="F41" s="179" t="s">
        <v>936</v>
      </c>
      <c r="G41" s="179"/>
      <c r="H41" s="179"/>
      <c r="I41" s="179"/>
      <c r="J41" s="239"/>
      <c r="K41" s="237"/>
      <c r="L41" s="237"/>
      <c r="M41" s="237"/>
      <c r="N41" s="237"/>
      <c r="O41" s="1314"/>
      <c r="P41" s="237"/>
      <c r="Q41" s="237"/>
      <c r="R41" s="237"/>
      <c r="S41" s="238"/>
      <c r="T41" s="201">
        <v>6</v>
      </c>
      <c r="U41" s="223"/>
      <c r="V41" s="1231" t="str">
        <f t="shared" si="10"/>
        <v/>
      </c>
      <c r="W41" s="1231"/>
      <c r="X41" s="1356"/>
      <c r="Y41" s="1357"/>
      <c r="Z41" s="203">
        <f t="shared" si="11"/>
        <v>11</v>
      </c>
      <c r="AA41" s="203"/>
      <c r="AB41" s="203"/>
      <c r="AC41" s="1230" t="str">
        <f t="shared" si="12"/>
        <v/>
      </c>
      <c r="AD41" s="1231"/>
      <c r="AE41" s="1232"/>
      <c r="AF41" s="179"/>
      <c r="AG41" s="185"/>
      <c r="AH41" s="871"/>
      <c r="AI41" s="185"/>
      <c r="AJ41" s="179"/>
      <c r="AK41" s="179"/>
      <c r="AL41" s="179"/>
      <c r="AM41" s="179"/>
      <c r="AN41" s="1524"/>
      <c r="AO41" s="1524"/>
      <c r="AP41" s="1524"/>
      <c r="AQ41" s="1524"/>
      <c r="AR41" s="1524"/>
      <c r="AS41" s="1524"/>
      <c r="AT41" s="1524"/>
      <c r="AU41" s="1524"/>
      <c r="AV41" s="179"/>
      <c r="AW41" s="224" t="s">
        <v>311</v>
      </c>
      <c r="AX41" s="231">
        <v>9</v>
      </c>
      <c r="AY41" s="232"/>
      <c r="AZ41" s="1234" t="str">
        <f t="shared" si="3"/>
        <v/>
      </c>
      <c r="BA41" s="1234"/>
      <c r="BB41" s="1360"/>
      <c r="BC41" s="1361"/>
      <c r="BD41" s="208">
        <f t="shared" si="8"/>
        <v>11</v>
      </c>
      <c r="BE41" s="208"/>
      <c r="BF41" s="208"/>
      <c r="BG41" s="1233" t="str">
        <f t="shared" si="4"/>
        <v/>
      </c>
      <c r="BH41" s="1234"/>
      <c r="BI41" s="1235"/>
      <c r="BJ41" s="179"/>
      <c r="BK41" s="179"/>
      <c r="BL41" s="179"/>
      <c r="BM41" s="179"/>
    </row>
    <row r="42" spans="1:65" s="1344" customFormat="1" ht="15.75" x14ac:dyDescent="0.25">
      <c r="A42" s="179"/>
      <c r="B42" s="179"/>
      <c r="C42" s="871"/>
      <c r="D42" s="179"/>
      <c r="E42" s="185" t="s">
        <v>41</v>
      </c>
      <c r="F42" s="179" t="s">
        <v>935</v>
      </c>
      <c r="G42" s="179"/>
      <c r="H42" s="179"/>
      <c r="I42" s="179"/>
      <c r="J42" s="239"/>
      <c r="K42" s="237"/>
      <c r="L42" s="237"/>
      <c r="M42" s="237"/>
      <c r="N42" s="237"/>
      <c r="O42" s="1314"/>
      <c r="P42" s="237"/>
      <c r="Q42" s="237"/>
      <c r="R42" s="237"/>
      <c r="S42" s="238"/>
      <c r="T42" s="201">
        <v>6</v>
      </c>
      <c r="U42" s="223"/>
      <c r="V42" s="1231" t="str">
        <f t="shared" si="10"/>
        <v/>
      </c>
      <c r="W42" s="1231"/>
      <c r="X42" s="1356"/>
      <c r="Y42" s="1357"/>
      <c r="Z42" s="203">
        <f t="shared" si="11"/>
        <v>11</v>
      </c>
      <c r="AA42" s="203"/>
      <c r="AB42" s="203"/>
      <c r="AC42" s="1230" t="str">
        <f t="shared" si="12"/>
        <v/>
      </c>
      <c r="AD42" s="1231"/>
      <c r="AE42" s="1232"/>
      <c r="AF42" s="179"/>
      <c r="AG42" s="185"/>
      <c r="AH42" s="871"/>
      <c r="AI42" s="185" t="s">
        <v>41</v>
      </c>
      <c r="AJ42" s="179" t="s">
        <v>373</v>
      </c>
      <c r="AK42" s="179"/>
      <c r="AL42" s="179"/>
      <c r="AM42" s="179"/>
      <c r="AN42" s="1525" t="s">
        <v>374</v>
      </c>
      <c r="AO42" s="1525"/>
      <c r="AP42" s="1525"/>
      <c r="AQ42" s="1525"/>
      <c r="AR42" s="1525"/>
      <c r="AS42" s="1525"/>
      <c r="AT42" s="1525"/>
      <c r="AU42" s="1525"/>
      <c r="AV42" s="218"/>
      <c r="AW42" s="229" t="s">
        <v>929</v>
      </c>
      <c r="AX42" s="233"/>
      <c r="AY42" s="234"/>
      <c r="AZ42" s="1247"/>
      <c r="BA42" s="1247"/>
      <c r="BB42" s="1370"/>
      <c r="BC42" s="1366"/>
      <c r="BD42" s="236"/>
      <c r="BE42" s="236"/>
      <c r="BF42" s="236"/>
      <c r="BG42" s="1246"/>
      <c r="BH42" s="1247"/>
      <c r="BI42" s="1248"/>
      <c r="BJ42" s="179"/>
      <c r="BK42" s="179"/>
      <c r="BL42" s="179"/>
      <c r="BM42" s="179"/>
    </row>
    <row r="43" spans="1:65" s="1344" customFormat="1" ht="15.75" x14ac:dyDescent="0.25">
      <c r="A43" s="179"/>
      <c r="B43" s="179"/>
      <c r="C43" s="871"/>
      <c r="D43" s="179"/>
      <c r="E43" s="185" t="s">
        <v>41</v>
      </c>
      <c r="F43" s="179" t="s">
        <v>841</v>
      </c>
      <c r="G43" s="179"/>
      <c r="H43" s="179"/>
      <c r="I43" s="179"/>
      <c r="J43" s="239"/>
      <c r="K43" s="237"/>
      <c r="L43" s="237"/>
      <c r="M43" s="237"/>
      <c r="N43" s="237"/>
      <c r="O43" s="1314"/>
      <c r="P43" s="237"/>
      <c r="Q43" s="237"/>
      <c r="R43" s="237"/>
      <c r="S43" s="238"/>
      <c r="T43" s="201">
        <v>6</v>
      </c>
      <c r="U43" s="223"/>
      <c r="V43" s="1231" t="str">
        <f t="shared" ref="V43:V55" si="13">IF(Vierge,"",IF(OR(X43=0,X43=""),"",MAX(1,ROUNDDOWN(X43/10,0))))</f>
        <v/>
      </c>
      <c r="W43" s="1231"/>
      <c r="X43" s="1356"/>
      <c r="Y43" s="1357"/>
      <c r="Z43" s="203">
        <f t="shared" ref="Z43:Z55" si="14">IF(Vierge,"",IF(AND(NOT(Bonus),OR(X43=0,X43="")),"",ROUND(Int,0)))</f>
        <v>11</v>
      </c>
      <c r="AA43" s="203"/>
      <c r="AB43" s="203"/>
      <c r="AC43" s="1230" t="str">
        <f t="shared" ref="AC43:AC55" si="15">IF(OR(Vierge,X43=0,X43=""),"",SUM(Z43,X43))</f>
        <v/>
      </c>
      <c r="AD43" s="1231"/>
      <c r="AE43" s="1232"/>
      <c r="AF43" s="179"/>
      <c r="AG43" s="185"/>
      <c r="AH43" s="871"/>
      <c r="AI43" s="185"/>
      <c r="AJ43" s="179"/>
      <c r="AK43" s="211"/>
      <c r="AL43" s="179"/>
      <c r="AM43" s="179"/>
      <c r="AN43" s="1525"/>
      <c r="AO43" s="1525"/>
      <c r="AP43" s="1525"/>
      <c r="AQ43" s="1525"/>
      <c r="AR43" s="1525"/>
      <c r="AS43" s="1525"/>
      <c r="AT43" s="1525"/>
      <c r="AU43" s="1525"/>
      <c r="AV43" s="221"/>
      <c r="AW43" s="230" t="s">
        <v>311</v>
      </c>
      <c r="AX43" s="201">
        <v>12</v>
      </c>
      <c r="AY43" s="223"/>
      <c r="AZ43" s="1231" t="str">
        <f t="shared" ref="AZ43:AZ49" si="16">IF(Vierge,"",IF(OR(BB43=0,BB43=""),"",MAX(1,ROUNDDOWN(BB43/10,0))))</f>
        <v/>
      </c>
      <c r="BA43" s="1231"/>
      <c r="BB43" s="1356"/>
      <c r="BC43" s="1357"/>
      <c r="BD43" s="203">
        <f t="shared" ref="BD43:BD49" si="17">IF(Vierge,"",IF(AND(NOT(Bonus),OR(BB43=0,BB43="")),"",ROUND(AVERAGE(Int),0)))</f>
        <v>11</v>
      </c>
      <c r="BE43" s="203"/>
      <c r="BF43" s="203"/>
      <c r="BG43" s="1230" t="str">
        <f t="shared" ref="BG43:BG49" si="18">IF(OR(Vierge,BB43=0,BB43=""),"",SUM(BD43,BB43))</f>
        <v/>
      </c>
      <c r="BH43" s="1231"/>
      <c r="BI43" s="1232"/>
      <c r="BJ43" s="179"/>
      <c r="BK43" s="179"/>
      <c r="BL43" s="179"/>
      <c r="BM43" s="179"/>
    </row>
    <row r="44" spans="1:65" s="1344" customFormat="1" ht="15.75" x14ac:dyDescent="0.25">
      <c r="A44" s="179"/>
      <c r="B44" s="179"/>
      <c r="C44" s="871"/>
      <c r="D44" s="179"/>
      <c r="E44" s="185" t="s">
        <v>41</v>
      </c>
      <c r="F44" s="179" t="s">
        <v>368</v>
      </c>
      <c r="G44" s="179"/>
      <c r="H44" s="179"/>
      <c r="I44" s="179"/>
      <c r="J44" s="179"/>
      <c r="K44" s="179"/>
      <c r="L44" s="237"/>
      <c r="M44" s="237"/>
      <c r="N44" s="237"/>
      <c r="O44" s="1314"/>
      <c r="P44" s="237"/>
      <c r="Q44" s="237"/>
      <c r="R44" s="237"/>
      <c r="S44" s="238"/>
      <c r="T44" s="201">
        <v>6</v>
      </c>
      <c r="U44" s="223"/>
      <c r="V44" s="1231" t="str">
        <f t="shared" si="13"/>
        <v/>
      </c>
      <c r="W44" s="1231"/>
      <c r="X44" s="1356"/>
      <c r="Y44" s="1357"/>
      <c r="Z44" s="203">
        <f t="shared" si="14"/>
        <v>11</v>
      </c>
      <c r="AA44" s="203"/>
      <c r="AB44" s="203"/>
      <c r="AC44" s="1230" t="str">
        <f t="shared" si="15"/>
        <v/>
      </c>
      <c r="AD44" s="1231"/>
      <c r="AE44" s="1232"/>
      <c r="AF44" s="179"/>
      <c r="AG44" s="185"/>
      <c r="AH44" s="871"/>
      <c r="AI44" s="185" t="s">
        <v>41</v>
      </c>
      <c r="AJ44" s="179" t="s">
        <v>377</v>
      </c>
      <c r="AK44" s="179"/>
      <c r="AL44" s="179"/>
      <c r="AM44" s="179"/>
      <c r="AN44" s="1524" t="s">
        <v>378</v>
      </c>
      <c r="AO44" s="1524"/>
      <c r="AP44" s="1524"/>
      <c r="AQ44" s="1524"/>
      <c r="AR44" s="1524"/>
      <c r="AS44" s="1524"/>
      <c r="AT44" s="1524"/>
      <c r="AU44" s="1524"/>
      <c r="AV44" s="179"/>
      <c r="AW44" s="224" t="s">
        <v>929</v>
      </c>
      <c r="AX44" s="201">
        <v>7</v>
      </c>
      <c r="AY44" s="223"/>
      <c r="AZ44" s="1231" t="str">
        <f t="shared" si="16"/>
        <v/>
      </c>
      <c r="BA44" s="1231"/>
      <c r="BB44" s="1356"/>
      <c r="BC44" s="1357"/>
      <c r="BD44" s="203">
        <f t="shared" si="17"/>
        <v>11</v>
      </c>
      <c r="BE44" s="203"/>
      <c r="BF44" s="203"/>
      <c r="BG44" s="1230" t="str">
        <f t="shared" si="18"/>
        <v/>
      </c>
      <c r="BH44" s="1231"/>
      <c r="BI44" s="1232"/>
      <c r="BJ44" s="179"/>
      <c r="BK44" s="179"/>
      <c r="BL44" s="179"/>
      <c r="BM44" s="179"/>
    </row>
    <row r="45" spans="1:65" s="1344" customFormat="1" ht="15.75" customHeight="1" x14ac:dyDescent="0.25">
      <c r="A45" s="179"/>
      <c r="B45" s="179"/>
      <c r="C45" s="871"/>
      <c r="D45" s="179"/>
      <c r="E45" s="185" t="s">
        <v>41</v>
      </c>
      <c r="F45" s="179" t="s">
        <v>371</v>
      </c>
      <c r="G45" s="179"/>
      <c r="H45" s="179"/>
      <c r="I45" s="179"/>
      <c r="J45" s="179"/>
      <c r="K45" s="239"/>
      <c r="L45" s="237"/>
      <c r="M45" s="237"/>
      <c r="N45" s="237"/>
      <c r="O45" s="1314"/>
      <c r="P45" s="237"/>
      <c r="Q45" s="237"/>
      <c r="R45" s="237"/>
      <c r="S45" s="238"/>
      <c r="T45" s="201">
        <v>6</v>
      </c>
      <c r="U45" s="223"/>
      <c r="V45" s="1231" t="str">
        <f t="shared" si="13"/>
        <v/>
      </c>
      <c r="W45" s="1231"/>
      <c r="X45" s="1356"/>
      <c r="Y45" s="1357"/>
      <c r="Z45" s="203">
        <f t="shared" si="14"/>
        <v>11</v>
      </c>
      <c r="AA45" s="203"/>
      <c r="AB45" s="203"/>
      <c r="AC45" s="1230" t="str">
        <f t="shared" si="15"/>
        <v/>
      </c>
      <c r="AD45" s="1231"/>
      <c r="AE45" s="1232"/>
      <c r="AF45" s="179"/>
      <c r="AG45" s="185"/>
      <c r="AH45" s="871"/>
      <c r="AI45" s="185"/>
      <c r="AJ45" s="179"/>
      <c r="AK45" s="179"/>
      <c r="AL45" s="179"/>
      <c r="AM45" s="179"/>
      <c r="AN45" s="1524"/>
      <c r="AO45" s="1524"/>
      <c r="AP45" s="1524"/>
      <c r="AQ45" s="1524"/>
      <c r="AR45" s="1524"/>
      <c r="AS45" s="1524"/>
      <c r="AT45" s="1524"/>
      <c r="AU45" s="1524"/>
      <c r="AV45" s="179"/>
      <c r="AW45" s="224" t="s">
        <v>311</v>
      </c>
      <c r="AX45" s="231">
        <v>8</v>
      </c>
      <c r="AY45" s="232"/>
      <c r="AZ45" s="1234" t="str">
        <f t="shared" si="16"/>
        <v/>
      </c>
      <c r="BA45" s="1234"/>
      <c r="BB45" s="1360"/>
      <c r="BC45" s="1361"/>
      <c r="BD45" s="208">
        <f t="shared" si="17"/>
        <v>11</v>
      </c>
      <c r="BE45" s="208"/>
      <c r="BF45" s="208"/>
      <c r="BG45" s="1233" t="str">
        <f t="shared" si="18"/>
        <v/>
      </c>
      <c r="BH45" s="1234"/>
      <c r="BI45" s="1235"/>
      <c r="BJ45" s="179"/>
      <c r="BK45" s="179"/>
      <c r="BL45" s="179"/>
      <c r="BM45" s="179"/>
    </row>
    <row r="46" spans="1:65" s="1344" customFormat="1" ht="15.75" x14ac:dyDescent="0.25">
      <c r="A46" s="179"/>
      <c r="B46" s="179"/>
      <c r="C46" s="1349"/>
      <c r="D46" s="179"/>
      <c r="E46" s="185" t="s">
        <v>41</v>
      </c>
      <c r="F46" s="179" t="s">
        <v>372</v>
      </c>
      <c r="G46" s="179"/>
      <c r="H46" s="179"/>
      <c r="I46" s="179"/>
      <c r="J46" s="239"/>
      <c r="K46" s="237"/>
      <c r="L46" s="237"/>
      <c r="M46" s="237"/>
      <c r="N46" s="237"/>
      <c r="O46" s="1314"/>
      <c r="P46" s="237"/>
      <c r="Q46" s="237"/>
      <c r="R46" s="237"/>
      <c r="S46" s="238"/>
      <c r="T46" s="201">
        <v>6</v>
      </c>
      <c r="U46" s="223"/>
      <c r="V46" s="1231" t="str">
        <f t="shared" si="13"/>
        <v/>
      </c>
      <c r="W46" s="1231"/>
      <c r="X46" s="1356"/>
      <c r="Y46" s="1357"/>
      <c r="Z46" s="203">
        <f t="shared" si="14"/>
        <v>11</v>
      </c>
      <c r="AA46" s="203"/>
      <c r="AB46" s="203"/>
      <c r="AC46" s="1230" t="str">
        <f t="shared" si="15"/>
        <v/>
      </c>
      <c r="AD46" s="1231"/>
      <c r="AE46" s="1232"/>
      <c r="AF46" s="179"/>
      <c r="AG46" s="185"/>
      <c r="AH46" s="871"/>
      <c r="AI46" s="185" t="s">
        <v>41</v>
      </c>
      <c r="AJ46" s="179" t="s">
        <v>381</v>
      </c>
      <c r="AK46" s="179"/>
      <c r="AL46" s="179"/>
      <c r="AM46" s="179"/>
      <c r="AN46" s="1524" t="s">
        <v>931</v>
      </c>
      <c r="AO46" s="1524"/>
      <c r="AP46" s="1524"/>
      <c r="AQ46" s="1524"/>
      <c r="AR46" s="1524"/>
      <c r="AS46" s="1524"/>
      <c r="AT46" s="1524"/>
      <c r="AU46" s="1524"/>
      <c r="AV46" s="218"/>
      <c r="AW46" s="229" t="s">
        <v>929</v>
      </c>
      <c r="AX46" s="233">
        <v>6</v>
      </c>
      <c r="AY46" s="234"/>
      <c r="AZ46" s="1247" t="str">
        <f t="shared" si="16"/>
        <v/>
      </c>
      <c r="BA46" s="1247"/>
      <c r="BB46" s="1351"/>
      <c r="BC46" s="1366"/>
      <c r="BD46" s="236">
        <f t="shared" si="17"/>
        <v>11</v>
      </c>
      <c r="BE46" s="236"/>
      <c r="BF46" s="236"/>
      <c r="BG46" s="1246" t="str">
        <f t="shared" si="18"/>
        <v/>
      </c>
      <c r="BH46" s="1247"/>
      <c r="BI46" s="1248"/>
      <c r="BJ46" s="179"/>
      <c r="BK46" s="179"/>
      <c r="BL46" s="179"/>
      <c r="BM46" s="179"/>
    </row>
    <row r="47" spans="1:65" s="1344" customFormat="1" ht="15.75" customHeight="1" x14ac:dyDescent="0.25">
      <c r="A47" s="179"/>
      <c r="B47" s="179"/>
      <c r="C47" s="871"/>
      <c r="D47" s="179"/>
      <c r="E47" s="185" t="s">
        <v>41</v>
      </c>
      <c r="F47" s="179" t="s">
        <v>375</v>
      </c>
      <c r="G47" s="179"/>
      <c r="H47" s="179"/>
      <c r="I47" s="179"/>
      <c r="J47" s="179"/>
      <c r="K47" s="179"/>
      <c r="L47" s="179"/>
      <c r="M47" s="179"/>
      <c r="N47" s="179"/>
      <c r="O47" s="1314"/>
      <c r="P47" s="237"/>
      <c r="Q47" s="237"/>
      <c r="R47" s="237"/>
      <c r="S47" s="238"/>
      <c r="T47" s="201">
        <v>6</v>
      </c>
      <c r="U47" s="223"/>
      <c r="V47" s="1231" t="str">
        <f t="shared" si="13"/>
        <v/>
      </c>
      <c r="W47" s="1231"/>
      <c r="X47" s="1356"/>
      <c r="Y47" s="1357"/>
      <c r="Z47" s="203">
        <f t="shared" si="14"/>
        <v>11</v>
      </c>
      <c r="AA47" s="203"/>
      <c r="AB47" s="203"/>
      <c r="AC47" s="1230" t="str">
        <f t="shared" si="15"/>
        <v/>
      </c>
      <c r="AD47" s="1231"/>
      <c r="AE47" s="1232"/>
      <c r="AF47" s="179"/>
      <c r="AG47" s="185"/>
      <c r="AH47" s="871"/>
      <c r="AI47" s="185"/>
      <c r="AJ47" s="179"/>
      <c r="AK47" s="179"/>
      <c r="AL47" s="179"/>
      <c r="AM47" s="179"/>
      <c r="AN47" s="1524"/>
      <c r="AO47" s="1524"/>
      <c r="AP47" s="1524"/>
      <c r="AQ47" s="1524"/>
      <c r="AR47" s="1524"/>
      <c r="AS47" s="1524"/>
      <c r="AT47" s="1524"/>
      <c r="AU47" s="1524"/>
      <c r="AV47" s="221"/>
      <c r="AW47" s="230" t="s">
        <v>311</v>
      </c>
      <c r="AX47" s="225">
        <v>8</v>
      </c>
      <c r="AY47" s="226"/>
      <c r="AZ47" s="1244" t="str">
        <f t="shared" si="16"/>
        <v/>
      </c>
      <c r="BA47" s="1244"/>
      <c r="BB47" s="1364"/>
      <c r="BC47" s="1365"/>
      <c r="BD47" s="228">
        <f t="shared" si="17"/>
        <v>11</v>
      </c>
      <c r="BE47" s="228"/>
      <c r="BF47" s="228"/>
      <c r="BG47" s="1243" t="str">
        <f t="shared" si="18"/>
        <v/>
      </c>
      <c r="BH47" s="1244"/>
      <c r="BI47" s="1245"/>
      <c r="BJ47" s="179"/>
      <c r="BK47" s="179"/>
      <c r="BL47" s="179"/>
      <c r="BM47" s="179"/>
    </row>
    <row r="48" spans="1:65" s="1344" customFormat="1" ht="15.75" x14ac:dyDescent="0.25">
      <c r="A48" s="179"/>
      <c r="B48" s="179"/>
      <c r="C48" s="871"/>
      <c r="D48" s="179"/>
      <c r="E48" s="185" t="s">
        <v>41</v>
      </c>
      <c r="F48" s="179" t="s">
        <v>376</v>
      </c>
      <c r="G48" s="179"/>
      <c r="H48" s="179"/>
      <c r="I48" s="179"/>
      <c r="J48" s="179"/>
      <c r="K48" s="179"/>
      <c r="L48" s="179"/>
      <c r="M48" s="239"/>
      <c r="N48" s="239"/>
      <c r="O48" s="1314"/>
      <c r="P48" s="237"/>
      <c r="Q48" s="237"/>
      <c r="R48" s="237"/>
      <c r="S48" s="238"/>
      <c r="T48" s="201">
        <v>6</v>
      </c>
      <c r="U48" s="223"/>
      <c r="V48" s="1231" t="str">
        <f t="shared" si="13"/>
        <v/>
      </c>
      <c r="W48" s="1231"/>
      <c r="X48" s="1356"/>
      <c r="Y48" s="1357"/>
      <c r="Z48" s="203">
        <f t="shared" si="14"/>
        <v>11</v>
      </c>
      <c r="AA48" s="203"/>
      <c r="AB48" s="203"/>
      <c r="AC48" s="1230" t="str">
        <f t="shared" si="15"/>
        <v/>
      </c>
      <c r="AD48" s="1231"/>
      <c r="AE48" s="1232"/>
      <c r="AF48" s="179"/>
      <c r="AG48" s="185"/>
      <c r="AH48" s="871"/>
      <c r="AI48" s="185" t="s">
        <v>41</v>
      </c>
      <c r="AJ48" s="179" t="s">
        <v>384</v>
      </c>
      <c r="AK48" s="179"/>
      <c r="AL48" s="179"/>
      <c r="AM48" s="179"/>
      <c r="AN48" s="179"/>
      <c r="AO48" s="179"/>
      <c r="AP48" s="1524" t="s">
        <v>385</v>
      </c>
      <c r="AQ48" s="1524"/>
      <c r="AR48" s="1524"/>
      <c r="AS48" s="1524"/>
      <c r="AT48" s="1524"/>
      <c r="AU48" s="1524"/>
      <c r="AV48" s="179"/>
      <c r="AW48" s="224" t="s">
        <v>929</v>
      </c>
      <c r="AX48" s="192">
        <v>3</v>
      </c>
      <c r="AY48" s="220"/>
      <c r="AZ48" s="1228" t="str">
        <f t="shared" si="16"/>
        <v/>
      </c>
      <c r="BA48" s="1228"/>
      <c r="BB48" s="1354"/>
      <c r="BC48" s="1352"/>
      <c r="BD48" s="194">
        <f t="shared" si="17"/>
        <v>11</v>
      </c>
      <c r="BE48" s="194"/>
      <c r="BF48" s="194"/>
      <c r="BG48" s="1227" t="str">
        <f t="shared" si="18"/>
        <v/>
      </c>
      <c r="BH48" s="1228"/>
      <c r="BI48" s="1229"/>
      <c r="BJ48" s="179"/>
      <c r="BK48" s="179"/>
      <c r="BL48" s="179"/>
      <c r="BM48" s="179"/>
    </row>
    <row r="49" spans="1:65" s="1344" customFormat="1" ht="15.75" customHeight="1" x14ac:dyDescent="0.25">
      <c r="A49" s="179"/>
      <c r="B49" s="179"/>
      <c r="C49" s="871"/>
      <c r="D49" s="179"/>
      <c r="E49" s="185" t="s">
        <v>41</v>
      </c>
      <c r="F49" s="179" t="s">
        <v>379</v>
      </c>
      <c r="G49" s="179"/>
      <c r="H49" s="179"/>
      <c r="I49" s="179"/>
      <c r="J49" s="179"/>
      <c r="K49" s="239"/>
      <c r="L49" s="239"/>
      <c r="M49" s="237"/>
      <c r="N49" s="237"/>
      <c r="O49" s="1314"/>
      <c r="P49" s="237"/>
      <c r="Q49" s="237"/>
      <c r="R49" s="237"/>
      <c r="S49" s="238"/>
      <c r="T49" s="201">
        <v>6</v>
      </c>
      <c r="U49" s="223"/>
      <c r="V49" s="1231" t="str">
        <f t="shared" si="13"/>
        <v/>
      </c>
      <c r="W49" s="1231"/>
      <c r="X49" s="1356"/>
      <c r="Y49" s="1357"/>
      <c r="Z49" s="203">
        <f t="shared" si="14"/>
        <v>11</v>
      </c>
      <c r="AA49" s="203"/>
      <c r="AB49" s="203"/>
      <c r="AC49" s="1230" t="str">
        <f t="shared" si="15"/>
        <v/>
      </c>
      <c r="AD49" s="1231"/>
      <c r="AE49" s="1232"/>
      <c r="AF49" s="179"/>
      <c r="AG49" s="185"/>
      <c r="AH49" s="871"/>
      <c r="AI49" s="185"/>
      <c r="AJ49" s="244"/>
      <c r="AK49" s="179"/>
      <c r="AL49" s="179"/>
      <c r="AM49" s="179"/>
      <c r="AN49" s="211"/>
      <c r="AO49" s="179"/>
      <c r="AP49" s="1524"/>
      <c r="AQ49" s="1524"/>
      <c r="AR49" s="1524"/>
      <c r="AS49" s="1524"/>
      <c r="AT49" s="1524"/>
      <c r="AU49" s="1524"/>
      <c r="AV49" s="179"/>
      <c r="AW49" s="224" t="s">
        <v>311</v>
      </c>
      <c r="AX49" s="231">
        <v>4</v>
      </c>
      <c r="AY49" s="232"/>
      <c r="AZ49" s="1234" t="str">
        <f t="shared" si="16"/>
        <v/>
      </c>
      <c r="BA49" s="1234"/>
      <c r="BB49" s="1360"/>
      <c r="BC49" s="1361"/>
      <c r="BD49" s="208">
        <f t="shared" si="17"/>
        <v>11</v>
      </c>
      <c r="BE49" s="208"/>
      <c r="BF49" s="208"/>
      <c r="BG49" s="1233" t="str">
        <f t="shared" si="18"/>
        <v/>
      </c>
      <c r="BH49" s="1234"/>
      <c r="BI49" s="1235"/>
      <c r="BJ49" s="179"/>
      <c r="BK49" s="179"/>
      <c r="BL49" s="179"/>
      <c r="BM49" s="179"/>
    </row>
    <row r="50" spans="1:65" s="1344" customFormat="1" ht="15.75" x14ac:dyDescent="0.25">
      <c r="A50" s="179"/>
      <c r="B50" s="179"/>
      <c r="C50" s="871"/>
      <c r="D50" s="179"/>
      <c r="E50" s="185" t="s">
        <v>41</v>
      </c>
      <c r="F50" s="179" t="s">
        <v>380</v>
      </c>
      <c r="G50" s="179"/>
      <c r="H50" s="179"/>
      <c r="I50" s="179"/>
      <c r="J50" s="239"/>
      <c r="K50" s="237"/>
      <c r="L50" s="237"/>
      <c r="M50" s="237"/>
      <c r="N50" s="237"/>
      <c r="O50" s="1314"/>
      <c r="P50" s="237"/>
      <c r="Q50" s="237"/>
      <c r="R50" s="237"/>
      <c r="S50" s="238"/>
      <c r="T50" s="201">
        <v>6</v>
      </c>
      <c r="U50" s="223"/>
      <c r="V50" s="1231" t="str">
        <f t="shared" si="13"/>
        <v/>
      </c>
      <c r="W50" s="1231"/>
      <c r="X50" s="1356"/>
      <c r="Y50" s="1357"/>
      <c r="Z50" s="203">
        <f t="shared" si="14"/>
        <v>11</v>
      </c>
      <c r="AA50" s="203"/>
      <c r="AB50" s="203"/>
      <c r="AC50" s="1230" t="str">
        <f t="shared" si="15"/>
        <v/>
      </c>
      <c r="AD50" s="1231"/>
      <c r="AE50" s="1232"/>
      <c r="AF50" s="179"/>
      <c r="AG50" s="185"/>
      <c r="AH50" s="871"/>
      <c r="AI50" s="185" t="s">
        <v>41</v>
      </c>
      <c r="AJ50" s="179" t="s">
        <v>388</v>
      </c>
      <c r="AK50" s="179"/>
      <c r="AL50" s="179"/>
      <c r="AM50" s="179"/>
      <c r="AN50" s="1524" t="s">
        <v>389</v>
      </c>
      <c r="AO50" s="1524"/>
      <c r="AP50" s="1524"/>
      <c r="AQ50" s="1524"/>
      <c r="AR50" s="1524"/>
      <c r="AS50" s="1524"/>
      <c r="AT50" s="1524"/>
      <c r="AU50" s="1524"/>
      <c r="AV50" s="218"/>
      <c r="AW50" s="229" t="s">
        <v>929</v>
      </c>
      <c r="AX50" s="233"/>
      <c r="AY50" s="234"/>
      <c r="AZ50" s="1247"/>
      <c r="BA50" s="1247"/>
      <c r="BB50" s="1370"/>
      <c r="BC50" s="1366"/>
      <c r="BD50" s="236"/>
      <c r="BE50" s="236"/>
      <c r="BF50" s="236"/>
      <c r="BG50" s="1246"/>
      <c r="BH50" s="1247"/>
      <c r="BI50" s="1248"/>
      <c r="BJ50" s="179"/>
      <c r="BK50" s="179"/>
      <c r="BL50" s="179"/>
      <c r="BM50" s="179"/>
    </row>
    <row r="51" spans="1:65" s="1344" customFormat="1" ht="15.75" customHeight="1" x14ac:dyDescent="0.25">
      <c r="A51" s="179"/>
      <c r="B51" s="179"/>
      <c r="C51" s="871"/>
      <c r="D51" s="179"/>
      <c r="E51" s="185" t="s">
        <v>41</v>
      </c>
      <c r="F51" s="179" t="s">
        <v>382</v>
      </c>
      <c r="G51" s="179"/>
      <c r="H51" s="179"/>
      <c r="I51" s="179"/>
      <c r="J51" s="179"/>
      <c r="K51" s="179"/>
      <c r="L51" s="237"/>
      <c r="M51" s="237"/>
      <c r="N51" s="237"/>
      <c r="O51" s="1314"/>
      <c r="P51" s="237"/>
      <c r="Q51" s="237"/>
      <c r="R51" s="237"/>
      <c r="S51" s="238"/>
      <c r="T51" s="201">
        <v>6</v>
      </c>
      <c r="U51" s="223"/>
      <c r="V51" s="1231" t="str">
        <f t="shared" si="13"/>
        <v/>
      </c>
      <c r="W51" s="1231"/>
      <c r="X51" s="1356"/>
      <c r="Y51" s="1357"/>
      <c r="Z51" s="203">
        <f t="shared" si="14"/>
        <v>11</v>
      </c>
      <c r="AA51" s="203"/>
      <c r="AB51" s="203"/>
      <c r="AC51" s="1230" t="str">
        <f t="shared" si="15"/>
        <v/>
      </c>
      <c r="AD51" s="1231"/>
      <c r="AE51" s="1232"/>
      <c r="AF51" s="179"/>
      <c r="AG51" s="185"/>
      <c r="AH51" s="871"/>
      <c r="AI51" s="179"/>
      <c r="AJ51" s="179"/>
      <c r="AK51" s="179"/>
      <c r="AL51" s="179"/>
      <c r="AM51" s="179"/>
      <c r="AN51" s="1524"/>
      <c r="AO51" s="1524"/>
      <c r="AP51" s="1524"/>
      <c r="AQ51" s="1524"/>
      <c r="AR51" s="1524"/>
      <c r="AS51" s="1524"/>
      <c r="AT51" s="1524"/>
      <c r="AU51" s="1524"/>
      <c r="AV51" s="221"/>
      <c r="AW51" s="230" t="s">
        <v>311</v>
      </c>
      <c r="AX51" s="231">
        <v>5</v>
      </c>
      <c r="AY51" s="232"/>
      <c r="AZ51" s="1234" t="str">
        <f t="shared" ref="AZ51:AZ69" si="19">IF(Vierge,"",IF(OR(BB51=0,BB51=""),"",MAX(1,ROUNDDOWN(BB51/10,0))))</f>
        <v/>
      </c>
      <c r="BA51" s="1234"/>
      <c r="BB51" s="1360"/>
      <c r="BC51" s="1361"/>
      <c r="BD51" s="208">
        <f t="shared" ref="BD51:BD69" si="20">IF(Vierge,"",IF(AND(NOT(Bonus),OR(BB51=0,BB51="")),"",ROUND(AVERAGE(Int),0)))</f>
        <v>11</v>
      </c>
      <c r="BE51" s="208"/>
      <c r="BF51" s="208"/>
      <c r="BG51" s="1233" t="str">
        <f t="shared" ref="BG51:BG69" si="21">IF(OR(Vierge,BB51=0,BB51=""),"",SUM(BD51,BB51))</f>
        <v/>
      </c>
      <c r="BH51" s="1234"/>
      <c r="BI51" s="1235"/>
      <c r="BJ51" s="179"/>
      <c r="BK51" s="179"/>
      <c r="BL51" s="179"/>
      <c r="BM51" s="179"/>
    </row>
    <row r="52" spans="1:65" s="1344" customFormat="1" ht="15.75" x14ac:dyDescent="0.25">
      <c r="A52" s="179"/>
      <c r="B52" s="179"/>
      <c r="C52" s="871"/>
      <c r="D52" s="179"/>
      <c r="E52" s="185" t="s">
        <v>41</v>
      </c>
      <c r="F52" s="179" t="s">
        <v>383</v>
      </c>
      <c r="G52" s="179"/>
      <c r="H52" s="179"/>
      <c r="I52" s="179"/>
      <c r="J52" s="179"/>
      <c r="K52" s="179"/>
      <c r="L52" s="179"/>
      <c r="M52" s="179"/>
      <c r="N52" s="211"/>
      <c r="O52" s="237"/>
      <c r="P52" s="237"/>
      <c r="Q52" s="237"/>
      <c r="R52" s="237"/>
      <c r="S52" s="238"/>
      <c r="T52" s="201">
        <v>6</v>
      </c>
      <c r="U52" s="223"/>
      <c r="V52" s="1231" t="str">
        <f t="shared" si="13"/>
        <v/>
      </c>
      <c r="W52" s="1231"/>
      <c r="X52" s="1356"/>
      <c r="Y52" s="1357"/>
      <c r="Z52" s="203">
        <f t="shared" si="14"/>
        <v>11</v>
      </c>
      <c r="AA52" s="203"/>
      <c r="AB52" s="203"/>
      <c r="AC52" s="1230" t="str">
        <f t="shared" si="15"/>
        <v/>
      </c>
      <c r="AD52" s="1231"/>
      <c r="AE52" s="1232"/>
      <c r="AF52" s="179"/>
      <c r="AG52" s="185"/>
      <c r="AH52" s="871"/>
      <c r="AI52" s="185" t="s">
        <v>41</v>
      </c>
      <c r="AJ52" s="179" t="s">
        <v>391</v>
      </c>
      <c r="AK52" s="179"/>
      <c r="AL52" s="179"/>
      <c r="AM52" s="179"/>
      <c r="AN52" s="1524" t="s">
        <v>840</v>
      </c>
      <c r="AO52" s="1524"/>
      <c r="AP52" s="1524"/>
      <c r="AQ52" s="1524"/>
      <c r="AR52" s="1524"/>
      <c r="AS52" s="1524"/>
      <c r="AT52" s="1524"/>
      <c r="AU52" s="1524"/>
      <c r="AV52" s="179"/>
      <c r="AW52" s="224" t="s">
        <v>929</v>
      </c>
      <c r="AX52" s="233">
        <v>5</v>
      </c>
      <c r="AY52" s="234"/>
      <c r="AZ52" s="1247" t="str">
        <f t="shared" si="19"/>
        <v/>
      </c>
      <c r="BA52" s="1247"/>
      <c r="BB52" s="1351"/>
      <c r="BC52" s="1366"/>
      <c r="BD52" s="236">
        <f t="shared" si="20"/>
        <v>11</v>
      </c>
      <c r="BE52" s="236"/>
      <c r="BF52" s="236"/>
      <c r="BG52" s="1246" t="str">
        <f t="shared" si="21"/>
        <v/>
      </c>
      <c r="BH52" s="1247"/>
      <c r="BI52" s="1248"/>
      <c r="BJ52" s="179"/>
      <c r="BK52" s="179"/>
      <c r="BL52" s="179"/>
      <c r="BM52" s="179"/>
    </row>
    <row r="53" spans="1:65" s="1344" customFormat="1" ht="15.75" customHeight="1" x14ac:dyDescent="0.25">
      <c r="A53" s="179"/>
      <c r="B53" s="179"/>
      <c r="C53" s="871"/>
      <c r="D53" s="179"/>
      <c r="E53" s="185" t="s">
        <v>41</v>
      </c>
      <c r="F53" s="179" t="s">
        <v>386</v>
      </c>
      <c r="G53" s="179"/>
      <c r="H53" s="179"/>
      <c r="I53" s="179"/>
      <c r="J53" s="179"/>
      <c r="K53" s="239"/>
      <c r="L53" s="239"/>
      <c r="M53" s="239"/>
      <c r="N53" s="240"/>
      <c r="O53" s="237"/>
      <c r="P53" s="237"/>
      <c r="Q53" s="237"/>
      <c r="R53" s="237"/>
      <c r="S53" s="238"/>
      <c r="T53" s="201">
        <v>6</v>
      </c>
      <c r="U53" s="223"/>
      <c r="V53" s="1231" t="str">
        <f t="shared" si="13"/>
        <v/>
      </c>
      <c r="W53" s="1231"/>
      <c r="X53" s="1356"/>
      <c r="Y53" s="1357"/>
      <c r="Z53" s="203">
        <f t="shared" si="14"/>
        <v>11</v>
      </c>
      <c r="AA53" s="203"/>
      <c r="AB53" s="203"/>
      <c r="AC53" s="1230" t="str">
        <f t="shared" si="15"/>
        <v/>
      </c>
      <c r="AD53" s="1231"/>
      <c r="AE53" s="1232"/>
      <c r="AF53" s="179"/>
      <c r="AG53" s="185"/>
      <c r="AH53" s="871"/>
      <c r="AI53" s="179"/>
      <c r="AJ53" s="179"/>
      <c r="AK53" s="179"/>
      <c r="AL53" s="179"/>
      <c r="AM53" s="179"/>
      <c r="AN53" s="1524"/>
      <c r="AO53" s="1524"/>
      <c r="AP53" s="1524"/>
      <c r="AQ53" s="1524"/>
      <c r="AR53" s="1524"/>
      <c r="AS53" s="1524"/>
      <c r="AT53" s="1524"/>
      <c r="AU53" s="1524"/>
      <c r="AV53" s="179"/>
      <c r="AW53" s="224" t="s">
        <v>311</v>
      </c>
      <c r="AX53" s="225">
        <v>7</v>
      </c>
      <c r="AY53" s="226"/>
      <c r="AZ53" s="1244" t="str">
        <f t="shared" si="19"/>
        <v/>
      </c>
      <c r="BA53" s="1244"/>
      <c r="BB53" s="1364"/>
      <c r="BC53" s="1365"/>
      <c r="BD53" s="228">
        <f t="shared" si="20"/>
        <v>11</v>
      </c>
      <c r="BE53" s="228"/>
      <c r="BF53" s="228"/>
      <c r="BG53" s="1243" t="str">
        <f t="shared" si="21"/>
        <v/>
      </c>
      <c r="BH53" s="1244"/>
      <c r="BI53" s="1245"/>
      <c r="BJ53" s="179"/>
      <c r="BK53" s="179"/>
      <c r="BL53" s="179"/>
      <c r="BM53" s="179"/>
    </row>
    <row r="54" spans="1:65" s="1344" customFormat="1" ht="15.75" x14ac:dyDescent="0.25">
      <c r="A54" s="179"/>
      <c r="B54" s="179"/>
      <c r="C54" s="871"/>
      <c r="D54" s="179"/>
      <c r="E54" s="185" t="s">
        <v>41</v>
      </c>
      <c r="F54" s="179" t="s">
        <v>387</v>
      </c>
      <c r="G54" s="179"/>
      <c r="H54" s="179"/>
      <c r="I54" s="179"/>
      <c r="J54" s="179"/>
      <c r="K54" s="237"/>
      <c r="L54" s="237"/>
      <c r="M54" s="237"/>
      <c r="N54" s="241"/>
      <c r="O54" s="237"/>
      <c r="P54" s="237"/>
      <c r="Q54" s="237"/>
      <c r="R54" s="237"/>
      <c r="S54" s="238"/>
      <c r="T54" s="201">
        <v>6</v>
      </c>
      <c r="U54" s="223"/>
      <c r="V54" s="1231" t="str">
        <f t="shared" si="13"/>
        <v/>
      </c>
      <c r="W54" s="1231"/>
      <c r="X54" s="1356"/>
      <c r="Y54" s="1357"/>
      <c r="Z54" s="203">
        <f t="shared" si="14"/>
        <v>11</v>
      </c>
      <c r="AA54" s="203"/>
      <c r="AB54" s="203"/>
      <c r="AC54" s="1230" t="str">
        <f t="shared" si="15"/>
        <v/>
      </c>
      <c r="AD54" s="1231"/>
      <c r="AE54" s="1232"/>
      <c r="AF54" s="179"/>
      <c r="AG54" s="185"/>
      <c r="AH54" s="871"/>
      <c r="AI54" s="185" t="s">
        <v>41</v>
      </c>
      <c r="AJ54" s="179" t="s">
        <v>392</v>
      </c>
      <c r="AK54" s="179"/>
      <c r="AL54" s="179"/>
      <c r="AM54" s="179"/>
      <c r="AN54" s="1524" t="s">
        <v>393</v>
      </c>
      <c r="AO54" s="1524"/>
      <c r="AP54" s="1524"/>
      <c r="AQ54" s="1524"/>
      <c r="AR54" s="1524"/>
      <c r="AS54" s="1524"/>
      <c r="AT54" s="1524"/>
      <c r="AU54" s="1524"/>
      <c r="AV54" s="218"/>
      <c r="AW54" s="229" t="s">
        <v>929</v>
      </c>
      <c r="AX54" s="192">
        <v>4</v>
      </c>
      <c r="AY54" s="220"/>
      <c r="AZ54" s="1228" t="str">
        <f t="shared" si="19"/>
        <v/>
      </c>
      <c r="BA54" s="1228"/>
      <c r="BB54" s="1354"/>
      <c r="BC54" s="1352"/>
      <c r="BD54" s="194">
        <f t="shared" si="20"/>
        <v>11</v>
      </c>
      <c r="BE54" s="194"/>
      <c r="BF54" s="194"/>
      <c r="BG54" s="1227" t="str">
        <f t="shared" si="21"/>
        <v/>
      </c>
      <c r="BH54" s="1228"/>
      <c r="BI54" s="1229"/>
      <c r="BJ54" s="179"/>
      <c r="BK54" s="179"/>
      <c r="BL54" s="179"/>
      <c r="BM54" s="179"/>
    </row>
    <row r="55" spans="1:65" s="1344" customFormat="1" ht="15.75" customHeight="1" x14ac:dyDescent="0.25">
      <c r="A55" s="179"/>
      <c r="B55" s="179"/>
      <c r="C55" s="871"/>
      <c r="D55" s="179"/>
      <c r="E55" s="185" t="s">
        <v>41</v>
      </c>
      <c r="F55" s="179" t="s">
        <v>390</v>
      </c>
      <c r="G55" s="179"/>
      <c r="H55" s="179"/>
      <c r="I55" s="179"/>
      <c r="J55" s="239"/>
      <c r="K55" s="237"/>
      <c r="L55" s="237"/>
      <c r="M55" s="237"/>
      <c r="N55" s="241"/>
      <c r="O55" s="237"/>
      <c r="P55" s="237"/>
      <c r="Q55" s="237"/>
      <c r="R55" s="237"/>
      <c r="S55" s="238"/>
      <c r="T55" s="201">
        <v>6</v>
      </c>
      <c r="U55" s="223"/>
      <c r="V55" s="1231" t="str">
        <f t="shared" si="13"/>
        <v/>
      </c>
      <c r="W55" s="1231"/>
      <c r="X55" s="1356"/>
      <c r="Y55" s="1357"/>
      <c r="Z55" s="203">
        <f t="shared" si="14"/>
        <v>11</v>
      </c>
      <c r="AA55" s="203"/>
      <c r="AB55" s="203"/>
      <c r="AC55" s="1230" t="str">
        <f t="shared" si="15"/>
        <v/>
      </c>
      <c r="AD55" s="1231"/>
      <c r="AE55" s="1232"/>
      <c r="AF55" s="179"/>
      <c r="AG55" s="185"/>
      <c r="AH55" s="871"/>
      <c r="AI55" s="179"/>
      <c r="AJ55" s="244"/>
      <c r="AK55" s="179"/>
      <c r="AL55" s="179"/>
      <c r="AM55" s="179"/>
      <c r="AN55" s="1524"/>
      <c r="AO55" s="1524"/>
      <c r="AP55" s="1524"/>
      <c r="AQ55" s="1524"/>
      <c r="AR55" s="1524"/>
      <c r="AS55" s="1524"/>
      <c r="AT55" s="1524"/>
      <c r="AU55" s="1524"/>
      <c r="AV55" s="221"/>
      <c r="AW55" s="230" t="s">
        <v>311</v>
      </c>
      <c r="AX55" s="231">
        <v>5</v>
      </c>
      <c r="AY55" s="232"/>
      <c r="AZ55" s="1234" t="str">
        <f t="shared" si="19"/>
        <v/>
      </c>
      <c r="BA55" s="1234"/>
      <c r="BB55" s="1360"/>
      <c r="BC55" s="1361"/>
      <c r="BD55" s="208">
        <f t="shared" si="20"/>
        <v>11</v>
      </c>
      <c r="BE55" s="208"/>
      <c r="BF55" s="208"/>
      <c r="BG55" s="1233" t="str">
        <f t="shared" si="21"/>
        <v/>
      </c>
      <c r="BH55" s="1234"/>
      <c r="BI55" s="1235"/>
      <c r="BJ55" s="179"/>
      <c r="BK55" s="179"/>
      <c r="BL55" s="179"/>
      <c r="BM55" s="179"/>
    </row>
    <row r="56" spans="1:65" s="1344" customFormat="1" ht="15.75" customHeight="1" x14ac:dyDescent="0.2">
      <c r="A56" s="179"/>
      <c r="B56" s="179"/>
      <c r="C56" s="871"/>
      <c r="D56" s="179"/>
      <c r="E56" s="185" t="s">
        <v>41</v>
      </c>
      <c r="F56" s="1358"/>
      <c r="G56" s="1358"/>
      <c r="H56" s="1358"/>
      <c r="I56" s="1358"/>
      <c r="J56" s="1358"/>
      <c r="K56" s="1358"/>
      <c r="L56" s="1358"/>
      <c r="M56" s="1358"/>
      <c r="N56" s="1358"/>
      <c r="O56" s="1358"/>
      <c r="P56" s="1358"/>
      <c r="Q56" s="1358"/>
      <c r="R56" s="1358"/>
      <c r="S56" s="1372"/>
      <c r="T56" s="201">
        <v>6</v>
      </c>
      <c r="U56" s="223"/>
      <c r="V56" s="1231" t="str">
        <f t="shared" si="6"/>
        <v/>
      </c>
      <c r="W56" s="1231"/>
      <c r="X56" s="1356"/>
      <c r="Y56" s="1357"/>
      <c r="Z56" s="203">
        <f>IF(Vierge,"",IF(AND(NOT(Bonus),OR(X56=0,X56="")),"",ROUND(Int,0)))</f>
        <v>11</v>
      </c>
      <c r="AA56" s="203"/>
      <c r="AB56" s="203"/>
      <c r="AC56" s="1230" t="str">
        <f t="shared" si="7"/>
        <v/>
      </c>
      <c r="AD56" s="1231"/>
      <c r="AE56" s="1232"/>
      <c r="AF56" s="179"/>
      <c r="AG56" s="185"/>
      <c r="AH56" s="871"/>
      <c r="AI56" s="185" t="s">
        <v>41</v>
      </c>
      <c r="AJ56" s="179" t="s">
        <v>394</v>
      </c>
      <c r="AK56" s="179"/>
      <c r="AL56" s="179"/>
      <c r="AM56" s="179"/>
      <c r="AN56" s="1524" t="s">
        <v>395</v>
      </c>
      <c r="AO56" s="1524"/>
      <c r="AP56" s="1524"/>
      <c r="AQ56" s="1524"/>
      <c r="AR56" s="1524"/>
      <c r="AS56" s="1524"/>
      <c r="AT56" s="1524"/>
      <c r="AU56" s="1524"/>
      <c r="AV56" s="179"/>
      <c r="AW56" s="224" t="s">
        <v>929</v>
      </c>
      <c r="AX56" s="233">
        <v>4</v>
      </c>
      <c r="AY56" s="234"/>
      <c r="AZ56" s="1247" t="str">
        <f t="shared" si="19"/>
        <v/>
      </c>
      <c r="BA56" s="1247"/>
      <c r="BB56" s="1351"/>
      <c r="BC56" s="1366"/>
      <c r="BD56" s="236">
        <f t="shared" si="20"/>
        <v>11</v>
      </c>
      <c r="BE56" s="236"/>
      <c r="BF56" s="236"/>
      <c r="BG56" s="1246" t="str">
        <f t="shared" si="21"/>
        <v/>
      </c>
      <c r="BH56" s="1247"/>
      <c r="BI56" s="1248"/>
      <c r="BJ56" s="179"/>
      <c r="BK56" s="179"/>
      <c r="BL56" s="179"/>
      <c r="BM56" s="179"/>
    </row>
    <row r="57" spans="1:65" s="1344" customFormat="1" ht="15.75" customHeight="1" x14ac:dyDescent="0.2">
      <c r="A57" s="179"/>
      <c r="B57" s="179"/>
      <c r="C57" s="871"/>
      <c r="D57" s="179"/>
      <c r="E57" s="185" t="s">
        <v>41</v>
      </c>
      <c r="F57" s="1358"/>
      <c r="G57" s="1358"/>
      <c r="H57" s="1358"/>
      <c r="I57" s="1358"/>
      <c r="J57" s="1358"/>
      <c r="K57" s="1358"/>
      <c r="L57" s="1358"/>
      <c r="M57" s="1358"/>
      <c r="N57" s="1358"/>
      <c r="O57" s="1358"/>
      <c r="P57" s="1358"/>
      <c r="Q57" s="1358"/>
      <c r="R57" s="1358"/>
      <c r="S57" s="1372"/>
      <c r="T57" s="201">
        <v>6</v>
      </c>
      <c r="U57" s="223"/>
      <c r="V57" s="1231" t="str">
        <f t="shared" si="6"/>
        <v/>
      </c>
      <c r="W57" s="1231"/>
      <c r="X57" s="1356"/>
      <c r="Y57" s="1357"/>
      <c r="Z57" s="203">
        <f>IF(Vierge,"",IF(AND(NOT(Bonus),OR(X57=0,X57="")),"",ROUND(Int,0)))</f>
        <v>11</v>
      </c>
      <c r="AA57" s="203"/>
      <c r="AB57" s="203"/>
      <c r="AC57" s="1230" t="str">
        <f t="shared" si="7"/>
        <v/>
      </c>
      <c r="AD57" s="1231"/>
      <c r="AE57" s="1232"/>
      <c r="AF57" s="179"/>
      <c r="AG57" s="185"/>
      <c r="AH57" s="871"/>
      <c r="AI57" s="179"/>
      <c r="AJ57" s="179"/>
      <c r="AK57" s="179"/>
      <c r="AL57" s="179"/>
      <c r="AM57" s="179"/>
      <c r="AN57" s="1524"/>
      <c r="AO57" s="1524"/>
      <c r="AP57" s="1524"/>
      <c r="AQ57" s="1524"/>
      <c r="AR57" s="1524"/>
      <c r="AS57" s="1524"/>
      <c r="AT57" s="1524"/>
      <c r="AU57" s="1524"/>
      <c r="AV57" s="179"/>
      <c r="AW57" s="224" t="s">
        <v>311</v>
      </c>
      <c r="AX57" s="225">
        <v>5</v>
      </c>
      <c r="AY57" s="226"/>
      <c r="AZ57" s="1244" t="str">
        <f t="shared" si="19"/>
        <v/>
      </c>
      <c r="BA57" s="1244"/>
      <c r="BB57" s="1364"/>
      <c r="BC57" s="1365"/>
      <c r="BD57" s="228">
        <f t="shared" si="20"/>
        <v>11</v>
      </c>
      <c r="BE57" s="228"/>
      <c r="BF57" s="228"/>
      <c r="BG57" s="1243" t="str">
        <f t="shared" si="21"/>
        <v/>
      </c>
      <c r="BH57" s="1244"/>
      <c r="BI57" s="1245"/>
      <c r="BJ57" s="179"/>
      <c r="BK57" s="179"/>
      <c r="BL57" s="179"/>
      <c r="BM57" s="179"/>
    </row>
    <row r="58" spans="1:65" s="1344" customFormat="1" ht="15.75" x14ac:dyDescent="0.25">
      <c r="A58" s="179"/>
      <c r="B58" s="179"/>
      <c r="C58" s="871"/>
      <c r="D58" s="179" t="s">
        <v>396</v>
      </c>
      <c r="E58" s="179"/>
      <c r="F58" s="179"/>
      <c r="G58" s="179"/>
      <c r="H58" s="237"/>
      <c r="I58" s="237"/>
      <c r="J58" s="237"/>
      <c r="K58" s="237"/>
      <c r="L58" s="237"/>
      <c r="M58" s="211" t="s">
        <v>223</v>
      </c>
      <c r="N58" s="237"/>
      <c r="O58" s="237"/>
      <c r="P58" s="237"/>
      <c r="Q58" s="237"/>
      <c r="R58" s="237"/>
      <c r="S58" s="238"/>
      <c r="T58" s="201">
        <v>5</v>
      </c>
      <c r="U58" s="223"/>
      <c r="V58" s="1231" t="str">
        <f t="shared" si="6"/>
        <v/>
      </c>
      <c r="W58" s="1231"/>
      <c r="X58" s="1356"/>
      <c r="Y58" s="1357"/>
      <c r="Z58" s="203">
        <f>IF(Vierge,"",IF(AND(NOT(Bonus),OR(X58=0,X58="")),"",ROUND(AVERAGE(Inst,SgFd,Int),0)))</f>
        <v>11</v>
      </c>
      <c r="AA58" s="203"/>
      <c r="AB58" s="203"/>
      <c r="AC58" s="1230" t="str">
        <f t="shared" si="7"/>
        <v/>
      </c>
      <c r="AD58" s="1231"/>
      <c r="AE58" s="1232"/>
      <c r="AF58" s="179"/>
      <c r="AG58" s="185"/>
      <c r="AH58" s="871"/>
      <c r="AI58" s="185" t="s">
        <v>41</v>
      </c>
      <c r="AJ58" s="179" t="s">
        <v>397</v>
      </c>
      <c r="AK58" s="179"/>
      <c r="AL58" s="179"/>
      <c r="AM58" s="179"/>
      <c r="AN58" s="1524" t="s">
        <v>398</v>
      </c>
      <c r="AO58" s="1524"/>
      <c r="AP58" s="1524"/>
      <c r="AQ58" s="1524"/>
      <c r="AR58" s="1524"/>
      <c r="AS58" s="1524"/>
      <c r="AT58" s="1524"/>
      <c r="AU58" s="1524"/>
      <c r="AV58" s="218"/>
      <c r="AW58" s="229" t="s">
        <v>929</v>
      </c>
      <c r="AX58" s="192">
        <v>4</v>
      </c>
      <c r="AY58" s="220"/>
      <c r="AZ58" s="1228" t="str">
        <f t="shared" si="19"/>
        <v/>
      </c>
      <c r="BA58" s="1228"/>
      <c r="BB58" s="1354"/>
      <c r="BC58" s="1352"/>
      <c r="BD58" s="194">
        <f t="shared" si="20"/>
        <v>11</v>
      </c>
      <c r="BE58" s="194"/>
      <c r="BF58" s="194"/>
      <c r="BG58" s="1227" t="str">
        <f t="shared" si="21"/>
        <v/>
      </c>
      <c r="BH58" s="1228"/>
      <c r="BI58" s="1229"/>
      <c r="BJ58" s="179"/>
      <c r="BK58" s="179"/>
      <c r="BL58" s="179"/>
      <c r="BM58" s="179"/>
    </row>
    <row r="59" spans="1:65" s="1344" customFormat="1" ht="15.75" customHeight="1" thickBot="1" x14ac:dyDescent="0.3">
      <c r="A59" s="179"/>
      <c r="B59" s="179"/>
      <c r="C59" s="871"/>
      <c r="D59" s="179" t="s">
        <v>399</v>
      </c>
      <c r="E59" s="179"/>
      <c r="F59" s="179"/>
      <c r="G59" s="239"/>
      <c r="H59" s="237"/>
      <c r="I59" s="237"/>
      <c r="J59" s="237"/>
      <c r="K59" s="237"/>
      <c r="L59" s="237"/>
      <c r="M59" s="211" t="s">
        <v>235</v>
      </c>
      <c r="N59" s="237"/>
      <c r="O59" s="237"/>
      <c r="P59" s="237"/>
      <c r="Q59" s="237"/>
      <c r="R59" s="237"/>
      <c r="S59" s="238"/>
      <c r="T59" s="201">
        <v>4</v>
      </c>
      <c r="U59" s="223"/>
      <c r="V59" s="1231" t="str">
        <f t="shared" si="6"/>
        <v/>
      </c>
      <c r="W59" s="1231"/>
      <c r="X59" s="1356"/>
      <c r="Y59" s="1357"/>
      <c r="Z59" s="203">
        <f>IF(Vierge,"",IF(AND(NOT(Bonus),OR(X59=0,X59="")),"",ROUND(AVERAGE(Inst,Vol,Int),0)))</f>
        <v>11</v>
      </c>
      <c r="AA59" s="203"/>
      <c r="AB59" s="203"/>
      <c r="AC59" s="1230" t="str">
        <f t="shared" si="7"/>
        <v/>
      </c>
      <c r="AD59" s="1231"/>
      <c r="AE59" s="1232"/>
      <c r="AF59" s="179"/>
      <c r="AG59" s="185"/>
      <c r="AH59" s="871"/>
      <c r="AI59" s="179"/>
      <c r="AJ59" s="179"/>
      <c r="AK59" s="179"/>
      <c r="AL59" s="179"/>
      <c r="AM59" s="179"/>
      <c r="AN59" s="1524"/>
      <c r="AO59" s="1524"/>
      <c r="AP59" s="1524"/>
      <c r="AQ59" s="1524"/>
      <c r="AR59" s="1524"/>
      <c r="AS59" s="1524"/>
      <c r="AT59" s="1524"/>
      <c r="AU59" s="1524"/>
      <c r="AV59" s="221"/>
      <c r="AW59" s="230" t="s">
        <v>311</v>
      </c>
      <c r="AX59" s="231">
        <v>5</v>
      </c>
      <c r="AY59" s="232"/>
      <c r="AZ59" s="1234" t="str">
        <f t="shared" si="19"/>
        <v/>
      </c>
      <c r="BA59" s="1234"/>
      <c r="BB59" s="1360"/>
      <c r="BC59" s="1361"/>
      <c r="BD59" s="208">
        <f t="shared" si="20"/>
        <v>11</v>
      </c>
      <c r="BE59" s="208"/>
      <c r="BF59" s="208"/>
      <c r="BG59" s="1233" t="str">
        <f t="shared" si="21"/>
        <v/>
      </c>
      <c r="BH59" s="1234"/>
      <c r="BI59" s="1235"/>
      <c r="BJ59" s="179"/>
      <c r="BK59" s="179"/>
      <c r="BL59" s="179"/>
      <c r="BM59" s="179"/>
    </row>
    <row r="60" spans="1:65" s="1344" customFormat="1" ht="16.5" thickBot="1" x14ac:dyDescent="0.3">
      <c r="A60" s="179"/>
      <c r="B60" s="179"/>
      <c r="C60" s="871"/>
      <c r="D60" s="452" t="s">
        <v>400</v>
      </c>
      <c r="E60" s="179"/>
      <c r="F60" s="179"/>
      <c r="G60" s="179"/>
      <c r="H60" s="179"/>
      <c r="I60" s="179"/>
      <c r="J60" s="179"/>
      <c r="K60" s="179"/>
      <c r="L60" s="179"/>
      <c r="M60" s="211" t="s">
        <v>223</v>
      </c>
      <c r="N60" s="237"/>
      <c r="O60" s="237"/>
      <c r="P60" s="237"/>
      <c r="Q60" s="237"/>
      <c r="R60" s="237"/>
      <c r="S60" s="238"/>
      <c r="T60" s="201">
        <v>6</v>
      </c>
      <c r="U60" s="223"/>
      <c r="V60" s="1231" t="str">
        <f t="shared" si="6"/>
        <v/>
      </c>
      <c r="W60" s="1231"/>
      <c r="X60" s="1356"/>
      <c r="Y60" s="1357"/>
      <c r="Z60" s="203">
        <f>IF(Vierge,"",IF(AND(NOT(Bonus),OR(X60=0,X60="")),"",ROUND(AVERAGE(Inst,SgFd,Int),0)))</f>
        <v>11</v>
      </c>
      <c r="AA60" s="203"/>
      <c r="AB60" s="203"/>
      <c r="AC60" s="1230" t="str">
        <f t="shared" si="7"/>
        <v/>
      </c>
      <c r="AD60" s="1231"/>
      <c r="AE60" s="1232"/>
      <c r="AF60" s="174" t="str">
        <f>IF(OR(V60="",Vierge),"","+0/"&amp;ROUND(V60,0))</f>
        <v/>
      </c>
      <c r="AG60" s="152"/>
      <c r="AH60" s="871"/>
      <c r="AI60" s="185" t="s">
        <v>41</v>
      </c>
      <c r="AJ60" s="179" t="s">
        <v>401</v>
      </c>
      <c r="AK60" s="179"/>
      <c r="AL60" s="179"/>
      <c r="AM60" s="179"/>
      <c r="AN60" s="1524" t="s">
        <v>402</v>
      </c>
      <c r="AO60" s="1524"/>
      <c r="AP60" s="1524"/>
      <c r="AQ60" s="1524"/>
      <c r="AR60" s="1524"/>
      <c r="AS60" s="1524"/>
      <c r="AT60" s="1524"/>
      <c r="AU60" s="1524"/>
      <c r="AV60" s="179"/>
      <c r="AW60" s="224" t="s">
        <v>929</v>
      </c>
      <c r="AX60" s="233">
        <v>5</v>
      </c>
      <c r="AY60" s="234"/>
      <c r="AZ60" s="1247" t="str">
        <f t="shared" si="19"/>
        <v/>
      </c>
      <c r="BA60" s="1247"/>
      <c r="BB60" s="1351"/>
      <c r="BC60" s="1366"/>
      <c r="BD60" s="236">
        <f t="shared" si="20"/>
        <v>11</v>
      </c>
      <c r="BE60" s="236"/>
      <c r="BF60" s="236"/>
      <c r="BG60" s="1246" t="str">
        <f t="shared" si="21"/>
        <v/>
      </c>
      <c r="BH60" s="1247"/>
      <c r="BI60" s="1248"/>
      <c r="BJ60" s="179"/>
      <c r="BK60" s="179"/>
      <c r="BL60" s="179"/>
      <c r="BM60" s="179"/>
    </row>
    <row r="61" spans="1:65" s="1344" customFormat="1" ht="15.75" customHeight="1" x14ac:dyDescent="0.25">
      <c r="A61" s="179"/>
      <c r="B61" s="179"/>
      <c r="C61" s="871"/>
      <c r="D61" s="179" t="s">
        <v>403</v>
      </c>
      <c r="E61" s="179"/>
      <c r="F61" s="179"/>
      <c r="G61" s="179"/>
      <c r="H61" s="239"/>
      <c r="I61" s="239"/>
      <c r="J61" s="239"/>
      <c r="K61" s="239"/>
      <c r="L61" s="239"/>
      <c r="M61" s="240" t="s">
        <v>223</v>
      </c>
      <c r="N61" s="237"/>
      <c r="O61" s="237"/>
      <c r="P61" s="237"/>
      <c r="Q61" s="237"/>
      <c r="R61" s="237"/>
      <c r="S61" s="238"/>
      <c r="T61" s="201">
        <v>8</v>
      </c>
      <c r="U61" s="223"/>
      <c r="V61" s="1231" t="str">
        <f t="shared" si="6"/>
        <v/>
      </c>
      <c r="W61" s="1231"/>
      <c r="X61" s="1356"/>
      <c r="Y61" s="1357"/>
      <c r="Z61" s="203">
        <f>IF(Vierge,"",IF(AND(NOT(Bonus),OR(X61=0,X61="")),"",ROUND(AVERAGE(Inst,SgFd,Int),0)))</f>
        <v>11</v>
      </c>
      <c r="AA61" s="203"/>
      <c r="AB61" s="203"/>
      <c r="AC61" s="1230" t="str">
        <f t="shared" si="7"/>
        <v/>
      </c>
      <c r="AD61" s="1231"/>
      <c r="AE61" s="1232"/>
      <c r="AF61" s="179"/>
      <c r="AG61" s="179"/>
      <c r="AH61" s="871"/>
      <c r="AI61" s="179"/>
      <c r="AJ61" s="179"/>
      <c r="AK61" s="179"/>
      <c r="AL61" s="179"/>
      <c r="AM61" s="179"/>
      <c r="AN61" s="1524"/>
      <c r="AO61" s="1524"/>
      <c r="AP61" s="1524"/>
      <c r="AQ61" s="1524"/>
      <c r="AR61" s="1524"/>
      <c r="AS61" s="1524"/>
      <c r="AT61" s="1524"/>
      <c r="AU61" s="1524"/>
      <c r="AV61" s="179"/>
      <c r="AW61" s="224" t="s">
        <v>311</v>
      </c>
      <c r="AX61" s="225">
        <v>6</v>
      </c>
      <c r="AY61" s="226"/>
      <c r="AZ61" s="1244" t="str">
        <f t="shared" si="19"/>
        <v/>
      </c>
      <c r="BA61" s="1244"/>
      <c r="BB61" s="1364"/>
      <c r="BC61" s="1365"/>
      <c r="BD61" s="228">
        <f t="shared" si="20"/>
        <v>11</v>
      </c>
      <c r="BE61" s="228"/>
      <c r="BF61" s="228"/>
      <c r="BG61" s="1243" t="str">
        <f t="shared" si="21"/>
        <v/>
      </c>
      <c r="BH61" s="1244"/>
      <c r="BI61" s="1245"/>
      <c r="BJ61" s="179"/>
      <c r="BK61" s="179"/>
      <c r="BL61" s="179"/>
      <c r="BM61" s="179"/>
    </row>
    <row r="62" spans="1:65" s="1344" customFormat="1" ht="16.5" thickBot="1" x14ac:dyDescent="0.3">
      <c r="A62" s="179"/>
      <c r="B62" s="179"/>
      <c r="C62" s="185" t="s">
        <v>184</v>
      </c>
      <c r="D62" s="179" t="s">
        <v>404</v>
      </c>
      <c r="E62" s="179"/>
      <c r="F62" s="179"/>
      <c r="G62" s="239"/>
      <c r="H62" s="237"/>
      <c r="I62" s="237"/>
      <c r="J62" s="237"/>
      <c r="K62" s="237"/>
      <c r="L62" s="237"/>
      <c r="M62" s="241" t="s">
        <v>187</v>
      </c>
      <c r="N62" s="237"/>
      <c r="O62" s="237"/>
      <c r="P62" s="237"/>
      <c r="Q62" s="237"/>
      <c r="R62" s="237"/>
      <c r="S62" s="238"/>
      <c r="T62" s="201">
        <v>9</v>
      </c>
      <c r="U62" s="223"/>
      <c r="V62" s="1231" t="str">
        <f t="shared" si="6"/>
        <v/>
      </c>
      <c r="W62" s="1231"/>
      <c r="X62" s="1356"/>
      <c r="Y62" s="1357"/>
      <c r="Z62" s="203">
        <f>IF(Vierge,"",IF(AND(NOT(Bonus),OR(X62=0,X62="")),"",ROUND(AVERAGE(Inst,Vol,SgFd),0)))</f>
        <v>11</v>
      </c>
      <c r="AA62" s="203"/>
      <c r="AB62" s="203"/>
      <c r="AC62" s="1230" t="str">
        <f t="shared" si="7"/>
        <v/>
      </c>
      <c r="AD62" s="1231"/>
      <c r="AE62" s="1232"/>
      <c r="AF62" s="179"/>
      <c r="AG62" s="179"/>
      <c r="AH62" s="871"/>
      <c r="AI62" s="185" t="s">
        <v>41</v>
      </c>
      <c r="AJ62" s="179" t="s">
        <v>405</v>
      </c>
      <c r="AK62" s="179"/>
      <c r="AL62" s="179"/>
      <c r="AM62" s="179"/>
      <c r="AN62" s="179"/>
      <c r="AO62" s="1524" t="s">
        <v>406</v>
      </c>
      <c r="AP62" s="1524"/>
      <c r="AQ62" s="1524"/>
      <c r="AR62" s="1524"/>
      <c r="AS62" s="1524"/>
      <c r="AT62" s="1524"/>
      <c r="AU62" s="1524"/>
      <c r="AV62" s="218"/>
      <c r="AW62" s="229" t="s">
        <v>929</v>
      </c>
      <c r="AX62" s="192">
        <v>4</v>
      </c>
      <c r="AY62" s="220"/>
      <c r="AZ62" s="1228" t="str">
        <f t="shared" si="19"/>
        <v/>
      </c>
      <c r="BA62" s="1228"/>
      <c r="BB62" s="1354"/>
      <c r="BC62" s="1352"/>
      <c r="BD62" s="194">
        <f t="shared" si="20"/>
        <v>11</v>
      </c>
      <c r="BE62" s="194"/>
      <c r="BF62" s="194"/>
      <c r="BG62" s="1227" t="str">
        <f t="shared" si="21"/>
        <v/>
      </c>
      <c r="BH62" s="1228"/>
      <c r="BI62" s="1229"/>
      <c r="BJ62" s="179"/>
      <c r="BK62" s="179"/>
      <c r="BL62" s="179"/>
      <c r="BM62" s="179"/>
    </row>
    <row r="63" spans="1:65" s="1344" customFormat="1" ht="15.75" customHeight="1" thickBot="1" x14ac:dyDescent="0.3">
      <c r="A63" s="179"/>
      <c r="B63" s="179"/>
      <c r="C63" s="871"/>
      <c r="D63" s="179" t="s">
        <v>407</v>
      </c>
      <c r="E63" s="179"/>
      <c r="F63" s="179"/>
      <c r="G63" s="179"/>
      <c r="H63" s="179"/>
      <c r="I63" s="237"/>
      <c r="J63" s="237"/>
      <c r="K63" s="237"/>
      <c r="L63" s="237"/>
      <c r="M63" s="241" t="s">
        <v>408</v>
      </c>
      <c r="N63" s="237"/>
      <c r="O63" s="237"/>
      <c r="P63" s="237"/>
      <c r="Q63" s="237"/>
      <c r="R63" s="237"/>
      <c r="S63" s="238"/>
      <c r="T63" s="201">
        <v>10</v>
      </c>
      <c r="U63" s="223"/>
      <c r="V63" s="1231" t="str">
        <f t="shared" si="6"/>
        <v/>
      </c>
      <c r="W63" s="1231"/>
      <c r="X63" s="1356"/>
      <c r="Y63" s="1357"/>
      <c r="Z63" s="203">
        <f>IF(Vierge,"",IF(AND(NOT(Bonus),OR(X63=0,X63="")),"",ROUND(AVERAGE(Inst,Agi,Int),0)))</f>
        <v>11</v>
      </c>
      <c r="AA63" s="203"/>
      <c r="AB63" s="203"/>
      <c r="AC63" s="1230" t="str">
        <f t="shared" si="7"/>
        <v/>
      </c>
      <c r="AD63" s="1231"/>
      <c r="AE63" s="1232"/>
      <c r="AF63" s="243" t="str">
        <f>IF(OR(V63="",Vierge),"",""&amp;ROUND(V63,0))</f>
        <v/>
      </c>
      <c r="AG63" s="244"/>
      <c r="AH63" s="871"/>
      <c r="AI63" s="179"/>
      <c r="AJ63" s="179"/>
      <c r="AK63" s="179"/>
      <c r="AL63" s="179"/>
      <c r="AM63" s="179"/>
      <c r="AN63" s="179"/>
      <c r="AO63" s="1524"/>
      <c r="AP63" s="1524"/>
      <c r="AQ63" s="1524"/>
      <c r="AR63" s="1524"/>
      <c r="AS63" s="1524"/>
      <c r="AT63" s="1524"/>
      <c r="AU63" s="1524"/>
      <c r="AV63" s="221"/>
      <c r="AW63" s="230" t="s">
        <v>311</v>
      </c>
      <c r="AX63" s="231">
        <v>5</v>
      </c>
      <c r="AY63" s="232"/>
      <c r="AZ63" s="1234" t="str">
        <f t="shared" si="19"/>
        <v/>
      </c>
      <c r="BA63" s="1234"/>
      <c r="BB63" s="1360"/>
      <c r="BC63" s="1361"/>
      <c r="BD63" s="208">
        <f t="shared" si="20"/>
        <v>11</v>
      </c>
      <c r="BE63" s="208"/>
      <c r="BF63" s="208"/>
      <c r="BG63" s="1233" t="str">
        <f t="shared" si="21"/>
        <v/>
      </c>
      <c r="BH63" s="1234"/>
      <c r="BI63" s="1235"/>
      <c r="BJ63" s="179"/>
      <c r="BK63" s="179"/>
      <c r="BL63" s="179"/>
      <c r="BM63" s="179"/>
    </row>
    <row r="64" spans="1:65" s="1344" customFormat="1" ht="15.75" customHeight="1" x14ac:dyDescent="0.2">
      <c r="A64" s="179"/>
      <c r="B64" s="179"/>
      <c r="C64" s="871"/>
      <c r="D64" s="179"/>
      <c r="E64" s="179"/>
      <c r="F64" s="179"/>
      <c r="G64" s="179"/>
      <c r="H64" s="179"/>
      <c r="I64" s="179"/>
      <c r="J64" s="179"/>
      <c r="K64" s="179"/>
      <c r="L64" s="179"/>
      <c r="M64" s="179"/>
      <c r="N64" s="1015"/>
      <c r="O64" s="1015"/>
      <c r="P64" s="1015"/>
      <c r="Q64" s="1015"/>
      <c r="R64" s="1015"/>
      <c r="S64" s="1371"/>
      <c r="T64" s="231"/>
      <c r="U64" s="232"/>
      <c r="V64" s="1234"/>
      <c r="W64" s="1234"/>
      <c r="X64" s="1360"/>
      <c r="Y64" s="1361"/>
      <c r="Z64" s="208"/>
      <c r="AA64" s="208"/>
      <c r="AB64" s="208"/>
      <c r="AC64" s="1233"/>
      <c r="AD64" s="1234"/>
      <c r="AE64" s="1235"/>
      <c r="AF64" s="179"/>
      <c r="AG64" s="179"/>
      <c r="AH64" s="871"/>
      <c r="AI64" s="185" t="s">
        <v>41</v>
      </c>
      <c r="AJ64" s="179" t="s">
        <v>409</v>
      </c>
      <c r="AK64" s="246"/>
      <c r="AL64" s="246"/>
      <c r="AM64" s="246"/>
      <c r="AN64" s="1526" t="s">
        <v>410</v>
      </c>
      <c r="AO64" s="1526"/>
      <c r="AP64" s="1526"/>
      <c r="AQ64" s="1526"/>
      <c r="AR64" s="1526"/>
      <c r="AS64" s="1526"/>
      <c r="AT64" s="1526"/>
      <c r="AU64" s="1526"/>
      <c r="AV64" s="179"/>
      <c r="AW64" s="224" t="s">
        <v>929</v>
      </c>
      <c r="AX64" s="233">
        <v>2</v>
      </c>
      <c r="AY64" s="234"/>
      <c r="AZ64" s="1247" t="str">
        <f t="shared" si="19"/>
        <v/>
      </c>
      <c r="BA64" s="1247"/>
      <c r="BB64" s="1351"/>
      <c r="BC64" s="1366"/>
      <c r="BD64" s="236">
        <f t="shared" si="20"/>
        <v>11</v>
      </c>
      <c r="BE64" s="236"/>
      <c r="BF64" s="236"/>
      <c r="BG64" s="1246" t="str">
        <f t="shared" si="21"/>
        <v/>
      </c>
      <c r="BH64" s="1247"/>
      <c r="BI64" s="1248"/>
      <c r="BJ64" s="179"/>
      <c r="BK64" s="179"/>
      <c r="BL64" s="179"/>
      <c r="BM64" s="179"/>
    </row>
    <row r="65" spans="1:65" s="1344" customFormat="1" x14ac:dyDescent="0.2">
      <c r="A65" s="179"/>
      <c r="B65" s="179"/>
      <c r="C65" s="871"/>
      <c r="D65" s="179"/>
      <c r="E65" s="179"/>
      <c r="F65" s="179"/>
      <c r="G65" s="179"/>
      <c r="H65" s="179"/>
      <c r="I65" s="179"/>
      <c r="J65" s="179"/>
      <c r="K65" s="179"/>
      <c r="L65" s="179"/>
      <c r="M65" s="244"/>
      <c r="N65" s="244"/>
      <c r="O65" s="244"/>
      <c r="P65" s="244"/>
      <c r="Q65" s="244"/>
      <c r="R65" s="244"/>
      <c r="S65" s="878"/>
      <c r="T65" s="247"/>
      <c r="U65" s="248"/>
      <c r="V65" s="1237"/>
      <c r="W65" s="1237"/>
      <c r="X65" s="1373"/>
      <c r="Y65" s="1374"/>
      <c r="Z65" s="252"/>
      <c r="AA65" s="252"/>
      <c r="AB65" s="252"/>
      <c r="AC65" s="1236"/>
      <c r="AD65" s="1237"/>
      <c r="AE65" s="1238"/>
      <c r="AF65" s="179"/>
      <c r="AG65" s="179"/>
      <c r="AH65" s="871"/>
      <c r="AI65" s="179"/>
      <c r="AJ65" s="244"/>
      <c r="AK65" s="179"/>
      <c r="AL65" s="179"/>
      <c r="AM65" s="179"/>
      <c r="AN65" s="1526"/>
      <c r="AO65" s="1526"/>
      <c r="AP65" s="1526"/>
      <c r="AQ65" s="1526"/>
      <c r="AR65" s="1526"/>
      <c r="AS65" s="1526"/>
      <c r="AT65" s="1526"/>
      <c r="AU65" s="1526"/>
      <c r="AV65" s="179"/>
      <c r="AW65" s="224" t="s">
        <v>311</v>
      </c>
      <c r="AX65" s="225">
        <v>2</v>
      </c>
      <c r="AY65" s="226"/>
      <c r="AZ65" s="1244" t="str">
        <f t="shared" si="19"/>
        <v/>
      </c>
      <c r="BA65" s="1244"/>
      <c r="BB65" s="1364"/>
      <c r="BC65" s="1365"/>
      <c r="BD65" s="228">
        <f t="shared" si="20"/>
        <v>11</v>
      </c>
      <c r="BE65" s="228"/>
      <c r="BF65" s="228"/>
      <c r="BG65" s="1243" t="str">
        <f t="shared" si="21"/>
        <v/>
      </c>
      <c r="BH65" s="1244"/>
      <c r="BI65" s="1245"/>
      <c r="BJ65" s="179"/>
      <c r="BK65" s="179"/>
      <c r="BL65" s="179"/>
      <c r="BM65" s="179"/>
    </row>
    <row r="66" spans="1:65" s="1344" customFormat="1" ht="15" customHeight="1" x14ac:dyDescent="0.25">
      <c r="A66" s="179"/>
      <c r="B66" s="179"/>
      <c r="C66" s="871"/>
      <c r="D66" s="179" t="s">
        <v>411</v>
      </c>
      <c r="E66" s="179"/>
      <c r="F66" s="179"/>
      <c r="G66" s="179"/>
      <c r="H66" s="179"/>
      <c r="I66" s="179"/>
      <c r="J66" s="179"/>
      <c r="K66" s="179"/>
      <c r="L66" s="179"/>
      <c r="M66" s="179"/>
      <c r="N66" s="239"/>
      <c r="O66" s="239"/>
      <c r="P66" s="240" t="s">
        <v>306</v>
      </c>
      <c r="Q66" s="239"/>
      <c r="R66" s="239"/>
      <c r="S66" s="850"/>
      <c r="T66" s="192">
        <v>2</v>
      </c>
      <c r="U66" s="220"/>
      <c r="V66" s="1228" t="str">
        <f>IF(Vierge,"",IF(OR(X66=0,X66=""),"",MAX(1,ROUNDDOWN(X66/10,0))))</f>
        <v/>
      </c>
      <c r="W66" s="1228"/>
      <c r="X66" s="1354"/>
      <c r="Y66" s="1352"/>
      <c r="Z66" s="194">
        <f>IF(Vierge,"",IF(AND(NOT(Bonus),OR(X66=0,X66="")),"",ROUND(AVERAGE(Int),0)))</f>
        <v>11</v>
      </c>
      <c r="AA66" s="194"/>
      <c r="AB66" s="194"/>
      <c r="AC66" s="1227" t="str">
        <f>IF(OR(Vierge,X66=0,X66=""),"",SUM(Z66,X66))</f>
        <v/>
      </c>
      <c r="AD66" s="1228"/>
      <c r="AE66" s="1229"/>
      <c r="AF66" s="179"/>
      <c r="AG66" s="179"/>
      <c r="AH66" s="871"/>
      <c r="AI66" s="185" t="s">
        <v>41</v>
      </c>
      <c r="AJ66" s="179" t="s">
        <v>412</v>
      </c>
      <c r="AK66" s="246"/>
      <c r="AL66" s="246"/>
      <c r="AM66" s="246"/>
      <c r="AN66" s="1526" t="s">
        <v>413</v>
      </c>
      <c r="AO66" s="1526"/>
      <c r="AP66" s="1526"/>
      <c r="AQ66" s="1526"/>
      <c r="AR66" s="1526"/>
      <c r="AS66" s="1526"/>
      <c r="AT66" s="1526"/>
      <c r="AU66" s="1526"/>
      <c r="AV66" s="218"/>
      <c r="AW66" s="229" t="s">
        <v>929</v>
      </c>
      <c r="AX66" s="192">
        <v>12</v>
      </c>
      <c r="AY66" s="220"/>
      <c r="AZ66" s="1228" t="str">
        <f t="shared" si="19"/>
        <v/>
      </c>
      <c r="BA66" s="1228"/>
      <c r="BB66" s="1354"/>
      <c r="BC66" s="1352"/>
      <c r="BD66" s="194">
        <f t="shared" si="20"/>
        <v>11</v>
      </c>
      <c r="BE66" s="194"/>
      <c r="BF66" s="194"/>
      <c r="BG66" s="1227" t="str">
        <f t="shared" si="21"/>
        <v/>
      </c>
      <c r="BH66" s="1228"/>
      <c r="BI66" s="1229"/>
      <c r="BJ66" s="179"/>
      <c r="BK66" s="179"/>
      <c r="BL66" s="179"/>
      <c r="BM66" s="179"/>
    </row>
    <row r="67" spans="1:65" s="1344" customFormat="1" ht="15" customHeight="1" x14ac:dyDescent="0.2">
      <c r="A67" s="179"/>
      <c r="B67" s="179"/>
      <c r="C67" s="871"/>
      <c r="D67" s="179"/>
      <c r="E67" s="185" t="s">
        <v>41</v>
      </c>
      <c r="F67" s="179" t="s">
        <v>414</v>
      </c>
      <c r="G67" s="179"/>
      <c r="H67" s="179"/>
      <c r="I67" s="179"/>
      <c r="J67" s="179"/>
      <c r="K67" s="179"/>
      <c r="L67" s="179"/>
      <c r="M67" s="179"/>
      <c r="N67" s="179"/>
      <c r="O67" s="237"/>
      <c r="P67" s="237"/>
      <c r="Q67" s="237"/>
      <c r="R67" s="237"/>
      <c r="S67" s="238"/>
      <c r="T67" s="201">
        <v>2</v>
      </c>
      <c r="U67" s="223"/>
      <c r="V67" s="1231" t="str">
        <f>IF(Vierge,"",IF(OR(X67=0,X67=""),"",MAX(1,ROUNDDOWN(X67/10,0))))</f>
        <v/>
      </c>
      <c r="W67" s="1231"/>
      <c r="X67" s="1356"/>
      <c r="Y67" s="1357"/>
      <c r="Z67" s="194">
        <f>IF(Vierge,"",IF(AND(NOT(Bonus),OR(X67=0,X67="")),"",ROUND(AVERAGE(Int),0)))</f>
        <v>11</v>
      </c>
      <c r="AA67" s="203"/>
      <c r="AB67" s="203"/>
      <c r="AC67" s="1230" t="str">
        <f>IF(OR(Vierge,X67=0,X67=""),"",SUM(Z67,X67))</f>
        <v/>
      </c>
      <c r="AD67" s="1231"/>
      <c r="AE67" s="1232"/>
      <c r="AF67" s="179"/>
      <c r="AG67" s="179"/>
      <c r="AH67" s="871"/>
      <c r="AI67" s="179"/>
      <c r="AJ67" s="179"/>
      <c r="AK67" s="179"/>
      <c r="AL67" s="179"/>
      <c r="AM67" s="179"/>
      <c r="AN67" s="1526"/>
      <c r="AO67" s="1526"/>
      <c r="AP67" s="1526"/>
      <c r="AQ67" s="1526"/>
      <c r="AR67" s="1526"/>
      <c r="AS67" s="1526"/>
      <c r="AT67" s="1526"/>
      <c r="AU67" s="1526"/>
      <c r="AV67" s="221"/>
      <c r="AW67" s="230" t="s">
        <v>311</v>
      </c>
      <c r="AX67" s="225">
        <v>12</v>
      </c>
      <c r="AY67" s="226"/>
      <c r="AZ67" s="1244" t="str">
        <f t="shared" si="19"/>
        <v/>
      </c>
      <c r="BA67" s="1244"/>
      <c r="BB67" s="1364"/>
      <c r="BC67" s="1365"/>
      <c r="BD67" s="228">
        <f t="shared" si="20"/>
        <v>11</v>
      </c>
      <c r="BE67" s="228"/>
      <c r="BF67" s="228"/>
      <c r="BG67" s="1243" t="str">
        <f t="shared" si="21"/>
        <v/>
      </c>
      <c r="BH67" s="1244"/>
      <c r="BI67" s="1245"/>
      <c r="BJ67" s="179"/>
      <c r="BK67" s="179"/>
      <c r="BL67" s="179"/>
      <c r="BM67" s="179"/>
    </row>
    <row r="68" spans="1:65" x14ac:dyDescent="0.2">
      <c r="C68" s="871"/>
      <c r="E68" s="185" t="s">
        <v>41</v>
      </c>
      <c r="F68" s="179" t="s">
        <v>415</v>
      </c>
      <c r="L68" s="239"/>
      <c r="M68" s="239"/>
      <c r="N68" s="239"/>
      <c r="O68" s="237"/>
      <c r="P68" s="237"/>
      <c r="Q68" s="237"/>
      <c r="R68" s="237"/>
      <c r="S68" s="238"/>
      <c r="T68" s="201">
        <v>2</v>
      </c>
      <c r="U68" s="223"/>
      <c r="V68" s="1231" t="str">
        <f>IF(Vierge,"",IF(OR(X68=0,X68=""),"",MAX(1,ROUNDDOWN(X68/10,0))))</f>
        <v/>
      </c>
      <c r="W68" s="1231"/>
      <c r="X68" s="1356"/>
      <c r="Y68" s="1357"/>
      <c r="Z68" s="194">
        <f>IF(Vierge,"",IF(AND(NOT(Bonus),OR(X68=0,X68="")),"",ROUND(AVERAGE(Int),0)))</f>
        <v>11</v>
      </c>
      <c r="AA68" s="203"/>
      <c r="AB68" s="203"/>
      <c r="AC68" s="1230" t="str">
        <f>IF(OR(Vierge,X68=0,X68=""),"",SUM(Z68,X68))</f>
        <v/>
      </c>
      <c r="AD68" s="1231"/>
      <c r="AE68" s="1232"/>
      <c r="AH68" s="871"/>
      <c r="AI68" s="185" t="s">
        <v>41</v>
      </c>
      <c r="AJ68" s="179" t="s">
        <v>416</v>
      </c>
      <c r="AK68" s="246"/>
      <c r="AL68" s="246"/>
      <c r="AM68" s="246"/>
      <c r="AN68" s="1526" t="s">
        <v>417</v>
      </c>
      <c r="AO68" s="1526"/>
      <c r="AP68" s="1526"/>
      <c r="AQ68" s="1526"/>
      <c r="AR68" s="1526"/>
      <c r="AS68" s="1526"/>
      <c r="AT68" s="1526"/>
      <c r="AU68" s="1526"/>
      <c r="AW68" s="224" t="s">
        <v>929</v>
      </c>
      <c r="AX68" s="192">
        <v>6</v>
      </c>
      <c r="AY68" s="220"/>
      <c r="AZ68" s="1228" t="str">
        <f t="shared" si="19"/>
        <v/>
      </c>
      <c r="BA68" s="1228"/>
      <c r="BB68" s="1354"/>
      <c r="BC68" s="1352"/>
      <c r="BD68" s="194">
        <f t="shared" si="20"/>
        <v>11</v>
      </c>
      <c r="BE68" s="194"/>
      <c r="BF68" s="194"/>
      <c r="BG68" s="1227" t="str">
        <f t="shared" si="21"/>
        <v/>
      </c>
      <c r="BH68" s="1228"/>
      <c r="BI68" s="1229"/>
    </row>
    <row r="69" spans="1:65" x14ac:dyDescent="0.2">
      <c r="C69" s="871"/>
      <c r="F69" s="179" t="s">
        <v>300</v>
      </c>
      <c r="H69" s="1060"/>
      <c r="I69" s="1060"/>
      <c r="J69" s="1060"/>
      <c r="K69" s="1060"/>
      <c r="L69" s="1062"/>
      <c r="M69" s="1062"/>
      <c r="N69" s="1062"/>
      <c r="O69" s="1062"/>
      <c r="P69" s="1062"/>
      <c r="Q69" s="1062"/>
      <c r="R69" s="1062"/>
      <c r="S69" s="1359"/>
      <c r="T69" s="201">
        <v>2</v>
      </c>
      <c r="U69" s="223"/>
      <c r="V69" s="1231" t="str">
        <f>IF(Vierge,"",IF(OR(H69="",X69=0,X69=""),"",MAX(1,ROUNDDOWN(X69/10,0))))</f>
        <v/>
      </c>
      <c r="W69" s="1231"/>
      <c r="X69" s="1356"/>
      <c r="Y69" s="1357"/>
      <c r="Z69" s="203">
        <f>IF(Vierge,"",IF(AND(NOT(Bonus),OR(H69="",X69=0,X69="")),"",ROUND(AVERAGE(Int),0)))</f>
        <v>11</v>
      </c>
      <c r="AA69" s="203"/>
      <c r="AB69" s="203"/>
      <c r="AC69" s="1230" t="str">
        <f>IF(OR(Vierge,H69="",X69=0,X69=""),"",SUM(Z69,X69))</f>
        <v/>
      </c>
      <c r="AD69" s="1231"/>
      <c r="AE69" s="1232"/>
      <c r="AH69" s="871"/>
      <c r="AI69" s="185"/>
      <c r="AN69" s="1526"/>
      <c r="AO69" s="1526"/>
      <c r="AP69" s="1526"/>
      <c r="AQ69" s="1526"/>
      <c r="AR69" s="1526"/>
      <c r="AS69" s="1526"/>
      <c r="AT69" s="1526"/>
      <c r="AU69" s="1526"/>
      <c r="AW69" s="224" t="s">
        <v>311</v>
      </c>
      <c r="AX69" s="201">
        <v>7</v>
      </c>
      <c r="AY69" s="223"/>
      <c r="AZ69" s="1231" t="str">
        <f t="shared" si="19"/>
        <v/>
      </c>
      <c r="BA69" s="1231"/>
      <c r="BB69" s="1356"/>
      <c r="BC69" s="1357"/>
      <c r="BD69" s="203">
        <f t="shared" si="20"/>
        <v>11</v>
      </c>
      <c r="BE69" s="203"/>
      <c r="BF69" s="203"/>
      <c r="BG69" s="1230" t="str">
        <f t="shared" si="21"/>
        <v/>
      </c>
      <c r="BH69" s="1231"/>
      <c r="BI69" s="1232"/>
    </row>
    <row r="70" spans="1:65" ht="15.75" x14ac:dyDescent="0.25">
      <c r="C70" s="871"/>
      <c r="F70" s="179" t="s">
        <v>300</v>
      </c>
      <c r="H70" s="1062"/>
      <c r="I70" s="1062"/>
      <c r="J70" s="1062"/>
      <c r="K70" s="1062"/>
      <c r="L70" s="1062"/>
      <c r="M70" s="1062"/>
      <c r="N70" s="1062"/>
      <c r="O70" s="1062"/>
      <c r="P70" s="1062"/>
      <c r="Q70" s="1062"/>
      <c r="R70" s="1062"/>
      <c r="S70" s="1359"/>
      <c r="T70" s="201">
        <v>2</v>
      </c>
      <c r="U70" s="223"/>
      <c r="V70" s="1231" t="str">
        <f>IF(Vierge,"",IF(OR(H70="",X70=0,X70=""),"",MAX(1,ROUNDDOWN(X70/10,0))))</f>
        <v/>
      </c>
      <c r="W70" s="1231"/>
      <c r="X70" s="1356"/>
      <c r="Y70" s="1357"/>
      <c r="Z70" s="203">
        <f>IF(Vierge,"",IF(AND(NOT(Bonus),OR(H70="",X70=0,X70="")),"",ROUND(AVERAGE(Int),0)))</f>
        <v>11</v>
      </c>
      <c r="AA70" s="203"/>
      <c r="AB70" s="203"/>
      <c r="AC70" s="1230" t="str">
        <f>IF(OR(Vierge,H70="",X70=0,X70=""),"",SUM(Z70,X70))</f>
        <v/>
      </c>
      <c r="AD70" s="1231"/>
      <c r="AE70" s="1232"/>
      <c r="AI70" s="185"/>
      <c r="AR70" s="211"/>
      <c r="AW70" s="224"/>
      <c r="AX70" s="231"/>
      <c r="AY70" s="232"/>
      <c r="AZ70" s="1234"/>
      <c r="BA70" s="1234"/>
      <c r="BB70" s="1360"/>
      <c r="BC70" s="1361"/>
      <c r="BD70" s="208"/>
      <c r="BE70" s="208"/>
      <c r="BF70" s="208"/>
      <c r="BG70" s="1233"/>
      <c r="BH70" s="1234"/>
      <c r="BI70" s="1235"/>
    </row>
    <row r="71" spans="1:65" ht="20.25" x14ac:dyDescent="0.3">
      <c r="C71" s="871"/>
      <c r="F71" s="179" t="s">
        <v>300</v>
      </c>
      <c r="H71" s="1062"/>
      <c r="I71" s="1062"/>
      <c r="J71" s="1062"/>
      <c r="K71" s="1062"/>
      <c r="L71" s="1062"/>
      <c r="M71" s="1062"/>
      <c r="N71" s="1062"/>
      <c r="O71" s="1062"/>
      <c r="P71" s="1062"/>
      <c r="Q71" s="1062"/>
      <c r="R71" s="1062"/>
      <c r="S71" s="1359"/>
      <c r="T71" s="201">
        <v>2</v>
      </c>
      <c r="U71" s="223"/>
      <c r="V71" s="1231" t="str">
        <f>IF(Vierge,"",IF(OR(H71="",X71=0,X71=""),"",MAX(1,ROUNDDOWN(X71/10,0))))</f>
        <v/>
      </c>
      <c r="W71" s="1231"/>
      <c r="X71" s="1356"/>
      <c r="Y71" s="1357"/>
      <c r="Z71" s="203">
        <f>IF(Vierge,"",IF(AND(NOT(Bonus),OR(H71="",X71=0,X71="")),"",ROUND(AVERAGE(Int),0)))</f>
        <v>11</v>
      </c>
      <c r="AA71" s="203"/>
      <c r="AB71" s="203"/>
      <c r="AC71" s="1230" t="str">
        <f>IF(OR(Vierge,H71="",X71=0,X71=""),"",SUM(Z71,X71))</f>
        <v/>
      </c>
      <c r="AD71" s="1231"/>
      <c r="AE71" s="1232"/>
      <c r="AI71" s="180" t="s">
        <v>418</v>
      </c>
      <c r="AR71" s="211"/>
      <c r="AW71" s="224"/>
      <c r="AX71" s="247"/>
      <c r="AY71" s="248"/>
      <c r="AZ71" s="1249"/>
      <c r="BA71" s="1249"/>
      <c r="BB71" s="1373"/>
      <c r="BC71" s="1374"/>
      <c r="BD71" s="256"/>
      <c r="BE71" s="256"/>
      <c r="BF71" s="256"/>
      <c r="BG71" s="1236"/>
      <c r="BH71" s="1249"/>
      <c r="BI71" s="1238"/>
    </row>
    <row r="72" spans="1:65" ht="20.25" x14ac:dyDescent="0.3">
      <c r="C72" s="871"/>
      <c r="E72" s="185" t="s">
        <v>41</v>
      </c>
      <c r="F72" s="179" t="s">
        <v>419</v>
      </c>
      <c r="L72" s="237"/>
      <c r="M72" s="237"/>
      <c r="N72" s="237"/>
      <c r="O72" s="237"/>
      <c r="P72" s="237"/>
      <c r="Q72" s="237"/>
      <c r="R72" s="237"/>
      <c r="S72" s="238"/>
      <c r="T72" s="201">
        <v>2</v>
      </c>
      <c r="U72" s="223"/>
      <c r="V72" s="1231" t="str">
        <f>IF(Vierge,"",IF(OR(X72=0,X72=""),"",MAX(1,ROUNDDOWN(X72/10,0))))</f>
        <v/>
      </c>
      <c r="W72" s="1231"/>
      <c r="X72" s="1356"/>
      <c r="Y72" s="1357"/>
      <c r="Z72" s="194">
        <f>IF(Vierge,"",IF(AND(NOT(Bonus),OR(X72=0,X72="")),"",ROUND(AVERAGE(Int),0)))</f>
        <v>11</v>
      </c>
      <c r="AA72" s="203"/>
      <c r="AB72" s="203"/>
      <c r="AC72" s="1230" t="str">
        <f>IF(OR(Vierge,X72=0,X72=""),"",SUM(Z72,X72))</f>
        <v/>
      </c>
      <c r="AD72" s="1231"/>
      <c r="AE72" s="1232"/>
      <c r="AK72" s="180" t="s">
        <v>420</v>
      </c>
      <c r="AR72" s="211"/>
      <c r="AW72" s="224"/>
      <c r="AX72" s="247"/>
      <c r="AY72" s="248"/>
      <c r="AZ72" s="1249"/>
      <c r="BA72" s="1249"/>
      <c r="BB72" s="1373"/>
      <c r="BC72" s="1374"/>
      <c r="BD72" s="256"/>
      <c r="BE72" s="256"/>
      <c r="BF72" s="256"/>
      <c r="BG72" s="1236"/>
      <c r="BH72" s="1249"/>
      <c r="BI72" s="1238"/>
    </row>
    <row r="73" spans="1:65" ht="15.75" x14ac:dyDescent="0.25">
      <c r="C73" s="871"/>
      <c r="F73" s="179" t="s">
        <v>300</v>
      </c>
      <c r="H73" s="179" t="s">
        <v>932</v>
      </c>
      <c r="L73" s="237"/>
      <c r="M73" s="237"/>
      <c r="N73" s="237"/>
      <c r="O73" s="237"/>
      <c r="P73" s="237"/>
      <c r="Q73" s="237"/>
      <c r="R73" s="237"/>
      <c r="S73" s="238"/>
      <c r="T73" s="201">
        <v>2</v>
      </c>
      <c r="U73" s="223"/>
      <c r="V73" s="1231" t="str">
        <f>IF(Vierge,"",IF(OR(X73=0,X73=""),"",MAX(1,ROUNDDOWN(X73/10,0))))</f>
        <v/>
      </c>
      <c r="W73" s="1231"/>
      <c r="X73" s="1356"/>
      <c r="Y73" s="1357"/>
      <c r="Z73" s="194">
        <f>IF(Vierge,"",IF(AND(NOT(Bonus),OR(X73=0,X73="")),"",ROUND(AVERAGE(Int),0)))</f>
        <v>11</v>
      </c>
      <c r="AA73" s="203"/>
      <c r="AB73" s="203"/>
      <c r="AC73" s="1230" t="str">
        <f>IF(OR(Vierge,X73=0,X73=""),"",SUM(Z73,X73))</f>
        <v/>
      </c>
      <c r="AD73" s="1231"/>
      <c r="AE73" s="1232"/>
      <c r="AI73" s="1054"/>
      <c r="AJ73" s="1054"/>
      <c r="AK73" s="1054"/>
      <c r="AL73" s="1054"/>
      <c r="AM73" s="1054"/>
      <c r="AN73" s="1054"/>
      <c r="AO73" s="1054"/>
      <c r="AP73" s="1054"/>
      <c r="AQ73" s="1054"/>
      <c r="AR73" s="1143"/>
      <c r="AS73" s="1054"/>
      <c r="AT73" s="1054"/>
      <c r="AU73" s="1054"/>
      <c r="AV73" s="1054"/>
      <c r="AW73" s="1064"/>
      <c r="AX73" s="1065"/>
      <c r="AY73" s="1066"/>
      <c r="AZ73" s="1251"/>
      <c r="BA73" s="1251"/>
      <c r="BB73" s="1356"/>
      <c r="BC73" s="1375"/>
      <c r="BD73" s="1067"/>
      <c r="BE73" s="1067"/>
      <c r="BF73" s="1067"/>
      <c r="BG73" s="1250"/>
      <c r="BH73" s="1251"/>
      <c r="BI73" s="1252"/>
    </row>
    <row r="74" spans="1:65" ht="15.75" x14ac:dyDescent="0.25">
      <c r="C74" s="871"/>
      <c r="F74" s="179" t="s">
        <v>300</v>
      </c>
      <c r="H74" s="179" t="s">
        <v>421</v>
      </c>
      <c r="M74" s="239"/>
      <c r="N74" s="239"/>
      <c r="O74" s="237"/>
      <c r="P74" s="237"/>
      <c r="Q74" s="237"/>
      <c r="R74" s="237"/>
      <c r="S74" s="238"/>
      <c r="T74" s="201">
        <v>2</v>
      </c>
      <c r="U74" s="223"/>
      <c r="V74" s="1231" t="str">
        <f>IF(Vierge,"",IF(OR(X74=0,X74=""),"",MAX(1,ROUNDDOWN(X74/10,0))))</f>
        <v/>
      </c>
      <c r="W74" s="1231"/>
      <c r="X74" s="1356"/>
      <c r="Y74" s="1357"/>
      <c r="Z74" s="194">
        <f>IF(Vierge,"",IF(AND(NOT(Bonus),OR(X74=0,X74="")),"",ROUND(AVERAGE(Int),0)))</f>
        <v>11</v>
      </c>
      <c r="AA74" s="203"/>
      <c r="AB74" s="203"/>
      <c r="AC74" s="1230" t="str">
        <f>IF(OR(Vierge,X74=0,X74=""),"",SUM(Z74,X74))</f>
        <v/>
      </c>
      <c r="AD74" s="1231"/>
      <c r="AE74" s="1232"/>
      <c r="AI74" s="1054"/>
      <c r="AJ74" s="1054"/>
      <c r="AK74" s="1054"/>
      <c r="AL74" s="1054"/>
      <c r="AM74" s="1054"/>
      <c r="AN74" s="1054"/>
      <c r="AO74" s="1054"/>
      <c r="AP74" s="1054"/>
      <c r="AQ74" s="1054"/>
      <c r="AR74" s="1143"/>
      <c r="AS74" s="1054"/>
      <c r="AT74" s="1054"/>
      <c r="AU74" s="1054"/>
      <c r="AV74" s="1054"/>
      <c r="AW74" s="1054"/>
      <c r="AX74" s="1065"/>
      <c r="AY74" s="1066"/>
      <c r="AZ74" s="1251"/>
      <c r="BA74" s="1251"/>
      <c r="BB74" s="1356"/>
      <c r="BC74" s="1375"/>
      <c r="BD74" s="1067"/>
      <c r="BE74" s="1067"/>
      <c r="BF74" s="1067"/>
      <c r="BG74" s="1250"/>
      <c r="BH74" s="1251"/>
      <c r="BI74" s="1252"/>
    </row>
    <row r="75" spans="1:65" x14ac:dyDescent="0.2">
      <c r="C75" s="871"/>
      <c r="F75" s="179" t="s">
        <v>300</v>
      </c>
      <c r="H75" s="179" t="s">
        <v>422</v>
      </c>
      <c r="M75" s="237"/>
      <c r="N75" s="237"/>
      <c r="O75" s="237"/>
      <c r="P75" s="237"/>
      <c r="Q75" s="237"/>
      <c r="R75" s="237"/>
      <c r="S75" s="238"/>
      <c r="T75" s="201">
        <v>2</v>
      </c>
      <c r="U75" s="223"/>
      <c r="V75" s="1231" t="str">
        <f>IF(Vierge,"",IF(OR(X75=0,X75=""),"",MAX(1,ROUNDDOWN(X75/10,0))))</f>
        <v/>
      </c>
      <c r="W75" s="1231"/>
      <c r="X75" s="1356"/>
      <c r="Y75" s="1357"/>
      <c r="Z75" s="194">
        <f>IF(Vierge,"",IF(AND(NOT(Bonus),OR(X75=0,X75="")),"",ROUND(AVERAGE(Int),0)))</f>
        <v>11</v>
      </c>
      <c r="AA75" s="203"/>
      <c r="AB75" s="203"/>
      <c r="AC75" s="1230" t="str">
        <f>IF(OR(Vierge,X75=0,X75=""),"",SUM(Z75,X75))</f>
        <v/>
      </c>
      <c r="AD75" s="1231"/>
      <c r="AE75" s="1232"/>
      <c r="AI75" s="1054"/>
      <c r="AJ75" s="1054"/>
      <c r="AK75" s="1054"/>
      <c r="AL75" s="1054"/>
      <c r="AM75" s="1054"/>
      <c r="AN75" s="1054"/>
      <c r="AO75" s="1054"/>
      <c r="AP75" s="1054"/>
      <c r="AQ75" s="1054"/>
      <c r="AR75" s="1054"/>
      <c r="AS75" s="1054"/>
      <c r="AT75" s="1054"/>
      <c r="AU75" s="1054"/>
      <c r="AV75" s="1054"/>
      <c r="AW75" s="1054"/>
      <c r="AX75" s="1065"/>
      <c r="AY75" s="1066"/>
      <c r="AZ75" s="1251"/>
      <c r="BA75" s="1251"/>
      <c r="BB75" s="1356"/>
      <c r="BC75" s="1375"/>
      <c r="BD75" s="1067"/>
      <c r="BE75" s="1067"/>
      <c r="BF75" s="1067"/>
      <c r="BG75" s="1250"/>
      <c r="BH75" s="1251"/>
      <c r="BI75" s="1252"/>
    </row>
    <row r="76" spans="1:65" x14ac:dyDescent="0.2">
      <c r="C76" s="871" t="s">
        <v>1124</v>
      </c>
      <c r="F76" s="179" t="s">
        <v>300</v>
      </c>
      <c r="H76" s="1060"/>
      <c r="I76" s="1060"/>
      <c r="J76" s="1060"/>
      <c r="K76" s="1060"/>
      <c r="L76" s="1060"/>
      <c r="M76" s="1062"/>
      <c r="N76" s="1062"/>
      <c r="O76" s="1062"/>
      <c r="P76" s="1062"/>
      <c r="Q76" s="1062"/>
      <c r="R76" s="1062"/>
      <c r="S76" s="1359"/>
      <c r="T76" s="201">
        <v>2</v>
      </c>
      <c r="U76" s="223"/>
      <c r="V76" s="1231" t="str">
        <f>IF(Vierge,"",IF(OR(H76="",X76=0,X76=""),"",MAX(1,ROUNDDOWN(X76/10,0))))</f>
        <v/>
      </c>
      <c r="W76" s="1231"/>
      <c r="X76" s="1356"/>
      <c r="Y76" s="1357"/>
      <c r="Z76" s="203">
        <f>IF(Vierge,"",IF(AND(NOT(Bonus),OR(H76="",X76=0,X76="")),"",ROUND(AVERAGE(Int),0)))</f>
        <v>11</v>
      </c>
      <c r="AA76" s="203"/>
      <c r="AB76" s="203"/>
      <c r="AC76" s="1230" t="str">
        <f>IF(OR(Vierge,H76="",X76=0,X76=""),"",SUM(Z76,X76))</f>
        <v/>
      </c>
      <c r="AD76" s="1231"/>
      <c r="AE76" s="1232"/>
      <c r="AI76" s="1054"/>
      <c r="AJ76" s="1054"/>
      <c r="AK76" s="1054"/>
      <c r="AL76" s="1054"/>
      <c r="AM76" s="1054"/>
      <c r="AN76" s="1054"/>
      <c r="AO76" s="1054"/>
      <c r="AP76" s="1054"/>
      <c r="AQ76" s="1054"/>
      <c r="AR76" s="1054"/>
      <c r="AS76" s="1054"/>
      <c r="AT76" s="1054"/>
      <c r="AU76" s="1054"/>
      <c r="AV76" s="1054"/>
      <c r="AW76" s="1054"/>
      <c r="AX76" s="1065"/>
      <c r="AY76" s="1066"/>
      <c r="AZ76" s="1251"/>
      <c r="BA76" s="1251"/>
      <c r="BB76" s="1356"/>
      <c r="BC76" s="1375"/>
      <c r="BD76" s="1067"/>
      <c r="BE76" s="1067"/>
      <c r="BF76" s="1067"/>
      <c r="BG76" s="1250"/>
      <c r="BH76" s="1251"/>
      <c r="BI76" s="1252"/>
    </row>
    <row r="77" spans="1:65" x14ac:dyDescent="0.2">
      <c r="C77" s="871"/>
      <c r="F77" s="179" t="s">
        <v>300</v>
      </c>
      <c r="H77" s="1062"/>
      <c r="I77" s="1062"/>
      <c r="J77" s="1062"/>
      <c r="K77" s="1062"/>
      <c r="L77" s="1062"/>
      <c r="M77" s="1062"/>
      <c r="N77" s="1062"/>
      <c r="O77" s="1062"/>
      <c r="P77" s="1062"/>
      <c r="Q77" s="1062"/>
      <c r="R77" s="1062"/>
      <c r="S77" s="1359"/>
      <c r="T77" s="201">
        <v>2</v>
      </c>
      <c r="U77" s="223"/>
      <c r="V77" s="1231" t="str">
        <f>IF(Vierge,"",IF(OR(H77="",X77=0,X77=""),"",MAX(1,ROUNDDOWN(X77/10,0))))</f>
        <v/>
      </c>
      <c r="W77" s="1231"/>
      <c r="X77" s="1356"/>
      <c r="Y77" s="1357"/>
      <c r="Z77" s="203">
        <f>IF(Vierge,"",IF(AND(NOT(Bonus),OR(H77="",X77=0,X77="")),"",ROUND(AVERAGE(Int),0)))</f>
        <v>11</v>
      </c>
      <c r="AA77" s="203"/>
      <c r="AB77" s="203"/>
      <c r="AC77" s="1230" t="str">
        <f>IF(OR(Vierge,H77="",X77=0,X77=""),"",SUM(Z77,X77))</f>
        <v/>
      </c>
      <c r="AD77" s="1231"/>
      <c r="AE77" s="1232"/>
      <c r="AI77" s="1054"/>
      <c r="AJ77" s="1054"/>
      <c r="AK77" s="1054"/>
      <c r="AL77" s="1054"/>
      <c r="AM77" s="1054"/>
      <c r="AN77" s="1054"/>
      <c r="AO77" s="1054"/>
      <c r="AP77" s="1054"/>
      <c r="AQ77" s="1054"/>
      <c r="AR77" s="1054"/>
      <c r="AS77" s="1054"/>
      <c r="AT77" s="1054"/>
      <c r="AU77" s="1054"/>
      <c r="AV77" s="1054"/>
      <c r="AW77" s="1054"/>
      <c r="AX77" s="1065"/>
      <c r="AY77" s="1066"/>
      <c r="AZ77" s="1251"/>
      <c r="BA77" s="1251"/>
      <c r="BB77" s="1356"/>
      <c r="BC77" s="1375"/>
      <c r="BD77" s="1067"/>
      <c r="BE77" s="1067"/>
      <c r="BF77" s="1067"/>
      <c r="BG77" s="1250"/>
      <c r="BH77" s="1251"/>
      <c r="BI77" s="1252"/>
    </row>
    <row r="78" spans="1:65" x14ac:dyDescent="0.2">
      <c r="C78" s="871"/>
      <c r="E78" s="185" t="s">
        <v>41</v>
      </c>
      <c r="F78" s="179" t="s">
        <v>423</v>
      </c>
      <c r="L78" s="237"/>
      <c r="M78" s="237"/>
      <c r="N78" s="237"/>
      <c r="O78" s="237"/>
      <c r="P78" s="237"/>
      <c r="Q78" s="237"/>
      <c r="R78" s="237"/>
      <c r="S78" s="238"/>
      <c r="T78" s="201">
        <v>2</v>
      </c>
      <c r="U78" s="223"/>
      <c r="V78" s="1231" t="str">
        <f>IF(Vierge,"",IF(OR(X78=0,X78=""),"",MAX(1,ROUNDDOWN(X78/10,0))))</f>
        <v/>
      </c>
      <c r="W78" s="1231"/>
      <c r="X78" s="1356"/>
      <c r="Y78" s="1357"/>
      <c r="Z78" s="194">
        <f>IF(Vierge,"",IF(AND(NOT(Bonus),OR(X78=0,X78="")),"",ROUND(AVERAGE(Int),0)))</f>
        <v>11</v>
      </c>
      <c r="AA78" s="203"/>
      <c r="AB78" s="203"/>
      <c r="AC78" s="1230" t="str">
        <f>IF(OR(Vierge,X78=0,X78=""),"",SUM(Z78,X78))</f>
        <v/>
      </c>
      <c r="AD78" s="1231"/>
      <c r="AE78" s="1232"/>
      <c r="AI78" s="1054"/>
      <c r="AJ78" s="1054"/>
      <c r="AK78" s="1054"/>
      <c r="AL78" s="1054"/>
      <c r="AM78" s="1054"/>
      <c r="AN78" s="1054"/>
      <c r="AO78" s="1054"/>
      <c r="AP78" s="1054"/>
      <c r="AQ78" s="1054"/>
      <c r="AR78" s="1054"/>
      <c r="AS78" s="1054"/>
      <c r="AT78" s="1054"/>
      <c r="AU78" s="1054"/>
      <c r="AV78" s="1054"/>
      <c r="AW78" s="1054"/>
      <c r="AX78" s="1065"/>
      <c r="AY78" s="1066"/>
      <c r="AZ78" s="1251"/>
      <c r="BA78" s="1251"/>
      <c r="BB78" s="1356"/>
      <c r="BC78" s="1375"/>
      <c r="BD78" s="1067"/>
      <c r="BE78" s="1067"/>
      <c r="BF78" s="1067"/>
      <c r="BG78" s="1250"/>
      <c r="BH78" s="1251"/>
      <c r="BI78" s="1252"/>
    </row>
    <row r="79" spans="1:65" x14ac:dyDescent="0.2">
      <c r="C79" s="871"/>
      <c r="F79" s="179" t="s">
        <v>300</v>
      </c>
      <c r="H79" s="179" t="s">
        <v>933</v>
      </c>
      <c r="M79" s="237"/>
      <c r="N79" s="237"/>
      <c r="O79" s="237"/>
      <c r="P79" s="237"/>
      <c r="Q79" s="237"/>
      <c r="R79" s="237"/>
      <c r="S79" s="238"/>
      <c r="T79" s="201">
        <v>2</v>
      </c>
      <c r="U79" s="223"/>
      <c r="V79" s="1231" t="str">
        <f>IF(Vierge,"",IF(OR(X79=0,X79=""),"",MAX(1,ROUNDDOWN(X79/10,0))))</f>
        <v/>
      </c>
      <c r="W79" s="1231"/>
      <c r="X79" s="1356"/>
      <c r="Y79" s="1357"/>
      <c r="Z79" s="194">
        <f>IF(Vierge,"",IF(AND(NOT(Bonus),OR(X79=0,X79="")),"",ROUND(AVERAGE(Int),0)))</f>
        <v>11</v>
      </c>
      <c r="AA79" s="203"/>
      <c r="AB79" s="203"/>
      <c r="AC79" s="1230" t="str">
        <f>IF(OR(Vierge,X79=0,X79=""),"",SUM(Z79,X79))</f>
        <v/>
      </c>
      <c r="AD79" s="1231"/>
      <c r="AE79" s="1232"/>
      <c r="AI79" s="1054"/>
      <c r="AJ79" s="1054"/>
      <c r="AK79" s="1054"/>
      <c r="AL79" s="1054"/>
      <c r="AM79" s="1054"/>
      <c r="AN79" s="1054"/>
      <c r="AO79" s="1054"/>
      <c r="AP79" s="1054"/>
      <c r="AQ79" s="1054"/>
      <c r="AR79" s="1054"/>
      <c r="AS79" s="1054"/>
      <c r="AT79" s="1054"/>
      <c r="AU79" s="1054"/>
      <c r="AV79" s="1054"/>
      <c r="AW79" s="1054"/>
      <c r="AX79" s="1065"/>
      <c r="AY79" s="1066"/>
      <c r="AZ79" s="1251"/>
      <c r="BA79" s="1251"/>
      <c r="BB79" s="1356"/>
      <c r="BC79" s="1375"/>
      <c r="BD79" s="1067"/>
      <c r="BE79" s="1067"/>
      <c r="BF79" s="1067"/>
      <c r="BG79" s="1250"/>
      <c r="BH79" s="1251"/>
      <c r="BI79" s="1252"/>
    </row>
    <row r="80" spans="1:65" x14ac:dyDescent="0.2">
      <c r="C80" s="871"/>
      <c r="F80" s="179" t="s">
        <v>300</v>
      </c>
      <c r="H80" s="179" t="s">
        <v>424</v>
      </c>
      <c r="K80" s="239"/>
      <c r="L80" s="239"/>
      <c r="M80" s="237"/>
      <c r="N80" s="237"/>
      <c r="O80" s="237"/>
      <c r="P80" s="237"/>
      <c r="Q80" s="237"/>
      <c r="R80" s="237"/>
      <c r="S80" s="238"/>
      <c r="T80" s="201">
        <v>2</v>
      </c>
      <c r="U80" s="223"/>
      <c r="V80" s="1231" t="str">
        <f>IF(Vierge,"",IF(OR(X80=0,X80=""),"",MAX(1,ROUNDDOWN(X80/10,0))))</f>
        <v/>
      </c>
      <c r="W80" s="1231"/>
      <c r="X80" s="1356"/>
      <c r="Y80" s="1357"/>
      <c r="Z80" s="194">
        <f>IF(Vierge,"",IF(AND(NOT(Bonus),OR(X80=0,X80="")),"",ROUND(AVERAGE(Int),0)))</f>
        <v>11</v>
      </c>
      <c r="AA80" s="203"/>
      <c r="AB80" s="203"/>
      <c r="AC80" s="1230" t="str">
        <f>IF(OR(Vierge,X80=0,X80=""),"",SUM(Z80,X80))</f>
        <v/>
      </c>
      <c r="AD80" s="1231"/>
      <c r="AE80" s="1232"/>
      <c r="AI80" s="1054"/>
      <c r="AJ80" s="1054"/>
      <c r="AK80" s="1054"/>
      <c r="AL80" s="1054"/>
      <c r="AM80" s="1054"/>
      <c r="AN80" s="1054"/>
      <c r="AO80" s="1054"/>
      <c r="AP80" s="1054"/>
      <c r="AQ80" s="1054"/>
      <c r="AR80" s="1054"/>
      <c r="AS80" s="1054"/>
      <c r="AT80" s="1054"/>
      <c r="AU80" s="1054"/>
      <c r="AV80" s="1054"/>
      <c r="AW80" s="1054"/>
      <c r="AX80" s="1065"/>
      <c r="AY80" s="1066"/>
      <c r="AZ80" s="1251"/>
      <c r="BA80" s="1251"/>
      <c r="BB80" s="1356"/>
      <c r="BC80" s="1375"/>
      <c r="BD80" s="1067"/>
      <c r="BE80" s="1067"/>
      <c r="BF80" s="1067"/>
      <c r="BG80" s="1250"/>
      <c r="BH80" s="1251"/>
      <c r="BI80" s="1252"/>
    </row>
    <row r="81" spans="3:61" x14ac:dyDescent="0.2">
      <c r="C81" s="871"/>
      <c r="F81" s="179" t="s">
        <v>300</v>
      </c>
      <c r="H81" s="1309"/>
      <c r="K81" s="237"/>
      <c r="L81" s="237"/>
      <c r="M81" s="237"/>
      <c r="N81" s="237"/>
      <c r="O81" s="237"/>
      <c r="P81" s="237"/>
      <c r="Q81" s="237"/>
      <c r="R81" s="237"/>
      <c r="S81" s="238"/>
      <c r="T81" s="201">
        <v>2</v>
      </c>
      <c r="U81" s="223"/>
      <c r="V81" s="1231" t="str">
        <f>IF(Vierge,"",IF(OR(X81=0,X81=""),"",MAX(1,ROUNDDOWN(X81/10,0))))</f>
        <v/>
      </c>
      <c r="W81" s="1231"/>
      <c r="X81" s="1356"/>
      <c r="Y81" s="1357"/>
      <c r="Z81" s="194">
        <f>IF(Vierge,"",IF(AND(NOT(Bonus),OR(X81=0,X81="")),"",ROUND(AVERAGE(Int),0)))</f>
        <v>11</v>
      </c>
      <c r="AA81" s="203"/>
      <c r="AB81" s="203"/>
      <c r="AC81" s="1230" t="str">
        <f>IF(OR(Vierge,X81=0,X81=""),"",SUM(Z81,X81))</f>
        <v/>
      </c>
      <c r="AD81" s="1231"/>
      <c r="AE81" s="1232"/>
      <c r="AI81" s="1054"/>
      <c r="AJ81" s="1054"/>
      <c r="AK81" s="1054"/>
      <c r="AL81" s="1054"/>
      <c r="AM81" s="1054"/>
      <c r="AN81" s="1054"/>
      <c r="AO81" s="1054"/>
      <c r="AP81" s="1054"/>
      <c r="AQ81" s="1054"/>
      <c r="AR81" s="1054"/>
      <c r="AS81" s="1054"/>
      <c r="AT81" s="1054"/>
      <c r="AU81" s="1054"/>
      <c r="AV81" s="1054"/>
      <c r="AW81" s="1054"/>
      <c r="AX81" s="1065"/>
      <c r="AY81" s="1066"/>
      <c r="AZ81" s="1251"/>
      <c r="BA81" s="1251"/>
      <c r="BB81" s="1356"/>
      <c r="BC81" s="1375"/>
      <c r="BD81" s="1067"/>
      <c r="BE81" s="1067"/>
      <c r="BF81" s="1067"/>
      <c r="BG81" s="1250"/>
      <c r="BH81" s="1251"/>
      <c r="BI81" s="1252"/>
    </row>
    <row r="82" spans="3:61" x14ac:dyDescent="0.2">
      <c r="C82" s="871"/>
      <c r="F82" s="179" t="s">
        <v>300</v>
      </c>
      <c r="H82" s="1060"/>
      <c r="I82" s="1060"/>
      <c r="J82" s="1060"/>
      <c r="K82" s="1062"/>
      <c r="L82" s="1062"/>
      <c r="M82" s="1062"/>
      <c r="N82" s="1062"/>
      <c r="O82" s="1062"/>
      <c r="P82" s="1062"/>
      <c r="Q82" s="1062"/>
      <c r="R82" s="1062"/>
      <c r="S82" s="1359"/>
      <c r="T82" s="201">
        <v>2</v>
      </c>
      <c r="U82" s="223"/>
      <c r="V82" s="1231" t="str">
        <f>IF(Vierge,"",IF(OR(H82="",X82=0,X82=""),"",MAX(1,ROUNDDOWN(X82/10,0))))</f>
        <v/>
      </c>
      <c r="W82" s="1231"/>
      <c r="X82" s="1356"/>
      <c r="Y82" s="1357"/>
      <c r="Z82" s="203">
        <f>IF(Vierge,"",IF(AND(NOT(Bonus),OR(H82="",X82=0,X82="")),"",ROUND(AVERAGE(Int),0)))</f>
        <v>11</v>
      </c>
      <c r="AA82" s="203"/>
      <c r="AB82" s="203"/>
      <c r="AC82" s="1230" t="str">
        <f>IF(OR(Vierge,H82="",X82=0,X82=""),"",SUM(Z82,X82))</f>
        <v/>
      </c>
      <c r="AD82" s="1231"/>
      <c r="AE82" s="1232"/>
      <c r="AI82" s="1054"/>
      <c r="AJ82" s="1054"/>
      <c r="AK82" s="1054"/>
      <c r="AL82" s="1054"/>
      <c r="AM82" s="1054"/>
      <c r="AN82" s="1054"/>
      <c r="AO82" s="1054"/>
      <c r="AP82" s="1054"/>
      <c r="AQ82" s="1054"/>
      <c r="AR82" s="1054"/>
      <c r="AS82" s="1054"/>
      <c r="AT82" s="1054"/>
      <c r="AU82" s="1054"/>
      <c r="AV82" s="1054"/>
      <c r="AW82" s="1054"/>
      <c r="AX82" s="1065"/>
      <c r="AY82" s="1066"/>
      <c r="AZ82" s="1251"/>
      <c r="BA82" s="1251"/>
      <c r="BB82" s="1356"/>
      <c r="BC82" s="1375"/>
      <c r="BD82" s="1067"/>
      <c r="BE82" s="1067"/>
      <c r="BF82" s="1067"/>
      <c r="BG82" s="1250"/>
      <c r="BH82" s="1251"/>
      <c r="BI82" s="1252"/>
    </row>
    <row r="83" spans="3:61" x14ac:dyDescent="0.2">
      <c r="C83" s="871"/>
      <c r="F83" s="179" t="s">
        <v>300</v>
      </c>
      <c r="H83" s="1062"/>
      <c r="I83" s="1062"/>
      <c r="J83" s="1062"/>
      <c r="K83" s="1062"/>
      <c r="L83" s="1062"/>
      <c r="M83" s="1062"/>
      <c r="N83" s="1062"/>
      <c r="O83" s="1062"/>
      <c r="P83" s="1062"/>
      <c r="Q83" s="1062"/>
      <c r="R83" s="1062"/>
      <c r="S83" s="1359"/>
      <c r="T83" s="201">
        <v>2</v>
      </c>
      <c r="U83" s="223"/>
      <c r="V83" s="1231" t="str">
        <f>IF(Vierge,"",IF(OR(H83="",X83=0,X83=""),"",MAX(1,ROUNDDOWN(X83/10,0))))</f>
        <v/>
      </c>
      <c r="W83" s="1231"/>
      <c r="X83" s="1356"/>
      <c r="Y83" s="1357"/>
      <c r="Z83" s="203">
        <f>IF(Vierge,"",IF(AND(NOT(Bonus),OR(H83="",X83=0,X83="")),"",ROUND(AVERAGE(Int),0)))</f>
        <v>11</v>
      </c>
      <c r="AA83" s="203"/>
      <c r="AB83" s="203"/>
      <c r="AC83" s="1230" t="str">
        <f>IF(OR(Vierge,H83="",X83=0,X83=""),"",SUM(Z83,X83))</f>
        <v/>
      </c>
      <c r="AD83" s="1231"/>
      <c r="AE83" s="1232"/>
      <c r="AI83" s="1054"/>
      <c r="AJ83" s="1054"/>
      <c r="AK83" s="1054"/>
      <c r="AL83" s="1054"/>
      <c r="AM83" s="1054"/>
      <c r="AN83" s="1054"/>
      <c r="AO83" s="1054"/>
      <c r="AP83" s="1054"/>
      <c r="AQ83" s="1054"/>
      <c r="AR83" s="1054"/>
      <c r="AS83" s="1054"/>
      <c r="AT83" s="1054"/>
      <c r="AU83" s="1054"/>
      <c r="AV83" s="1054"/>
      <c r="AW83" s="1054"/>
      <c r="AX83" s="1065"/>
      <c r="AY83" s="1066"/>
      <c r="AZ83" s="1251"/>
      <c r="BA83" s="1251"/>
      <c r="BB83" s="1356"/>
      <c r="BC83" s="1375"/>
      <c r="BD83" s="1067"/>
      <c r="BE83" s="1067"/>
      <c r="BF83" s="1067"/>
      <c r="BG83" s="1250"/>
      <c r="BH83" s="1251"/>
      <c r="BI83" s="1252"/>
    </row>
    <row r="84" spans="3:61" ht="7.5" customHeight="1" x14ac:dyDescent="0.2">
      <c r="T84" s="258"/>
      <c r="U84" s="258"/>
      <c r="V84" s="256"/>
      <c r="W84" s="256"/>
      <c r="X84" s="252"/>
      <c r="Y84" s="252"/>
      <c r="Z84" s="256"/>
      <c r="AA84" s="256"/>
      <c r="AB84" s="256"/>
      <c r="AC84" s="252"/>
      <c r="AD84" s="256"/>
      <c r="AE84" s="252"/>
    </row>
    <row r="85" spans="3:61" x14ac:dyDescent="0.2">
      <c r="BI85" s="259" t="s">
        <v>425</v>
      </c>
    </row>
    <row r="86" spans="3:61" x14ac:dyDescent="0.2">
      <c r="C86" s="452"/>
    </row>
    <row r="87" spans="3:61" hidden="1" x14ac:dyDescent="0.2"/>
    <row r="88" spans="3:61" hidden="1" x14ac:dyDescent="0.2"/>
    <row r="89" spans="3:61" hidden="1" x14ac:dyDescent="0.2"/>
    <row r="90" spans="3:61" hidden="1" x14ac:dyDescent="0.2">
      <c r="F90" s="1376"/>
    </row>
    <row r="91" spans="3:61" hidden="1" x14ac:dyDescent="0.2">
      <c r="F91" s="1376"/>
    </row>
  </sheetData>
  <mergeCells count="31">
    <mergeCell ref="AF2:AF3"/>
    <mergeCell ref="AN10:AU11"/>
    <mergeCell ref="AO14:AU15"/>
    <mergeCell ref="AN18:AU19"/>
    <mergeCell ref="AN20:AU21"/>
    <mergeCell ref="AN16:AU17"/>
    <mergeCell ref="AN12:AU13"/>
    <mergeCell ref="AN22:AU23"/>
    <mergeCell ref="AN28:AU29"/>
    <mergeCell ref="AN36:AU37"/>
    <mergeCell ref="AN24:AU25"/>
    <mergeCell ref="AN34:AU35"/>
    <mergeCell ref="AN30:AU31"/>
    <mergeCell ref="AN26:AU27"/>
    <mergeCell ref="AN50:AU51"/>
    <mergeCell ref="AN52:AU53"/>
    <mergeCell ref="AN32:AU33"/>
    <mergeCell ref="AN40:AU41"/>
    <mergeCell ref="AP48:AU49"/>
    <mergeCell ref="AN46:AU47"/>
    <mergeCell ref="AN38:AU39"/>
    <mergeCell ref="AN54:AU55"/>
    <mergeCell ref="AN42:AU43"/>
    <mergeCell ref="AN66:AU67"/>
    <mergeCell ref="AN68:AU69"/>
    <mergeCell ref="AN56:AU57"/>
    <mergeCell ref="AN58:AU59"/>
    <mergeCell ref="AN60:AU61"/>
    <mergeCell ref="AN64:AU65"/>
    <mergeCell ref="AO62:AU63"/>
    <mergeCell ref="AN44:AU45"/>
  </mergeCells>
  <phoneticPr fontId="67" type="noConversion"/>
  <printOptions horizontalCentered="1" verticalCentered="1"/>
  <pageMargins left="0" right="0" top="0" bottom="0" header="0" footer="0"/>
  <pageSetup paperSize="9" scale="63" orientation="portrait" horizontalDpi="360" verticalDpi="36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Label 1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Label 2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Label 3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Label 4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 enableFormatConditionsCalculation="0">
    <tabColor indexed="43"/>
    <pageSetUpPr fitToPage="1"/>
  </sheetPr>
  <dimension ref="A1:BM94"/>
  <sheetViews>
    <sheetView showGridLines="0" zoomScale="50" zoomScaleNormal="100" workbookViewId="0">
      <selection activeCell="D6" sqref="D6"/>
    </sheetView>
  </sheetViews>
  <sheetFormatPr baseColWidth="10" defaultColWidth="0" defaultRowHeight="15" zeroHeight="1" x14ac:dyDescent="0.2"/>
  <cols>
    <col min="1" max="2" width="1.42578125" style="5" customWidth="1"/>
    <col min="3" max="22" width="2.85546875" style="5" customWidth="1"/>
    <col min="23" max="62" width="2.85546875" style="179" customWidth="1"/>
    <col min="63" max="63" width="1.42578125" style="179" customWidth="1"/>
    <col min="64" max="64" width="2.28515625" style="179" customWidth="1"/>
    <col min="65" max="65" width="2.28515625" style="179" hidden="1" customWidth="1"/>
    <col min="66" max="16384" width="3.140625" style="5" hidden="1"/>
  </cols>
  <sheetData>
    <row r="1" spans="1:65" x14ac:dyDescent="0.2"/>
    <row r="2" spans="1:65" customFormat="1" ht="7.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9"/>
      <c r="BM2" s="179"/>
    </row>
    <row r="3" spans="1:65" customFormat="1" ht="21" thickBot="1" x14ac:dyDescent="0.35">
      <c r="A3" s="5"/>
      <c r="B3" s="5"/>
      <c r="C3" s="180" t="s">
        <v>426</v>
      </c>
      <c r="D3" s="5"/>
      <c r="AL3" s="179"/>
      <c r="AM3" s="179"/>
      <c r="AN3" s="179"/>
      <c r="AO3" s="179"/>
      <c r="AP3" s="179"/>
      <c r="AQ3" s="179"/>
      <c r="AR3" s="180" t="s">
        <v>427</v>
      </c>
      <c r="BK3" s="179"/>
      <c r="BL3" s="179"/>
      <c r="BM3" s="179"/>
    </row>
    <row r="4" spans="1:65" customFormat="1" ht="15.75" customHeight="1" thickBot="1" x14ac:dyDescent="0.25">
      <c r="A4" s="5"/>
      <c r="B4" s="5"/>
      <c r="C4" s="262" t="s">
        <v>428</v>
      </c>
      <c r="D4" s="263"/>
      <c r="E4" s="263"/>
      <c r="F4" s="264" t="s">
        <v>429</v>
      </c>
      <c r="G4" s="265"/>
      <c r="H4" s="266"/>
      <c r="I4" s="267" t="s">
        <v>430</v>
      </c>
      <c r="J4" s="265"/>
      <c r="K4" s="265"/>
      <c r="L4" s="264" t="s">
        <v>431</v>
      </c>
      <c r="M4" s="265"/>
      <c r="N4" s="266"/>
      <c r="O4" s="263" t="s">
        <v>432</v>
      </c>
      <c r="P4" s="265"/>
      <c r="Q4" s="265"/>
      <c r="R4" s="265"/>
      <c r="S4" s="268" t="s">
        <v>433</v>
      </c>
      <c r="T4" s="269"/>
      <c r="U4" s="270"/>
      <c r="V4" s="270"/>
      <c r="W4" s="263" t="s">
        <v>434</v>
      </c>
      <c r="X4" s="265"/>
      <c r="Y4" s="262"/>
      <c r="Z4" s="262"/>
      <c r="AA4" s="268" t="s">
        <v>435</v>
      </c>
      <c r="AB4" s="262"/>
      <c r="AC4" s="271"/>
      <c r="AD4" s="271"/>
      <c r="AE4" s="263" t="s">
        <v>436</v>
      </c>
      <c r="AF4" s="262"/>
      <c r="AG4" s="262"/>
      <c r="AH4" s="262"/>
      <c r="AI4" s="268" t="s">
        <v>437</v>
      </c>
      <c r="AJ4" s="262"/>
      <c r="AK4" s="270"/>
      <c r="AL4" s="270"/>
      <c r="AM4" s="263" t="s">
        <v>438</v>
      </c>
      <c r="AN4" s="269"/>
      <c r="AO4" s="262"/>
      <c r="AP4" s="262"/>
      <c r="AQ4" s="179"/>
      <c r="AR4" s="272" t="s">
        <v>439</v>
      </c>
      <c r="AS4" s="273"/>
      <c r="AT4" s="274"/>
      <c r="AU4" s="275"/>
      <c r="AV4" s="272" t="s">
        <v>440</v>
      </c>
      <c r="AW4" s="276"/>
      <c r="AX4" s="277"/>
      <c r="AY4" s="275"/>
      <c r="AZ4" s="272" t="s">
        <v>441</v>
      </c>
      <c r="BA4" s="276"/>
      <c r="BB4" s="278"/>
      <c r="BC4" s="275"/>
      <c r="BD4" s="272" t="s">
        <v>442</v>
      </c>
      <c r="BE4" s="279"/>
      <c r="BF4" s="278"/>
      <c r="BG4" s="275"/>
      <c r="BH4" s="272" t="s">
        <v>443</v>
      </c>
      <c r="BI4" s="279"/>
      <c r="BJ4" s="278"/>
      <c r="BK4" s="179"/>
      <c r="BL4" s="179"/>
      <c r="BM4" s="179"/>
    </row>
    <row r="5" spans="1:65" customFormat="1" ht="15.75" customHeight="1" x14ac:dyDescent="0.2">
      <c r="A5" s="5"/>
      <c r="B5" s="5"/>
      <c r="C5" s="280">
        <v>1</v>
      </c>
      <c r="D5" s="281"/>
      <c r="E5" s="281"/>
      <c r="F5" s="282" t="s">
        <v>444</v>
      </c>
      <c r="G5" s="283"/>
      <c r="H5" s="284"/>
      <c r="I5" s="285" t="s">
        <v>445</v>
      </c>
      <c r="J5" s="286"/>
      <c r="K5" s="286"/>
      <c r="L5" s="289" t="s">
        <v>446</v>
      </c>
      <c r="M5" s="287"/>
      <c r="N5" s="288"/>
      <c r="O5" s="286" t="s">
        <v>447</v>
      </c>
      <c r="P5" s="286"/>
      <c r="Q5" s="286"/>
      <c r="R5" s="286"/>
      <c r="S5" s="289" t="s">
        <v>448</v>
      </c>
      <c r="T5" s="287"/>
      <c r="U5" s="288"/>
      <c r="V5" s="288"/>
      <c r="W5" s="286" t="s">
        <v>449</v>
      </c>
      <c r="X5" s="286"/>
      <c r="Y5" s="286"/>
      <c r="Z5" s="286"/>
      <c r="AA5" s="289" t="s">
        <v>450</v>
      </c>
      <c r="AB5" s="287"/>
      <c r="AC5" s="288"/>
      <c r="AD5" s="288"/>
      <c r="AE5" s="286" t="s">
        <v>451</v>
      </c>
      <c r="AF5" s="286"/>
      <c r="AG5" s="286"/>
      <c r="AH5" s="286"/>
      <c r="AI5" s="289" t="s">
        <v>452</v>
      </c>
      <c r="AJ5" s="287"/>
      <c r="AK5" s="288"/>
      <c r="AL5" s="288"/>
      <c r="AM5" s="286" t="s">
        <v>453</v>
      </c>
      <c r="AN5" s="286"/>
      <c r="AO5" s="286"/>
      <c r="AP5" s="286"/>
      <c r="AQ5" s="179"/>
      <c r="AR5" s="1528">
        <f>IF(Vierge,"",ForM)</f>
        <v>15</v>
      </c>
      <c r="AS5" s="1529"/>
      <c r="AT5" s="1530"/>
      <c r="AU5" s="256"/>
      <c r="AV5" s="1528">
        <f>IF(Vierge,"",ResM)</f>
        <v>15</v>
      </c>
      <c r="AW5" s="1529"/>
      <c r="AX5" s="1530"/>
      <c r="AY5" s="256"/>
      <c r="AZ5" s="1528">
        <f>IF(Vierge,"",GabM)</f>
        <v>15</v>
      </c>
      <c r="BA5" s="1529"/>
      <c r="BB5" s="1530"/>
      <c r="BC5" s="256"/>
      <c r="BD5" s="1528">
        <f>IF(Vierge,"",AgiM)</f>
        <v>15</v>
      </c>
      <c r="BE5" s="1529"/>
      <c r="BF5" s="1530"/>
      <c r="BG5" s="256"/>
      <c r="BH5" s="1528">
        <f>IF(Vierge,"",chaM)</f>
        <v>15</v>
      </c>
      <c r="BI5" s="1529"/>
      <c r="BJ5" s="1530"/>
      <c r="BK5" s="179"/>
      <c r="BL5" s="179"/>
      <c r="BM5" s="179"/>
    </row>
    <row r="6" spans="1:65" customFormat="1" ht="15.75" customHeight="1" thickBot="1" x14ac:dyDescent="0.25">
      <c r="A6" s="5"/>
      <c r="B6" s="5"/>
      <c r="C6" s="290">
        <v>2</v>
      </c>
      <c r="D6" s="291"/>
      <c r="E6" s="291"/>
      <c r="F6" s="292" t="s">
        <v>444</v>
      </c>
      <c r="G6" s="293"/>
      <c r="H6" s="294"/>
      <c r="I6" s="295">
        <v>9</v>
      </c>
      <c r="J6" s="295"/>
      <c r="K6" s="295"/>
      <c r="L6" s="296" t="s">
        <v>454</v>
      </c>
      <c r="M6" s="297"/>
      <c r="N6" s="298"/>
      <c r="O6" s="295" t="s">
        <v>455</v>
      </c>
      <c r="P6" s="295"/>
      <c r="Q6" s="295"/>
      <c r="R6" s="295"/>
      <c r="S6" s="296" t="s">
        <v>456</v>
      </c>
      <c r="T6" s="297"/>
      <c r="U6" s="298"/>
      <c r="V6" s="298"/>
      <c r="W6" s="295" t="s">
        <v>457</v>
      </c>
      <c r="X6" s="295"/>
      <c r="Y6" s="295"/>
      <c r="Z6" s="295"/>
      <c r="AA6" s="296" t="s">
        <v>458</v>
      </c>
      <c r="AB6" s="297"/>
      <c r="AC6" s="299"/>
      <c r="AD6" s="299"/>
      <c r="AE6" s="295" t="s">
        <v>459</v>
      </c>
      <c r="AF6" s="295"/>
      <c r="AG6" s="295"/>
      <c r="AH6" s="295"/>
      <c r="AI6" s="296" t="s">
        <v>460</v>
      </c>
      <c r="AJ6" s="297"/>
      <c r="AK6" s="298"/>
      <c r="AL6" s="298"/>
      <c r="AM6" s="295" t="s">
        <v>461</v>
      </c>
      <c r="AN6" s="300"/>
      <c r="AO6" s="295"/>
      <c r="AP6" s="295"/>
      <c r="AQ6" s="179"/>
      <c r="AR6" s="1531"/>
      <c r="AS6" s="1532"/>
      <c r="AT6" s="1533"/>
      <c r="AU6" s="256"/>
      <c r="AV6" s="1531"/>
      <c r="AW6" s="1532"/>
      <c r="AX6" s="1533"/>
      <c r="AY6" s="256"/>
      <c r="AZ6" s="1531"/>
      <c r="BA6" s="1532"/>
      <c r="BB6" s="1533"/>
      <c r="BC6" s="256"/>
      <c r="BD6" s="1531"/>
      <c r="BE6" s="1532"/>
      <c r="BF6" s="1533"/>
      <c r="BG6" s="256"/>
      <c r="BH6" s="1531"/>
      <c r="BI6" s="1532"/>
      <c r="BJ6" s="1533"/>
      <c r="BK6" s="179"/>
      <c r="BL6" s="179"/>
      <c r="BM6" s="179"/>
    </row>
    <row r="7" spans="1:65" customFormat="1" ht="15.75" customHeight="1" thickBot="1" x14ac:dyDescent="0.25">
      <c r="A7" s="5"/>
      <c r="B7" s="5"/>
      <c r="C7" s="280">
        <v>3</v>
      </c>
      <c r="D7" s="281"/>
      <c r="E7" s="281"/>
      <c r="F7" s="282" t="s">
        <v>444</v>
      </c>
      <c r="G7" s="283"/>
      <c r="H7" s="284"/>
      <c r="I7" s="286">
        <v>8</v>
      </c>
      <c r="J7" s="286"/>
      <c r="K7" s="286"/>
      <c r="L7" s="289" t="s">
        <v>462</v>
      </c>
      <c r="M7" s="287"/>
      <c r="N7" s="288"/>
      <c r="O7" s="286" t="s">
        <v>463</v>
      </c>
      <c r="P7" s="286"/>
      <c r="Q7" s="286"/>
      <c r="R7" s="286"/>
      <c r="S7" s="289" t="s">
        <v>464</v>
      </c>
      <c r="T7" s="287"/>
      <c r="U7" s="288"/>
      <c r="V7" s="288"/>
      <c r="W7" s="286" t="s">
        <v>465</v>
      </c>
      <c r="X7" s="286"/>
      <c r="Y7" s="286"/>
      <c r="Z7" s="286"/>
      <c r="AA7" s="289" t="s">
        <v>466</v>
      </c>
      <c r="AB7" s="287"/>
      <c r="AC7" s="288"/>
      <c r="AD7" s="288"/>
      <c r="AE7" s="286" t="s">
        <v>467</v>
      </c>
      <c r="AF7" s="286"/>
      <c r="AG7" s="286"/>
      <c r="AH7" s="286"/>
      <c r="AI7" s="289" t="s">
        <v>468</v>
      </c>
      <c r="AJ7" s="287"/>
      <c r="AK7" s="288"/>
      <c r="AL7" s="288"/>
      <c r="AM7" s="286" t="s">
        <v>469</v>
      </c>
      <c r="AN7" s="286"/>
      <c r="AO7" s="286"/>
      <c r="AP7" s="286"/>
      <c r="AQ7" s="179"/>
      <c r="AR7" s="301"/>
      <c r="AS7" s="302"/>
      <c r="AT7" s="302"/>
      <c r="AU7" s="301"/>
      <c r="AV7" s="256"/>
      <c r="AW7" s="256"/>
      <c r="AX7" s="301"/>
      <c r="AY7" s="256"/>
      <c r="AZ7" s="303"/>
      <c r="BA7" s="301"/>
      <c r="BB7" s="303"/>
      <c r="BC7" s="303"/>
      <c r="BD7" s="301"/>
      <c r="BE7" s="303"/>
      <c r="BF7" s="303"/>
      <c r="BG7" s="303"/>
      <c r="BH7" s="303"/>
      <c r="BI7" s="303"/>
      <c r="BJ7" s="303"/>
      <c r="BK7" s="179"/>
      <c r="BL7" s="179"/>
      <c r="BM7" s="179"/>
    </row>
    <row r="8" spans="1:65" customFormat="1" ht="15.75" customHeight="1" x14ac:dyDescent="0.2">
      <c r="A8" s="5"/>
      <c r="B8" s="5"/>
      <c r="C8" s="290">
        <v>4</v>
      </c>
      <c r="D8" s="291"/>
      <c r="E8" s="291"/>
      <c r="F8" s="292" t="s">
        <v>444</v>
      </c>
      <c r="G8" s="293"/>
      <c r="H8" s="294"/>
      <c r="I8" s="295">
        <v>7</v>
      </c>
      <c r="J8" s="295"/>
      <c r="K8" s="295"/>
      <c r="L8" s="296" t="s">
        <v>470</v>
      </c>
      <c r="M8" s="297"/>
      <c r="N8" s="298"/>
      <c r="O8" s="295" t="s">
        <v>471</v>
      </c>
      <c r="P8" s="295"/>
      <c r="Q8" s="295"/>
      <c r="R8" s="295"/>
      <c r="S8" s="296" t="s">
        <v>472</v>
      </c>
      <c r="T8" s="297"/>
      <c r="U8" s="298"/>
      <c r="V8" s="298"/>
      <c r="W8" s="295" t="s">
        <v>473</v>
      </c>
      <c r="X8" s="295"/>
      <c r="Y8" s="295"/>
      <c r="Z8" s="295"/>
      <c r="AA8" s="296" t="s">
        <v>474</v>
      </c>
      <c r="AB8" s="297"/>
      <c r="AC8" s="299"/>
      <c r="AD8" s="299"/>
      <c r="AE8" s="295" t="s">
        <v>475</v>
      </c>
      <c r="AF8" s="295"/>
      <c r="AG8" s="295"/>
      <c r="AH8" s="295"/>
      <c r="AI8" s="296" t="s">
        <v>476</v>
      </c>
      <c r="AJ8" s="297"/>
      <c r="AK8" s="298"/>
      <c r="AL8" s="298"/>
      <c r="AM8" s="295" t="s">
        <v>477</v>
      </c>
      <c r="AN8" s="300"/>
      <c r="AO8" s="295"/>
      <c r="AP8" s="295"/>
      <c r="AQ8" s="179"/>
      <c r="AR8" s="272" t="s">
        <v>478</v>
      </c>
      <c r="AS8" s="273"/>
      <c r="AT8" s="274"/>
      <c r="AU8" s="275"/>
      <c r="AV8" s="272" t="s">
        <v>479</v>
      </c>
      <c r="AW8" s="276"/>
      <c r="AX8" s="277"/>
      <c r="AY8" s="275"/>
      <c r="AZ8" s="272" t="s">
        <v>480</v>
      </c>
      <c r="BA8" s="276"/>
      <c r="BB8" s="278"/>
      <c r="BC8" s="304"/>
      <c r="BD8" s="272" t="s">
        <v>481</v>
      </c>
      <c r="BE8" s="279"/>
      <c r="BF8" s="278"/>
      <c r="BG8" s="304"/>
      <c r="BH8" s="272" t="s">
        <v>482</v>
      </c>
      <c r="BI8" s="279"/>
      <c r="BJ8" s="278"/>
      <c r="BK8" s="179"/>
      <c r="BL8" s="179"/>
      <c r="BM8" s="179"/>
    </row>
    <row r="9" spans="1:65" customFormat="1" ht="15.75" customHeight="1" x14ac:dyDescent="0.2">
      <c r="A9" s="5"/>
      <c r="B9" s="5"/>
      <c r="C9" s="280">
        <v>5</v>
      </c>
      <c r="D9" s="281"/>
      <c r="E9" s="281"/>
      <c r="F9" s="282" t="s">
        <v>444</v>
      </c>
      <c r="G9" s="283"/>
      <c r="H9" s="284"/>
      <c r="I9" s="286">
        <v>6</v>
      </c>
      <c r="J9" s="286"/>
      <c r="K9" s="286"/>
      <c r="L9" s="305" t="s">
        <v>483</v>
      </c>
      <c r="M9" s="287"/>
      <c r="N9" s="288"/>
      <c r="O9" s="286" t="s">
        <v>484</v>
      </c>
      <c r="P9" s="286"/>
      <c r="Q9" s="286"/>
      <c r="R9" s="286"/>
      <c r="S9" s="289" t="s">
        <v>485</v>
      </c>
      <c r="T9" s="287"/>
      <c r="U9" s="288"/>
      <c r="V9" s="288"/>
      <c r="W9" s="286" t="s">
        <v>486</v>
      </c>
      <c r="X9" s="286"/>
      <c r="Y9" s="286"/>
      <c r="Z9" s="286"/>
      <c r="AA9" s="289" t="s">
        <v>487</v>
      </c>
      <c r="AB9" s="287"/>
      <c r="AC9" s="288"/>
      <c r="AD9" s="288"/>
      <c r="AE9" s="286" t="s">
        <v>488</v>
      </c>
      <c r="AF9" s="286"/>
      <c r="AG9" s="286"/>
      <c r="AH9" s="286"/>
      <c r="AI9" s="289" t="s">
        <v>489</v>
      </c>
      <c r="AJ9" s="287"/>
      <c r="AK9" s="288"/>
      <c r="AL9" s="288"/>
      <c r="AM9" s="286" t="s">
        <v>490</v>
      </c>
      <c r="AN9" s="286"/>
      <c r="AO9" s="286"/>
      <c r="AP9" s="286"/>
      <c r="AQ9" s="179"/>
      <c r="AR9" s="1528">
        <f>IF(Vierge,"",SgFdM)</f>
        <v>15</v>
      </c>
      <c r="AS9" s="1529"/>
      <c r="AT9" s="1530"/>
      <c r="AU9" s="306"/>
      <c r="AV9" s="1528">
        <f>IF(Vierge,"",IntM)</f>
        <v>15</v>
      </c>
      <c r="AW9" s="1529"/>
      <c r="AX9" s="1530"/>
      <c r="AY9" s="256"/>
      <c r="AZ9" s="1528">
        <f>IF(Vierge,"",instM)</f>
        <v>15</v>
      </c>
      <c r="BA9" s="1529"/>
      <c r="BB9" s="1530"/>
      <c r="BC9" s="303"/>
      <c r="BD9" s="1528">
        <f>IF(Vierge,"",RapM)</f>
        <v>15</v>
      </c>
      <c r="BE9" s="1529"/>
      <c r="BF9" s="1530"/>
      <c r="BG9" s="303"/>
      <c r="BH9" s="1528">
        <f>IF(Vierge,"",Vol)</f>
        <v>11</v>
      </c>
      <c r="BI9" s="1529"/>
      <c r="BJ9" s="1530"/>
      <c r="BK9" s="179"/>
      <c r="BL9" s="179"/>
      <c r="BM9" s="179"/>
    </row>
    <row r="10" spans="1:65" customFormat="1" ht="16.5" thickBot="1" x14ac:dyDescent="0.25">
      <c r="A10" s="5"/>
      <c r="B10" s="5"/>
      <c r="C10" s="290">
        <v>6</v>
      </c>
      <c r="D10" s="291"/>
      <c r="E10" s="291"/>
      <c r="F10" s="292" t="s">
        <v>444</v>
      </c>
      <c r="G10" s="293"/>
      <c r="H10" s="294"/>
      <c r="I10" s="295">
        <v>5</v>
      </c>
      <c r="J10" s="295"/>
      <c r="K10" s="295"/>
      <c r="L10" s="307" t="s">
        <v>491</v>
      </c>
      <c r="M10" s="297"/>
      <c r="N10" s="298"/>
      <c r="O10" s="295" t="s">
        <v>492</v>
      </c>
      <c r="P10" s="295"/>
      <c r="Q10" s="295"/>
      <c r="R10" s="295"/>
      <c r="S10" s="296" t="s">
        <v>493</v>
      </c>
      <c r="T10" s="297"/>
      <c r="U10" s="298"/>
      <c r="V10" s="298"/>
      <c r="W10" s="295" t="s">
        <v>494</v>
      </c>
      <c r="X10" s="295"/>
      <c r="Y10" s="295"/>
      <c r="Z10" s="295"/>
      <c r="AA10" s="296" t="s">
        <v>495</v>
      </c>
      <c r="AB10" s="297"/>
      <c r="AC10" s="299"/>
      <c r="AD10" s="299"/>
      <c r="AE10" s="295" t="s">
        <v>496</v>
      </c>
      <c r="AF10" s="295"/>
      <c r="AG10" s="295"/>
      <c r="AH10" s="295"/>
      <c r="AI10" s="296" t="s">
        <v>497</v>
      </c>
      <c r="AJ10" s="297"/>
      <c r="AK10" s="298"/>
      <c r="AL10" s="298"/>
      <c r="AM10" s="295" t="s">
        <v>498</v>
      </c>
      <c r="AN10" s="300"/>
      <c r="AO10" s="295"/>
      <c r="AP10" s="295"/>
      <c r="AQ10" s="179"/>
      <c r="AR10" s="1531"/>
      <c r="AS10" s="1532"/>
      <c r="AT10" s="1533"/>
      <c r="AU10" s="306"/>
      <c r="AV10" s="1531"/>
      <c r="AW10" s="1532"/>
      <c r="AX10" s="1533"/>
      <c r="AY10" s="256"/>
      <c r="AZ10" s="1531"/>
      <c r="BA10" s="1532"/>
      <c r="BB10" s="1533"/>
      <c r="BC10" s="303"/>
      <c r="BD10" s="1531"/>
      <c r="BE10" s="1532"/>
      <c r="BF10" s="1533"/>
      <c r="BG10" s="303"/>
      <c r="BH10" s="1531"/>
      <c r="BI10" s="1532"/>
      <c r="BJ10" s="1533"/>
      <c r="BK10" s="179"/>
      <c r="BL10" s="179"/>
      <c r="BM10" s="179"/>
    </row>
    <row r="11" spans="1:65" customFormat="1" ht="15.75" customHeight="1" x14ac:dyDescent="0.2">
      <c r="A11" s="5"/>
      <c r="B11" s="5"/>
      <c r="C11" s="280">
        <v>7</v>
      </c>
      <c r="D11" s="281"/>
      <c r="E11" s="281"/>
      <c r="F11" s="282" t="s">
        <v>499</v>
      </c>
      <c r="G11" s="283"/>
      <c r="H11" s="284"/>
      <c r="I11" s="286">
        <v>4</v>
      </c>
      <c r="J11" s="286"/>
      <c r="K11" s="286"/>
      <c r="L11" s="308" t="s">
        <v>500</v>
      </c>
      <c r="M11" s="287"/>
      <c r="N11" s="288"/>
      <c r="O11" s="285" t="s">
        <v>501</v>
      </c>
      <c r="P11" s="286"/>
      <c r="Q11" s="286"/>
      <c r="R11" s="286"/>
      <c r="S11" s="289" t="s">
        <v>502</v>
      </c>
      <c r="T11" s="287"/>
      <c r="U11" s="288"/>
      <c r="V11" s="288"/>
      <c r="W11" s="286" t="s">
        <v>503</v>
      </c>
      <c r="X11" s="286"/>
      <c r="Y11" s="286"/>
      <c r="Z11" s="286"/>
      <c r="AA11" s="289" t="s">
        <v>504</v>
      </c>
      <c r="AB11" s="287"/>
      <c r="AC11" s="288"/>
      <c r="AD11" s="288"/>
      <c r="AE11" s="286" t="s">
        <v>505</v>
      </c>
      <c r="AF11" s="286"/>
      <c r="AG11" s="286"/>
      <c r="AH11" s="286"/>
      <c r="AI11" s="289" t="s">
        <v>506</v>
      </c>
      <c r="AJ11" s="287"/>
      <c r="AK11" s="288"/>
      <c r="AL11" s="288"/>
      <c r="AM11" s="286" t="s">
        <v>507</v>
      </c>
      <c r="AN11" s="286"/>
      <c r="AO11" s="286"/>
      <c r="AP11" s="286"/>
      <c r="AQ11" s="179"/>
      <c r="AR11" s="309"/>
      <c r="AS11" s="309"/>
      <c r="AT11" s="310"/>
      <c r="AU11" s="179"/>
      <c r="AV11" s="179"/>
      <c r="AW11" s="179"/>
      <c r="AX11" s="179"/>
      <c r="BK11" s="179"/>
      <c r="BL11" s="179"/>
      <c r="BM11" s="179"/>
    </row>
    <row r="12" spans="1:65" customFormat="1" ht="15.75" customHeight="1" x14ac:dyDescent="0.25">
      <c r="A12" s="5"/>
      <c r="B12" s="5"/>
      <c r="C12" s="290">
        <v>8</v>
      </c>
      <c r="D12" s="291"/>
      <c r="E12" s="291"/>
      <c r="F12" s="292" t="s">
        <v>499</v>
      </c>
      <c r="G12" s="293"/>
      <c r="H12" s="294"/>
      <c r="I12" s="295">
        <v>3</v>
      </c>
      <c r="J12" s="295"/>
      <c r="K12" s="295"/>
      <c r="L12" s="307" t="s">
        <v>508</v>
      </c>
      <c r="M12" s="297"/>
      <c r="N12" s="298"/>
      <c r="O12" s="311" t="s">
        <v>509</v>
      </c>
      <c r="P12" s="295"/>
      <c r="Q12" s="295"/>
      <c r="R12" s="295"/>
      <c r="S12" s="312" t="s">
        <v>510</v>
      </c>
      <c r="T12" s="297"/>
      <c r="U12" s="298"/>
      <c r="V12" s="298"/>
      <c r="W12" s="295" t="s">
        <v>511</v>
      </c>
      <c r="X12" s="295"/>
      <c r="Y12" s="295"/>
      <c r="Z12" s="295"/>
      <c r="AA12" s="296" t="s">
        <v>512</v>
      </c>
      <c r="AB12" s="297"/>
      <c r="AC12" s="299"/>
      <c r="AD12" s="299"/>
      <c r="AE12" s="295" t="s">
        <v>513</v>
      </c>
      <c r="AF12" s="295"/>
      <c r="AG12" s="295"/>
      <c r="AH12" s="295"/>
      <c r="AI12" s="296" t="s">
        <v>514</v>
      </c>
      <c r="AJ12" s="297"/>
      <c r="AK12" s="298"/>
      <c r="AL12" s="298"/>
      <c r="AM12" s="295" t="s">
        <v>515</v>
      </c>
      <c r="AN12" s="300"/>
      <c r="AO12" s="295"/>
      <c r="AP12" s="295"/>
      <c r="AQ12" s="179"/>
      <c r="AR12" s="313" t="s">
        <v>1032</v>
      </c>
      <c r="AS12" s="179"/>
      <c r="BK12" s="179"/>
      <c r="BL12" s="179"/>
      <c r="BM12" s="179"/>
    </row>
    <row r="13" spans="1:65" customFormat="1" ht="15.75" customHeight="1" x14ac:dyDescent="0.2">
      <c r="A13" s="5"/>
      <c r="B13" s="5"/>
      <c r="C13" s="280">
        <v>9</v>
      </c>
      <c r="D13" s="281"/>
      <c r="E13" s="281"/>
      <c r="F13" s="282" t="s">
        <v>499</v>
      </c>
      <c r="G13" s="283"/>
      <c r="H13" s="284"/>
      <c r="I13" s="286">
        <v>2</v>
      </c>
      <c r="J13" s="286"/>
      <c r="K13" s="286"/>
      <c r="L13" s="308" t="s">
        <v>516</v>
      </c>
      <c r="M13" s="287"/>
      <c r="N13" s="288"/>
      <c r="O13" s="314" t="s">
        <v>517</v>
      </c>
      <c r="P13" s="286"/>
      <c r="Q13" s="286"/>
      <c r="R13" s="286"/>
      <c r="S13" s="308" t="s">
        <v>518</v>
      </c>
      <c r="T13" s="287"/>
      <c r="U13" s="288"/>
      <c r="V13" s="288"/>
      <c r="W13" s="285" t="s">
        <v>519</v>
      </c>
      <c r="X13" s="286"/>
      <c r="Y13" s="286"/>
      <c r="Z13" s="286"/>
      <c r="AA13" s="305" t="s">
        <v>520</v>
      </c>
      <c r="AB13" s="287"/>
      <c r="AC13" s="288"/>
      <c r="AD13" s="288"/>
      <c r="AE13" s="286" t="s">
        <v>521</v>
      </c>
      <c r="AF13" s="286"/>
      <c r="AG13" s="286"/>
      <c r="AH13" s="286"/>
      <c r="AI13" s="289" t="s">
        <v>522</v>
      </c>
      <c r="AJ13" s="287"/>
      <c r="AK13" s="288"/>
      <c r="AL13" s="288"/>
      <c r="AM13" s="286" t="s">
        <v>523</v>
      </c>
      <c r="AN13" s="286"/>
      <c r="AO13" s="286"/>
      <c r="AP13" s="286"/>
      <c r="AQ13" s="179"/>
      <c r="AR13" s="239"/>
      <c r="AS13" s="239"/>
      <c r="AT13" s="315"/>
      <c r="AU13" s="315"/>
      <c r="AV13" s="315"/>
      <c r="AW13" s="315"/>
      <c r="AX13" s="315"/>
      <c r="AY13" s="315"/>
      <c r="AZ13" s="315"/>
      <c r="BA13" s="315"/>
      <c r="BB13" s="315"/>
      <c r="BC13" s="315"/>
      <c r="BD13" s="315"/>
      <c r="BE13" s="315"/>
      <c r="BF13" s="315"/>
      <c r="BG13" s="315"/>
      <c r="BH13" s="315"/>
      <c r="BI13" s="315"/>
      <c r="BJ13" s="315"/>
      <c r="BK13" s="179"/>
      <c r="BL13" s="179"/>
      <c r="BM13" s="179"/>
    </row>
    <row r="14" spans="1:65" customFormat="1" ht="16.5" thickBot="1" x14ac:dyDescent="0.25">
      <c r="A14" s="5"/>
      <c r="B14" s="5"/>
      <c r="C14" s="316">
        <v>10</v>
      </c>
      <c r="D14" s="317"/>
      <c r="E14" s="317"/>
      <c r="F14" s="318" t="s">
        <v>499</v>
      </c>
      <c r="G14" s="319"/>
      <c r="H14" s="320"/>
      <c r="I14" s="321" t="s">
        <v>499</v>
      </c>
      <c r="J14" s="321"/>
      <c r="K14" s="321"/>
      <c r="L14" s="322" t="s">
        <v>524</v>
      </c>
      <c r="M14" s="321"/>
      <c r="N14" s="323"/>
      <c r="O14" s="324" t="s">
        <v>525</v>
      </c>
      <c r="P14" s="321"/>
      <c r="Q14" s="321"/>
      <c r="R14" s="321"/>
      <c r="S14" s="322" t="s">
        <v>526</v>
      </c>
      <c r="T14" s="321"/>
      <c r="U14" s="323"/>
      <c r="V14" s="323"/>
      <c r="W14" s="324" t="s">
        <v>527</v>
      </c>
      <c r="X14" s="321"/>
      <c r="Y14" s="321"/>
      <c r="Z14" s="321"/>
      <c r="AA14" s="322" t="s">
        <v>528</v>
      </c>
      <c r="AB14" s="321"/>
      <c r="AC14" s="325"/>
      <c r="AD14" s="325"/>
      <c r="AE14" s="326" t="s">
        <v>529</v>
      </c>
      <c r="AF14" s="321"/>
      <c r="AG14" s="321"/>
      <c r="AH14" s="321"/>
      <c r="AI14" s="327" t="s">
        <v>530</v>
      </c>
      <c r="AJ14" s="321"/>
      <c r="AK14" s="323"/>
      <c r="AL14" s="323"/>
      <c r="AM14" s="326" t="s">
        <v>531</v>
      </c>
      <c r="AN14" s="328"/>
      <c r="AO14" s="321"/>
      <c r="AP14" s="321"/>
      <c r="AQ14" s="179"/>
      <c r="AR14" s="237"/>
      <c r="AS14" s="237"/>
      <c r="AT14" s="329"/>
      <c r="AU14" s="329"/>
      <c r="AV14" s="329"/>
      <c r="AW14" s="329"/>
      <c r="AX14" s="329"/>
      <c r="AY14" s="329"/>
      <c r="AZ14" s="329"/>
      <c r="BA14" s="329"/>
      <c r="BB14" s="329"/>
      <c r="BC14" s="329"/>
      <c r="BD14" s="329"/>
      <c r="BE14" s="329"/>
      <c r="BF14" s="329"/>
      <c r="BG14" s="329"/>
      <c r="BH14" s="329"/>
      <c r="BI14" s="329"/>
      <c r="BJ14" s="329"/>
      <c r="BK14" s="179"/>
      <c r="BL14" s="179"/>
      <c r="BM14" s="179"/>
    </row>
    <row r="15" spans="1:65" customFormat="1" ht="15.75" customHeight="1" thickBot="1" x14ac:dyDescent="0.25">
      <c r="A15" s="5"/>
      <c r="B15" s="5"/>
      <c r="C15" s="330" t="s">
        <v>532</v>
      </c>
      <c r="D15" s="330"/>
      <c r="E15" s="330"/>
      <c r="F15" s="331">
        <v>1</v>
      </c>
      <c r="G15" s="332"/>
      <c r="H15" s="333"/>
      <c r="I15" s="334">
        <v>1</v>
      </c>
      <c r="J15" s="334"/>
      <c r="K15" s="334"/>
      <c r="L15" s="335">
        <v>1</v>
      </c>
      <c r="M15" s="334"/>
      <c r="N15" s="336"/>
      <c r="O15" s="337" t="s">
        <v>533</v>
      </c>
      <c r="P15" s="334"/>
      <c r="Q15" s="334"/>
      <c r="R15" s="334"/>
      <c r="S15" s="338" t="s">
        <v>534</v>
      </c>
      <c r="T15" s="334"/>
      <c r="U15" s="336"/>
      <c r="V15" s="336"/>
      <c r="W15" s="337" t="s">
        <v>535</v>
      </c>
      <c r="X15" s="334"/>
      <c r="Y15" s="334"/>
      <c r="Z15" s="334"/>
      <c r="AA15" s="338" t="s">
        <v>536</v>
      </c>
      <c r="AB15" s="334"/>
      <c r="AC15" s="336"/>
      <c r="AD15" s="336"/>
      <c r="AE15" s="337" t="s">
        <v>537</v>
      </c>
      <c r="AF15" s="334"/>
      <c r="AG15" s="334"/>
      <c r="AH15" s="334"/>
      <c r="AI15" s="338" t="s">
        <v>538</v>
      </c>
      <c r="AJ15" s="334"/>
      <c r="AK15" s="336"/>
      <c r="AL15" s="336"/>
      <c r="AM15" s="337" t="s">
        <v>539</v>
      </c>
      <c r="AN15" s="334"/>
      <c r="AO15" s="334"/>
      <c r="AP15" s="334"/>
      <c r="AQ15" s="179"/>
      <c r="AR15" s="237"/>
      <c r="AS15" s="237"/>
      <c r="AT15" s="329"/>
      <c r="AU15" s="329"/>
      <c r="AV15" s="329"/>
      <c r="AW15" s="329"/>
      <c r="AX15" s="329"/>
      <c r="AY15" s="329"/>
      <c r="AZ15" s="329"/>
      <c r="BA15" s="329"/>
      <c r="BB15" s="329"/>
      <c r="BC15" s="329"/>
      <c r="BD15" s="329"/>
      <c r="BE15" s="329"/>
      <c r="BF15" s="329"/>
      <c r="BG15" s="329"/>
      <c r="BH15" s="329"/>
      <c r="BI15" s="329"/>
      <c r="BJ15" s="329"/>
      <c r="BK15" s="179"/>
      <c r="BL15" s="179"/>
      <c r="BM15" s="179"/>
    </row>
    <row r="16" spans="1:65" customFormat="1" ht="15.75" x14ac:dyDescent="0.25">
      <c r="A16" s="5"/>
      <c r="B16" s="5"/>
      <c r="C16" s="61" t="s">
        <v>619</v>
      </c>
      <c r="D16" s="5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5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  <c r="AM16" s="339"/>
      <c r="AN16" s="339"/>
      <c r="AP16" s="179"/>
      <c r="AQ16" s="179"/>
      <c r="AR16" s="237"/>
      <c r="AS16" s="237"/>
      <c r="AT16" s="329"/>
      <c r="AU16" s="329"/>
      <c r="AV16" s="329"/>
      <c r="AW16" s="329"/>
      <c r="AX16" s="329"/>
      <c r="AY16" s="329"/>
      <c r="AZ16" s="329"/>
      <c r="BA16" s="329"/>
      <c r="BB16" s="329"/>
      <c r="BC16" s="329"/>
      <c r="BD16" s="329"/>
      <c r="BE16" s="329"/>
      <c r="BF16" s="329"/>
      <c r="BG16" s="329"/>
      <c r="BH16" s="329"/>
      <c r="BI16" s="329"/>
      <c r="BJ16" s="329"/>
      <c r="BK16" s="179"/>
      <c r="BL16" s="179"/>
      <c r="BM16" s="179"/>
    </row>
    <row r="17" spans="1:65" customFormat="1" ht="15.75" customHeight="1" x14ac:dyDescent="0.25">
      <c r="A17" s="5"/>
      <c r="B17" s="5"/>
      <c r="C17" s="61" t="s">
        <v>620</v>
      </c>
      <c r="D17" s="5"/>
      <c r="E17" s="339"/>
      <c r="F17" s="339"/>
      <c r="G17" s="339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S17" s="339"/>
      <c r="T17" s="339"/>
      <c r="U17" s="339"/>
      <c r="V17" s="339"/>
      <c r="W17" s="339"/>
      <c r="X17" s="339"/>
      <c r="Y17" s="339"/>
      <c r="Z17" s="339"/>
      <c r="AA17" s="339"/>
      <c r="AB17" s="339"/>
      <c r="AC17" s="339"/>
      <c r="AD17" s="339"/>
      <c r="AE17" s="339"/>
      <c r="AF17" s="339"/>
      <c r="AG17" s="339"/>
      <c r="AH17" s="339"/>
      <c r="AI17" s="339"/>
      <c r="AJ17" s="339"/>
      <c r="AK17" s="339"/>
      <c r="AL17" s="339"/>
      <c r="AM17" s="339"/>
      <c r="AN17" s="339"/>
      <c r="AO17" s="339"/>
      <c r="AP17" s="179"/>
      <c r="AQ17" s="179"/>
      <c r="AR17" s="237"/>
      <c r="AS17" s="329"/>
      <c r="AT17" s="329"/>
      <c r="AU17" s="329"/>
      <c r="AV17" s="329"/>
      <c r="AW17" s="329"/>
      <c r="AX17" s="329"/>
      <c r="AY17" s="329"/>
      <c r="AZ17" s="329"/>
      <c r="BA17" s="329"/>
      <c r="BB17" s="329"/>
      <c r="BC17" s="329"/>
      <c r="BD17" s="329"/>
      <c r="BE17" s="329"/>
      <c r="BF17" s="329"/>
      <c r="BG17" s="329"/>
      <c r="BH17" s="329"/>
      <c r="BI17" s="329"/>
      <c r="BJ17" s="329"/>
      <c r="BK17" s="179"/>
      <c r="BL17" s="179"/>
      <c r="BM17" s="179"/>
    </row>
    <row r="18" spans="1:65" customFormat="1" ht="15.75" x14ac:dyDescent="0.25">
      <c r="A18" s="5"/>
      <c r="B18" s="5"/>
      <c r="C18" s="61" t="s">
        <v>1007</v>
      </c>
      <c r="D18" s="5"/>
      <c r="E18" s="339"/>
      <c r="F18" s="339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S18" s="339"/>
      <c r="T18" s="339"/>
      <c r="U18" s="339"/>
      <c r="V18" s="339"/>
      <c r="W18" s="339"/>
      <c r="X18" s="339"/>
      <c r="Y18" s="339"/>
      <c r="Z18" s="339"/>
      <c r="AA18" s="339"/>
      <c r="AB18" s="339"/>
      <c r="AC18" s="339"/>
      <c r="AD18" s="339"/>
      <c r="AE18" s="339"/>
      <c r="AF18" s="339"/>
      <c r="AG18" s="339"/>
      <c r="AH18" s="339"/>
      <c r="AI18" s="339"/>
      <c r="AJ18" s="339"/>
      <c r="AK18" s="339"/>
      <c r="AL18" s="339"/>
      <c r="AM18" s="339"/>
      <c r="AN18" s="339"/>
      <c r="AO18" s="339"/>
      <c r="AP18" s="339"/>
      <c r="AQ18" s="339"/>
      <c r="AR18" s="237"/>
      <c r="AS18" s="329"/>
      <c r="AT18" s="329"/>
      <c r="AU18" s="329"/>
      <c r="AV18" s="329"/>
      <c r="AW18" s="329"/>
      <c r="AX18" s="329"/>
      <c r="AY18" s="329"/>
      <c r="AZ18" s="329"/>
      <c r="BA18" s="329"/>
      <c r="BB18" s="329"/>
      <c r="BC18" s="329"/>
      <c r="BD18" s="329"/>
      <c r="BE18" s="329"/>
      <c r="BF18" s="329"/>
      <c r="BG18" s="329"/>
      <c r="BH18" s="329"/>
      <c r="BI18" s="329"/>
      <c r="BJ18" s="329"/>
      <c r="BK18" s="179"/>
      <c r="BL18" s="179"/>
      <c r="BM18" s="179"/>
    </row>
    <row r="19" spans="1:65" customFormat="1" ht="15.75" customHeight="1" x14ac:dyDescent="0.25">
      <c r="A19" s="5"/>
      <c r="B19" s="5"/>
      <c r="C19" s="59" t="s">
        <v>1008</v>
      </c>
      <c r="D19" s="5"/>
      <c r="E19" s="339"/>
      <c r="F19" s="339"/>
      <c r="G19" s="339"/>
      <c r="H19" s="339"/>
      <c r="I19" s="339"/>
      <c r="J19" s="339"/>
      <c r="K19" s="339"/>
      <c r="L19" s="339"/>
      <c r="M19" s="339"/>
      <c r="N19" s="339"/>
      <c r="O19" s="339"/>
      <c r="P19" s="339"/>
      <c r="Q19" s="339"/>
      <c r="R19" s="339"/>
      <c r="S19" s="339"/>
      <c r="T19" s="339"/>
      <c r="U19" s="339"/>
      <c r="V19" s="339"/>
      <c r="W19" s="339"/>
      <c r="X19" s="339"/>
      <c r="Y19" s="339"/>
      <c r="Z19" s="339"/>
      <c r="AA19" s="339"/>
      <c r="AB19" s="339"/>
      <c r="AC19" s="339"/>
      <c r="AD19" s="339"/>
      <c r="AE19" s="339"/>
      <c r="AF19" s="339"/>
      <c r="AG19" s="339"/>
      <c r="AH19" s="339"/>
      <c r="AI19" s="339"/>
      <c r="AJ19" s="339"/>
      <c r="AK19" s="339"/>
      <c r="AL19" s="339"/>
      <c r="AM19" s="339"/>
      <c r="AN19" s="339"/>
      <c r="AO19" s="339"/>
      <c r="AP19" s="339"/>
      <c r="AQ19" s="339"/>
      <c r="AR19" s="237"/>
      <c r="AS19" s="329"/>
      <c r="AT19" s="329"/>
      <c r="AU19" s="329"/>
      <c r="AV19" s="329"/>
      <c r="AW19" s="329"/>
      <c r="AX19" s="329"/>
      <c r="AY19" s="329"/>
      <c r="AZ19" s="329"/>
      <c r="BA19" s="329"/>
      <c r="BB19" s="329"/>
      <c r="BC19" s="329"/>
      <c r="BD19" s="329"/>
      <c r="BE19" s="329"/>
      <c r="BF19" s="329"/>
      <c r="BG19" s="329"/>
      <c r="BH19" s="329"/>
      <c r="BI19" s="329"/>
      <c r="BJ19" s="329"/>
      <c r="BK19" s="179"/>
      <c r="BL19" s="179"/>
      <c r="BM19" s="179"/>
    </row>
    <row r="20" spans="1:65" customFormat="1" ht="7.5" customHeight="1" x14ac:dyDescent="0.25">
      <c r="A20" s="5"/>
      <c r="B20" s="5"/>
      <c r="C20" s="339"/>
      <c r="D20" s="339"/>
      <c r="E20" s="339"/>
      <c r="F20" s="339"/>
      <c r="G20" s="339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S20" s="339"/>
      <c r="T20" s="339"/>
      <c r="U20" s="339"/>
      <c r="V20" s="339"/>
      <c r="W20" s="339"/>
      <c r="X20" s="339"/>
      <c r="Y20" s="339"/>
      <c r="Z20" s="339"/>
      <c r="AA20" s="339"/>
      <c r="AB20" s="339"/>
      <c r="AC20" s="339"/>
      <c r="AD20" s="339"/>
      <c r="AE20" s="339"/>
      <c r="AF20" s="339"/>
      <c r="AG20" s="339"/>
      <c r="AH20" s="339"/>
      <c r="AI20" s="339"/>
      <c r="AJ20" s="339"/>
      <c r="AK20" s="339"/>
      <c r="AL20" s="339"/>
      <c r="AM20" s="339"/>
      <c r="AN20" s="339"/>
      <c r="AO20" s="339"/>
      <c r="AP20" s="339"/>
      <c r="AQ20" s="339"/>
      <c r="AR20" s="339"/>
      <c r="BK20" s="179"/>
      <c r="BL20" s="179"/>
      <c r="BM20" s="179"/>
    </row>
    <row r="21" spans="1:65" customFormat="1" ht="7.5" customHeight="1" x14ac:dyDescent="0.25">
      <c r="A21" s="5"/>
      <c r="B21" s="5"/>
      <c r="C21" s="339"/>
      <c r="D21" s="339"/>
      <c r="E21" s="339"/>
      <c r="F21" s="339"/>
      <c r="G21" s="339"/>
      <c r="H21" s="339"/>
      <c r="I21" s="339"/>
      <c r="J21" s="339"/>
      <c r="K21" s="339"/>
      <c r="L21" s="339"/>
      <c r="M21" s="339"/>
      <c r="N21" s="339"/>
      <c r="O21" s="339"/>
      <c r="P21" s="339"/>
      <c r="Q21" s="339"/>
      <c r="R21" s="339"/>
      <c r="S21" s="339"/>
      <c r="T21" s="339"/>
      <c r="U21" s="339"/>
      <c r="V21" s="339"/>
      <c r="W21" s="339"/>
      <c r="X21" s="339"/>
      <c r="Y21" s="339"/>
      <c r="Z21" s="339"/>
      <c r="AA21" s="339"/>
      <c r="AB21" s="339"/>
      <c r="AC21" s="339"/>
      <c r="AD21" s="339"/>
      <c r="AE21" s="339"/>
      <c r="AF21" s="339"/>
      <c r="AG21" s="339"/>
      <c r="AH21" s="339"/>
      <c r="AI21" s="339"/>
      <c r="AJ21" s="339"/>
      <c r="AK21" s="339"/>
      <c r="AL21" s="339"/>
      <c r="AM21" s="339"/>
      <c r="AN21" s="339"/>
      <c r="AO21" s="339"/>
      <c r="AP21" s="339"/>
      <c r="AQ21" s="339"/>
      <c r="AR21" s="339"/>
      <c r="BK21" s="179"/>
      <c r="BL21" s="179"/>
      <c r="BM21" s="179"/>
    </row>
    <row r="22" spans="1:65" customFormat="1" ht="7.5" customHeight="1" x14ac:dyDescent="0.25">
      <c r="A22" s="5"/>
      <c r="B22" s="5"/>
      <c r="C22" s="339"/>
      <c r="D22" s="339"/>
      <c r="E22" s="339"/>
      <c r="F22" s="339"/>
      <c r="G22" s="5"/>
      <c r="H22" s="339"/>
      <c r="I22" s="339"/>
      <c r="J22" s="339"/>
      <c r="K22" s="339"/>
      <c r="L22" s="339"/>
      <c r="M22" s="339"/>
      <c r="N22" s="339"/>
      <c r="O22" s="339"/>
      <c r="P22" s="339"/>
      <c r="Q22" s="339"/>
      <c r="R22" s="339"/>
      <c r="S22" s="339"/>
      <c r="T22" s="339"/>
      <c r="U22" s="339"/>
      <c r="V22" s="339"/>
      <c r="W22" s="339"/>
      <c r="X22" s="339"/>
      <c r="Y22" s="339"/>
      <c r="Z22" s="339"/>
      <c r="AA22" s="339"/>
      <c r="AB22" s="339"/>
      <c r="AC22" s="339"/>
      <c r="AD22" s="339"/>
      <c r="AE22" s="339"/>
      <c r="AF22" s="339"/>
      <c r="AG22" s="339"/>
      <c r="AH22" s="339"/>
      <c r="AI22" s="339"/>
      <c r="AJ22" s="339"/>
      <c r="AK22" s="339"/>
      <c r="AL22" s="339"/>
      <c r="AM22" s="339"/>
      <c r="AN22" s="339"/>
      <c r="AO22" s="339"/>
      <c r="AP22" s="339"/>
      <c r="AQ22" s="339"/>
      <c r="AR22" s="339"/>
      <c r="BK22" s="179"/>
      <c r="BL22" s="179"/>
      <c r="BM22" s="179"/>
    </row>
    <row r="23" spans="1:65" customFormat="1" ht="15.75" customHeight="1" x14ac:dyDescent="0.3">
      <c r="A23" s="5"/>
      <c r="B23" s="5"/>
      <c r="C23" s="180" t="s">
        <v>1031</v>
      </c>
      <c r="D23" s="339"/>
      <c r="E23" s="339"/>
      <c r="F23" s="339"/>
      <c r="G23" s="5"/>
      <c r="H23" s="339"/>
      <c r="I23" s="339"/>
      <c r="J23" s="339"/>
      <c r="K23" s="339"/>
      <c r="L23" s="339"/>
      <c r="M23" s="339"/>
      <c r="N23" s="339"/>
      <c r="O23" s="339"/>
      <c r="P23" s="339"/>
      <c r="Q23" s="339"/>
      <c r="R23" s="339"/>
      <c r="S23" s="339"/>
      <c r="T23" s="339"/>
      <c r="U23" s="339"/>
      <c r="V23" s="339"/>
      <c r="W23" s="339"/>
      <c r="X23" s="339"/>
      <c r="Y23" s="339"/>
      <c r="Z23" s="339"/>
      <c r="AA23" s="339"/>
      <c r="AB23" s="339"/>
      <c r="AC23" s="339"/>
      <c r="AD23" s="339"/>
      <c r="AE23" s="339"/>
      <c r="AF23" s="339"/>
      <c r="AG23" s="339"/>
      <c r="AH23" s="339"/>
      <c r="AI23" s="339"/>
      <c r="AJ23" s="339"/>
      <c r="AK23" s="339"/>
      <c r="AL23" s="339"/>
      <c r="AM23" s="339"/>
      <c r="AN23" s="339"/>
      <c r="AO23" s="339"/>
      <c r="AP23" s="339"/>
      <c r="AQ23" s="339"/>
      <c r="AR23" s="339"/>
      <c r="BK23" s="179"/>
      <c r="BL23" s="179"/>
      <c r="BM23" s="179"/>
    </row>
    <row r="24" spans="1:65" customFormat="1" ht="15" customHeight="1" x14ac:dyDescent="0.25">
      <c r="A24" s="5"/>
      <c r="B24" s="5"/>
      <c r="C24" s="340" t="s">
        <v>540</v>
      </c>
      <c r="D24" s="340"/>
      <c r="E24" s="340"/>
      <c r="F24" s="341" t="s">
        <v>1031</v>
      </c>
      <c r="G24" s="342"/>
      <c r="H24" s="340"/>
      <c r="I24" s="340"/>
      <c r="J24" s="340"/>
      <c r="K24" s="340"/>
      <c r="L24" s="340"/>
      <c r="M24" s="340"/>
      <c r="N24" s="340"/>
      <c r="O24" s="340"/>
      <c r="P24" s="340"/>
      <c r="Q24" s="342"/>
      <c r="R24" s="342"/>
      <c r="S24" s="340"/>
      <c r="T24" s="342"/>
      <c r="U24" s="343" t="s">
        <v>541</v>
      </c>
      <c r="V24" s="344"/>
      <c r="W24" s="345"/>
      <c r="X24" s="344" t="s">
        <v>1033</v>
      </c>
      <c r="Y24" s="344"/>
      <c r="Z24" s="216"/>
      <c r="AA24" s="216"/>
      <c r="AB24" s="343" t="s">
        <v>542</v>
      </c>
      <c r="AC24" s="345"/>
      <c r="AD24" s="344" t="s">
        <v>543</v>
      </c>
      <c r="AE24" s="344"/>
      <c r="AF24" s="346"/>
      <c r="AG24" s="339"/>
      <c r="AH24" s="341" t="s">
        <v>1031</v>
      </c>
      <c r="AI24" s="340"/>
      <c r="AJ24" s="340"/>
      <c r="AK24" s="340"/>
      <c r="AL24" s="340"/>
      <c r="AM24" s="340"/>
      <c r="AN24" s="340"/>
      <c r="AO24" s="340"/>
      <c r="AP24" s="340"/>
      <c r="AQ24" s="340"/>
      <c r="AR24" s="340"/>
      <c r="AS24" s="347"/>
      <c r="AT24" s="347"/>
      <c r="AU24" s="347"/>
      <c r="AV24" s="347"/>
      <c r="AW24" s="347"/>
      <c r="AX24" s="347"/>
      <c r="AY24" s="347"/>
      <c r="AZ24" s="347"/>
      <c r="BA24" s="221"/>
      <c r="BB24" s="347"/>
      <c r="BC24" s="343" t="s">
        <v>541</v>
      </c>
      <c r="BD24" s="348"/>
      <c r="BE24" s="349"/>
      <c r="BF24" s="344" t="s">
        <v>542</v>
      </c>
      <c r="BG24" s="216"/>
      <c r="BH24" s="343" t="s">
        <v>543</v>
      </c>
      <c r="BI24" s="348"/>
      <c r="BJ24" s="349"/>
      <c r="BK24" s="179"/>
      <c r="BL24" s="179"/>
      <c r="BM24" s="179"/>
    </row>
    <row r="25" spans="1:65" customFormat="1" ht="15.75" customHeight="1" x14ac:dyDescent="0.3">
      <c r="A25" s="5"/>
      <c r="B25" s="5"/>
      <c r="C25" s="350" t="s">
        <v>544</v>
      </c>
      <c r="D25" s="351"/>
      <c r="E25" s="352"/>
      <c r="F25" s="353" t="s">
        <v>545</v>
      </c>
      <c r="G25" s="354"/>
      <c r="H25" s="354"/>
      <c r="I25" s="354"/>
      <c r="J25" s="354"/>
      <c r="K25" s="1069"/>
      <c r="L25" s="1069"/>
      <c r="M25" s="1069"/>
      <c r="N25" s="1069"/>
      <c r="O25" s="1069"/>
      <c r="P25" s="1069"/>
      <c r="Q25" s="1069"/>
      <c r="R25" s="1069"/>
      <c r="S25" s="1069"/>
      <c r="T25" s="1069"/>
      <c r="U25" s="1076"/>
      <c r="V25" s="1077"/>
      <c r="W25" s="1078"/>
      <c r="X25" s="1077"/>
      <c r="Y25" s="1077"/>
      <c r="Z25" s="1077"/>
      <c r="AA25" s="1077"/>
      <c r="AB25" s="1076"/>
      <c r="AC25" s="1078"/>
      <c r="AD25" s="1077"/>
      <c r="AE25" s="1077"/>
      <c r="AF25" s="1078"/>
      <c r="AG25" s="5"/>
      <c r="AH25" s="1068"/>
      <c r="AI25" s="1069"/>
      <c r="AJ25" s="1069"/>
      <c r="AK25" s="1069"/>
      <c r="AL25" s="1069"/>
      <c r="AM25" s="1069"/>
      <c r="AN25" s="1070"/>
      <c r="AO25" s="1070"/>
      <c r="AP25" s="1070"/>
      <c r="AQ25" s="1070"/>
      <c r="AR25" s="1070"/>
      <c r="AS25" s="1071"/>
      <c r="AT25" s="1071"/>
      <c r="AU25" s="1071"/>
      <c r="AV25" s="1071"/>
      <c r="AW25" s="1071"/>
      <c r="AX25" s="1071"/>
      <c r="AY25" s="1071"/>
      <c r="AZ25" s="1071"/>
      <c r="BA25" s="1072"/>
      <c r="BB25" s="1071"/>
      <c r="BC25" s="1073"/>
      <c r="BD25" s="1074"/>
      <c r="BE25" s="1075"/>
      <c r="BF25" s="1074"/>
      <c r="BG25" s="1074"/>
      <c r="BH25" s="1073"/>
      <c r="BI25" s="1074"/>
      <c r="BJ25" s="1075"/>
      <c r="BK25" s="179"/>
      <c r="BL25" s="179"/>
      <c r="BM25" s="179"/>
    </row>
    <row r="26" spans="1:65" customFormat="1" ht="15.75" customHeight="1" x14ac:dyDescent="0.3">
      <c r="A26" s="5"/>
      <c r="B26" s="5"/>
      <c r="C26" s="356" t="s">
        <v>546</v>
      </c>
      <c r="D26" s="351"/>
      <c r="E26" s="352"/>
      <c r="F26" s="353" t="s">
        <v>547</v>
      </c>
      <c r="G26" s="354"/>
      <c r="H26" s="354"/>
      <c r="I26" s="354"/>
      <c r="J26" s="354"/>
      <c r="K26" s="1069"/>
      <c r="L26" s="1069"/>
      <c r="M26" s="1069"/>
      <c r="N26" s="1069"/>
      <c r="O26" s="1069"/>
      <c r="P26" s="1069"/>
      <c r="Q26" s="1069"/>
      <c r="R26" s="1069"/>
      <c r="S26" s="1069"/>
      <c r="T26" s="1069"/>
      <c r="U26" s="1076"/>
      <c r="V26" s="1077"/>
      <c r="W26" s="1078"/>
      <c r="X26" s="1077"/>
      <c r="Y26" s="1077"/>
      <c r="Z26" s="1077"/>
      <c r="AA26" s="1077"/>
      <c r="AB26" s="1076"/>
      <c r="AC26" s="1078"/>
      <c r="AD26" s="1077"/>
      <c r="AE26" s="1077"/>
      <c r="AF26" s="1078"/>
      <c r="AG26" s="5"/>
      <c r="AH26" s="1068"/>
      <c r="AI26" s="1069"/>
      <c r="AJ26" s="1069"/>
      <c r="AK26" s="1069"/>
      <c r="AL26" s="1069"/>
      <c r="AM26" s="1069"/>
      <c r="AN26" s="1071"/>
      <c r="AO26" s="1071"/>
      <c r="AP26" s="1071"/>
      <c r="AQ26" s="1071"/>
      <c r="AR26" s="1071"/>
      <c r="AS26" s="1071"/>
      <c r="AT26" s="1071"/>
      <c r="AU26" s="1071"/>
      <c r="AV26" s="1071"/>
      <c r="AW26" s="1071"/>
      <c r="AX26" s="1071"/>
      <c r="AY26" s="1071"/>
      <c r="AZ26" s="1071"/>
      <c r="BA26" s="1072"/>
      <c r="BB26" s="1071"/>
      <c r="BC26" s="1073"/>
      <c r="BD26" s="1074"/>
      <c r="BE26" s="1075"/>
      <c r="BF26" s="1074"/>
      <c r="BG26" s="1074"/>
      <c r="BH26" s="1073"/>
      <c r="BI26" s="1074"/>
      <c r="BJ26" s="1075"/>
      <c r="BK26" s="179"/>
      <c r="BL26" s="179"/>
      <c r="BM26" s="179"/>
    </row>
    <row r="27" spans="1:65" customFormat="1" ht="15.75" customHeight="1" x14ac:dyDescent="0.3">
      <c r="A27" s="5"/>
      <c r="B27" s="5"/>
      <c r="C27" s="357" t="s">
        <v>548</v>
      </c>
      <c r="D27" s="351"/>
      <c r="E27" s="352"/>
      <c r="F27" s="353" t="s">
        <v>549</v>
      </c>
      <c r="G27" s="354"/>
      <c r="H27" s="354"/>
      <c r="I27" s="354"/>
      <c r="J27" s="354"/>
      <c r="K27" s="1069"/>
      <c r="L27" s="1069"/>
      <c r="M27" s="1069"/>
      <c r="N27" s="1069"/>
      <c r="O27" s="1069"/>
      <c r="P27" s="1069"/>
      <c r="Q27" s="1069"/>
      <c r="R27" s="1069"/>
      <c r="S27" s="1069"/>
      <c r="T27" s="1069"/>
      <c r="U27" s="1076"/>
      <c r="V27" s="1077"/>
      <c r="W27" s="1078"/>
      <c r="X27" s="1077"/>
      <c r="Y27" s="1077"/>
      <c r="Z27" s="1077"/>
      <c r="AA27" s="1077"/>
      <c r="AB27" s="1076"/>
      <c r="AC27" s="1078"/>
      <c r="AD27" s="1077"/>
      <c r="AE27" s="1077"/>
      <c r="AF27" s="1078"/>
      <c r="AG27" s="5"/>
      <c r="AH27" s="1068"/>
      <c r="AI27" s="1069"/>
      <c r="AJ27" s="1069"/>
      <c r="AK27" s="1069"/>
      <c r="AL27" s="1069"/>
      <c r="AM27" s="1069"/>
      <c r="AN27" s="1071"/>
      <c r="AO27" s="1071"/>
      <c r="AP27" s="1071"/>
      <c r="AQ27" s="1071"/>
      <c r="AR27" s="1071"/>
      <c r="AS27" s="1071"/>
      <c r="AT27" s="1071"/>
      <c r="AU27" s="1071"/>
      <c r="AV27" s="1071"/>
      <c r="AW27" s="1071"/>
      <c r="AX27" s="1071"/>
      <c r="AY27" s="1071"/>
      <c r="AZ27" s="1071"/>
      <c r="BA27" s="1072"/>
      <c r="BB27" s="1071"/>
      <c r="BC27" s="1073"/>
      <c r="BD27" s="1074"/>
      <c r="BE27" s="1075"/>
      <c r="BF27" s="1074"/>
      <c r="BG27" s="1074"/>
      <c r="BH27" s="1073"/>
      <c r="BI27" s="1074"/>
      <c r="BJ27" s="1075"/>
      <c r="BK27" s="179"/>
      <c r="BL27" s="179"/>
      <c r="BM27" s="179"/>
    </row>
    <row r="28" spans="1:65" customFormat="1" ht="15.75" customHeight="1" x14ac:dyDescent="0.3">
      <c r="A28" s="5"/>
      <c r="B28" s="5"/>
      <c r="C28" s="357" t="s">
        <v>550</v>
      </c>
      <c r="D28" s="351"/>
      <c r="E28" s="352"/>
      <c r="F28" s="353" t="s">
        <v>551</v>
      </c>
      <c r="G28" s="354"/>
      <c r="H28" s="354"/>
      <c r="I28" s="354"/>
      <c r="J28" s="354"/>
      <c r="K28" s="1069"/>
      <c r="L28" s="1069"/>
      <c r="M28" s="1069"/>
      <c r="N28" s="1069"/>
      <c r="O28" s="1069"/>
      <c r="P28" s="1069"/>
      <c r="Q28" s="1069"/>
      <c r="R28" s="1069"/>
      <c r="S28" s="1069"/>
      <c r="T28" s="1069"/>
      <c r="U28" s="1076"/>
      <c r="V28" s="1077"/>
      <c r="W28" s="1078"/>
      <c r="X28" s="1077"/>
      <c r="Y28" s="1077"/>
      <c r="Z28" s="1077"/>
      <c r="AA28" s="1077"/>
      <c r="AB28" s="1076"/>
      <c r="AC28" s="1078"/>
      <c r="AD28" s="1077"/>
      <c r="AE28" s="1077"/>
      <c r="AF28" s="1078"/>
      <c r="AG28" s="5"/>
      <c r="AH28" s="1068"/>
      <c r="AI28" s="1069"/>
      <c r="AJ28" s="1069"/>
      <c r="AK28" s="1069"/>
      <c r="AL28" s="1069"/>
      <c r="AM28" s="1069"/>
      <c r="AN28" s="1071"/>
      <c r="AO28" s="1071"/>
      <c r="AP28" s="1071"/>
      <c r="AQ28" s="1071"/>
      <c r="AR28" s="1071"/>
      <c r="AS28" s="1071"/>
      <c r="AT28" s="1071"/>
      <c r="AU28" s="1071"/>
      <c r="AV28" s="1071"/>
      <c r="AW28" s="1071"/>
      <c r="AX28" s="1071"/>
      <c r="AY28" s="1071"/>
      <c r="AZ28" s="1071"/>
      <c r="BA28" s="1072"/>
      <c r="BB28" s="1071"/>
      <c r="BC28" s="1073"/>
      <c r="BD28" s="1074"/>
      <c r="BE28" s="1075"/>
      <c r="BF28" s="1074"/>
      <c r="BG28" s="1074"/>
      <c r="BH28" s="1073"/>
      <c r="BI28" s="1074"/>
      <c r="BJ28" s="1075"/>
      <c r="BK28" s="179"/>
      <c r="BL28" s="179"/>
      <c r="BM28" s="179"/>
    </row>
    <row r="29" spans="1:65" customFormat="1" ht="18" x14ac:dyDescent="0.3">
      <c r="A29" s="5"/>
      <c r="B29" s="5"/>
      <c r="C29" s="357" t="s">
        <v>552</v>
      </c>
      <c r="D29" s="351"/>
      <c r="E29" s="352"/>
      <c r="F29" s="353" t="s">
        <v>553</v>
      </c>
      <c r="G29" s="354"/>
      <c r="H29" s="354"/>
      <c r="I29" s="354"/>
      <c r="J29" s="354"/>
      <c r="K29" s="1069"/>
      <c r="L29" s="1069"/>
      <c r="M29" s="1069"/>
      <c r="N29" s="1069"/>
      <c r="O29" s="1069"/>
      <c r="P29" s="1069"/>
      <c r="Q29" s="1069"/>
      <c r="R29" s="1069"/>
      <c r="S29" s="1069"/>
      <c r="T29" s="1069"/>
      <c r="U29" s="1076"/>
      <c r="V29" s="1077"/>
      <c r="W29" s="1078"/>
      <c r="X29" s="1077"/>
      <c r="Y29" s="1077"/>
      <c r="Z29" s="1077"/>
      <c r="AA29" s="1077"/>
      <c r="AB29" s="1076"/>
      <c r="AC29" s="1078"/>
      <c r="AD29" s="1077"/>
      <c r="AE29" s="1077"/>
      <c r="AF29" s="1078"/>
      <c r="AG29" s="5"/>
      <c r="AH29" s="1068"/>
      <c r="AI29" s="1069"/>
      <c r="AJ29" s="1069"/>
      <c r="AK29" s="1069"/>
      <c r="AL29" s="1069"/>
      <c r="AM29" s="1069"/>
      <c r="AN29" s="1071"/>
      <c r="AO29" s="1071"/>
      <c r="AP29" s="1071"/>
      <c r="AQ29" s="1071"/>
      <c r="AR29" s="1071"/>
      <c r="AS29" s="1071"/>
      <c r="AT29" s="1071"/>
      <c r="AU29" s="1071"/>
      <c r="AV29" s="1071"/>
      <c r="AW29" s="1071"/>
      <c r="AX29" s="1071"/>
      <c r="AY29" s="1071"/>
      <c r="AZ29" s="1071"/>
      <c r="BA29" s="1072"/>
      <c r="BB29" s="1071"/>
      <c r="BC29" s="1073"/>
      <c r="BD29" s="1074"/>
      <c r="BE29" s="1075"/>
      <c r="BF29" s="1074"/>
      <c r="BG29" s="1074"/>
      <c r="BH29" s="1073"/>
      <c r="BI29" s="1074"/>
      <c r="BJ29" s="1075"/>
      <c r="BK29" s="179"/>
      <c r="BL29" s="179"/>
      <c r="BM29" s="179"/>
    </row>
    <row r="30" spans="1:65" customFormat="1" ht="15.75" customHeight="1" x14ac:dyDescent="0.3">
      <c r="A30" s="5"/>
      <c r="B30" s="5"/>
      <c r="C30" s="357" t="s">
        <v>554</v>
      </c>
      <c r="D30" s="351"/>
      <c r="E30" s="352"/>
      <c r="F30" s="353" t="s">
        <v>555</v>
      </c>
      <c r="G30" s="354"/>
      <c r="H30" s="354"/>
      <c r="I30" s="354"/>
      <c r="J30" s="354"/>
      <c r="K30" s="1069"/>
      <c r="L30" s="1069"/>
      <c r="M30" s="1069"/>
      <c r="N30" s="1069"/>
      <c r="O30" s="1069"/>
      <c r="P30" s="1069"/>
      <c r="Q30" s="1069"/>
      <c r="R30" s="1069"/>
      <c r="S30" s="1069"/>
      <c r="T30" s="1069"/>
      <c r="U30" s="1076"/>
      <c r="V30" s="1077"/>
      <c r="W30" s="1078"/>
      <c r="X30" s="1077"/>
      <c r="Y30" s="1077"/>
      <c r="Z30" s="1077"/>
      <c r="AA30" s="1077"/>
      <c r="AB30" s="1076"/>
      <c r="AC30" s="1078"/>
      <c r="AD30" s="1077"/>
      <c r="AE30" s="1077"/>
      <c r="AF30" s="1078"/>
      <c r="AG30" s="5"/>
      <c r="AH30" s="1068"/>
      <c r="AI30" s="1069"/>
      <c r="AJ30" s="1069"/>
      <c r="AK30" s="1069"/>
      <c r="AL30" s="1069"/>
      <c r="AM30" s="1069"/>
      <c r="AN30" s="1071"/>
      <c r="AO30" s="1071"/>
      <c r="AP30" s="1071"/>
      <c r="AQ30" s="1071"/>
      <c r="AR30" s="1071"/>
      <c r="AS30" s="1071"/>
      <c r="AT30" s="1071"/>
      <c r="AU30" s="1071"/>
      <c r="AV30" s="1071"/>
      <c r="AW30" s="1071"/>
      <c r="AX30" s="1071"/>
      <c r="AY30" s="1071"/>
      <c r="AZ30" s="1071"/>
      <c r="BA30" s="1072"/>
      <c r="BB30" s="1071"/>
      <c r="BC30" s="1073"/>
      <c r="BD30" s="1074"/>
      <c r="BE30" s="1075"/>
      <c r="BF30" s="1074"/>
      <c r="BG30" s="1074"/>
      <c r="BH30" s="1073"/>
      <c r="BI30" s="1074"/>
      <c r="BJ30" s="1075"/>
      <c r="BK30" s="179"/>
      <c r="BL30" s="179"/>
      <c r="BM30" s="179"/>
    </row>
    <row r="31" spans="1:65" customFormat="1" ht="15.75" customHeight="1" x14ac:dyDescent="0.3">
      <c r="A31" s="5"/>
      <c r="B31" s="5"/>
      <c r="C31" s="357" t="s">
        <v>556</v>
      </c>
      <c r="D31" s="351"/>
      <c r="E31" s="352"/>
      <c r="F31" s="353" t="s">
        <v>557</v>
      </c>
      <c r="G31" s="354"/>
      <c r="H31" s="354"/>
      <c r="I31" s="354"/>
      <c r="J31" s="354"/>
      <c r="K31" s="1069"/>
      <c r="L31" s="1069"/>
      <c r="M31" s="1069"/>
      <c r="N31" s="1069"/>
      <c r="O31" s="1069"/>
      <c r="P31" s="1069"/>
      <c r="Q31" s="1069"/>
      <c r="R31" s="1069"/>
      <c r="S31" s="1069"/>
      <c r="T31" s="1069"/>
      <c r="U31" s="1076"/>
      <c r="V31" s="1077"/>
      <c r="W31" s="1078"/>
      <c r="X31" s="1077"/>
      <c r="Y31" s="1077"/>
      <c r="Z31" s="1077"/>
      <c r="AA31" s="1077"/>
      <c r="AB31" s="1076"/>
      <c r="AC31" s="1078"/>
      <c r="AD31" s="1077"/>
      <c r="AE31" s="1077"/>
      <c r="AF31" s="1078"/>
      <c r="AG31" s="5"/>
      <c r="AH31" s="1068"/>
      <c r="AI31" s="1069"/>
      <c r="AJ31" s="1069"/>
      <c r="AK31" s="1069"/>
      <c r="AL31" s="1069"/>
      <c r="AM31" s="1069"/>
      <c r="AN31" s="1071"/>
      <c r="AO31" s="1071"/>
      <c r="AP31" s="1071"/>
      <c r="AQ31" s="1071"/>
      <c r="AR31" s="1071"/>
      <c r="AS31" s="1071"/>
      <c r="AT31" s="1071"/>
      <c r="AU31" s="1071"/>
      <c r="AV31" s="1071"/>
      <c r="AW31" s="1071"/>
      <c r="AX31" s="1071"/>
      <c r="AY31" s="1071"/>
      <c r="AZ31" s="1071"/>
      <c r="BA31" s="1072"/>
      <c r="BB31" s="1071"/>
      <c r="BC31" s="1073"/>
      <c r="BD31" s="1074"/>
      <c r="BE31" s="1075"/>
      <c r="BF31" s="1074"/>
      <c r="BG31" s="1074"/>
      <c r="BH31" s="1073"/>
      <c r="BI31" s="1074"/>
      <c r="BJ31" s="1075"/>
      <c r="BK31" s="179"/>
      <c r="BL31" s="179"/>
      <c r="BM31" s="179"/>
    </row>
    <row r="32" spans="1:65" customFormat="1" ht="15.75" customHeight="1" x14ac:dyDescent="0.3">
      <c r="A32" s="5"/>
      <c r="B32" s="5"/>
      <c r="C32" s="5"/>
      <c r="D32" s="5"/>
      <c r="E32" s="5"/>
      <c r="F32" s="353" t="s">
        <v>558</v>
      </c>
      <c r="G32" s="354"/>
      <c r="H32" s="354"/>
      <c r="I32" s="354"/>
      <c r="J32" s="354"/>
      <c r="K32" s="1069"/>
      <c r="L32" s="1069"/>
      <c r="M32" s="1069"/>
      <c r="N32" s="1069"/>
      <c r="O32" s="1069"/>
      <c r="P32" s="1069"/>
      <c r="Q32" s="1069"/>
      <c r="R32" s="1069"/>
      <c r="S32" s="1069"/>
      <c r="T32" s="1069"/>
      <c r="U32" s="1076"/>
      <c r="V32" s="1077"/>
      <c r="W32" s="1078"/>
      <c r="X32" s="1077"/>
      <c r="Y32" s="1077"/>
      <c r="Z32" s="1077"/>
      <c r="AA32" s="1077"/>
      <c r="AB32" s="1076"/>
      <c r="AC32" s="1078"/>
      <c r="AD32" s="1077"/>
      <c r="AE32" s="1077"/>
      <c r="AF32" s="1078"/>
      <c r="AG32" s="5"/>
      <c r="AH32" s="1068"/>
      <c r="AI32" s="1069"/>
      <c r="AJ32" s="1069"/>
      <c r="AK32" s="1069"/>
      <c r="AL32" s="1069"/>
      <c r="AM32" s="1069"/>
      <c r="AN32" s="1071"/>
      <c r="AO32" s="1071"/>
      <c r="AP32" s="1071"/>
      <c r="AQ32" s="1071"/>
      <c r="AR32" s="1071"/>
      <c r="AS32" s="1071"/>
      <c r="AT32" s="1071"/>
      <c r="AU32" s="1071"/>
      <c r="AV32" s="1071"/>
      <c r="AW32" s="1071"/>
      <c r="AX32" s="1071"/>
      <c r="AY32" s="1071"/>
      <c r="AZ32" s="1071"/>
      <c r="BA32" s="1072"/>
      <c r="BB32" s="1071"/>
      <c r="BC32" s="1073"/>
      <c r="BD32" s="1074"/>
      <c r="BE32" s="1075"/>
      <c r="BF32" s="1074"/>
      <c r="BG32" s="1074"/>
      <c r="BH32" s="1073"/>
      <c r="BI32" s="1074"/>
      <c r="BJ32" s="1075"/>
      <c r="BK32" s="179"/>
      <c r="BL32" s="179"/>
      <c r="BM32" s="179"/>
    </row>
    <row r="33" spans="1:65" customFormat="1" ht="15.75" customHeight="1" x14ac:dyDescent="0.3">
      <c r="A33" s="5"/>
      <c r="B33" s="5"/>
      <c r="C33" s="5"/>
      <c r="D33" s="5"/>
      <c r="E33" s="5"/>
      <c r="F33" s="1079"/>
      <c r="G33" s="1069"/>
      <c r="H33" s="1069"/>
      <c r="I33" s="1069"/>
      <c r="J33" s="1069"/>
      <c r="K33" s="1069"/>
      <c r="L33" s="1069"/>
      <c r="M33" s="1069"/>
      <c r="N33" s="1069"/>
      <c r="O33" s="1069"/>
      <c r="P33" s="1069"/>
      <c r="Q33" s="1069"/>
      <c r="R33" s="1069"/>
      <c r="S33" s="1069"/>
      <c r="T33" s="1069"/>
      <c r="U33" s="1076"/>
      <c r="V33" s="1077"/>
      <c r="W33" s="1078"/>
      <c r="X33" s="1077"/>
      <c r="Y33" s="1077"/>
      <c r="Z33" s="1077"/>
      <c r="AA33" s="1077"/>
      <c r="AB33" s="1076"/>
      <c r="AC33" s="1078"/>
      <c r="AD33" s="1077"/>
      <c r="AE33" s="1077"/>
      <c r="AF33" s="1078"/>
      <c r="AG33" s="5"/>
      <c r="AH33" s="1068"/>
      <c r="AI33" s="1069"/>
      <c r="AJ33" s="1069"/>
      <c r="AK33" s="1069"/>
      <c r="AL33" s="1069"/>
      <c r="AM33" s="1069"/>
      <c r="AN33" s="1071"/>
      <c r="AO33" s="1071"/>
      <c r="AP33" s="1071"/>
      <c r="AQ33" s="1071"/>
      <c r="AR33" s="1071"/>
      <c r="AS33" s="1071"/>
      <c r="AT33" s="1071"/>
      <c r="AU33" s="1071"/>
      <c r="AV33" s="1071"/>
      <c r="AW33" s="1071"/>
      <c r="AX33" s="1071"/>
      <c r="AY33" s="1071"/>
      <c r="AZ33" s="1071"/>
      <c r="BA33" s="1072"/>
      <c r="BB33" s="1071"/>
      <c r="BC33" s="1073"/>
      <c r="BD33" s="1074"/>
      <c r="BE33" s="1075"/>
      <c r="BF33" s="1074"/>
      <c r="BG33" s="1074"/>
      <c r="BH33" s="1073"/>
      <c r="BI33" s="1074"/>
      <c r="BJ33" s="1075"/>
      <c r="BK33" s="179"/>
      <c r="BL33" s="179"/>
      <c r="BM33" s="179"/>
    </row>
    <row r="34" spans="1:65" customFormat="1" ht="15.75" customHeight="1" x14ac:dyDescent="0.3">
      <c r="A34" s="5"/>
      <c r="B34" s="5"/>
      <c r="C34" s="5"/>
      <c r="D34" s="5"/>
      <c r="E34" s="5"/>
      <c r="F34" s="1079"/>
      <c r="G34" s="1069"/>
      <c r="H34" s="1069"/>
      <c r="I34" s="1069"/>
      <c r="J34" s="1069"/>
      <c r="K34" s="1069"/>
      <c r="L34" s="1069"/>
      <c r="M34" s="1069"/>
      <c r="N34" s="1069"/>
      <c r="O34" s="1069"/>
      <c r="P34" s="1069"/>
      <c r="Q34" s="1069"/>
      <c r="R34" s="1069"/>
      <c r="S34" s="1069"/>
      <c r="T34" s="1069"/>
      <c r="U34" s="1076"/>
      <c r="V34" s="1077"/>
      <c r="W34" s="1078"/>
      <c r="X34" s="1077"/>
      <c r="Y34" s="1077"/>
      <c r="Z34" s="1077"/>
      <c r="AA34" s="1077"/>
      <c r="AB34" s="1076"/>
      <c r="AC34" s="1078"/>
      <c r="AD34" s="1077"/>
      <c r="AE34" s="1077"/>
      <c r="AF34" s="1078"/>
      <c r="AG34" s="5"/>
      <c r="AH34" s="1068"/>
      <c r="AI34" s="1069"/>
      <c r="AJ34" s="1069"/>
      <c r="AK34" s="1069"/>
      <c r="AL34" s="1069"/>
      <c r="AM34" s="1069"/>
      <c r="AN34" s="1071"/>
      <c r="AO34" s="1071"/>
      <c r="AP34" s="1071"/>
      <c r="AQ34" s="1071"/>
      <c r="AR34" s="1071"/>
      <c r="AS34" s="1071"/>
      <c r="AT34" s="1071"/>
      <c r="AU34" s="1071"/>
      <c r="AV34" s="1071"/>
      <c r="AW34" s="1071"/>
      <c r="AX34" s="1071"/>
      <c r="AY34" s="1071"/>
      <c r="AZ34" s="1071"/>
      <c r="BA34" s="1072"/>
      <c r="BB34" s="1071"/>
      <c r="BC34" s="1073"/>
      <c r="BD34" s="1074"/>
      <c r="BE34" s="1075"/>
      <c r="BF34" s="1074"/>
      <c r="BG34" s="1074"/>
      <c r="BH34" s="1073"/>
      <c r="BI34" s="1074"/>
      <c r="BJ34" s="1075"/>
      <c r="BK34" s="179"/>
      <c r="BL34" s="179"/>
      <c r="BM34" s="179"/>
    </row>
    <row r="35" spans="1:65" customFormat="1" ht="15.75" customHeight="1" x14ac:dyDescent="0.3">
      <c r="A35" s="5"/>
      <c r="B35" s="5"/>
      <c r="C35" s="5"/>
      <c r="D35" s="5"/>
      <c r="E35" s="5"/>
      <c r="F35" s="1079"/>
      <c r="G35" s="1069"/>
      <c r="H35" s="1069"/>
      <c r="I35" s="1069"/>
      <c r="J35" s="1069"/>
      <c r="K35" s="1069"/>
      <c r="L35" s="1069"/>
      <c r="M35" s="1069"/>
      <c r="N35" s="1069"/>
      <c r="O35" s="1069"/>
      <c r="P35" s="1069"/>
      <c r="Q35" s="1069"/>
      <c r="R35" s="1069"/>
      <c r="S35" s="1069"/>
      <c r="T35" s="1069"/>
      <c r="U35" s="1076"/>
      <c r="V35" s="1077"/>
      <c r="W35" s="1078"/>
      <c r="X35" s="1077"/>
      <c r="Y35" s="1077"/>
      <c r="Z35" s="1077"/>
      <c r="AA35" s="1077"/>
      <c r="AB35" s="1076"/>
      <c r="AC35" s="1078"/>
      <c r="AD35" s="1077"/>
      <c r="AE35" s="1077"/>
      <c r="AF35" s="1078"/>
      <c r="AG35" s="5"/>
      <c r="AH35" s="1068"/>
      <c r="AI35" s="1069"/>
      <c r="AJ35" s="1069"/>
      <c r="AK35" s="1069"/>
      <c r="AL35" s="1069"/>
      <c r="AM35" s="1069"/>
      <c r="AN35" s="1071"/>
      <c r="AO35" s="1071"/>
      <c r="AP35" s="1071"/>
      <c r="AQ35" s="1071"/>
      <c r="AR35" s="1071"/>
      <c r="AS35" s="1071"/>
      <c r="AT35" s="1071"/>
      <c r="AU35" s="1071"/>
      <c r="AV35" s="1071"/>
      <c r="AW35" s="1071"/>
      <c r="AX35" s="1071"/>
      <c r="AY35" s="1071"/>
      <c r="AZ35" s="1071"/>
      <c r="BA35" s="1072"/>
      <c r="BB35" s="1071"/>
      <c r="BC35" s="1073"/>
      <c r="BD35" s="1074"/>
      <c r="BE35" s="1075"/>
      <c r="BF35" s="1074"/>
      <c r="BG35" s="1074"/>
      <c r="BH35" s="1073"/>
      <c r="BI35" s="1074"/>
      <c r="BJ35" s="1075"/>
      <c r="BK35" s="179"/>
      <c r="BL35" s="179"/>
      <c r="BM35" s="179"/>
    </row>
    <row r="36" spans="1:65" customFormat="1" ht="15.75" customHeight="1" x14ac:dyDescent="0.25">
      <c r="A36" s="5"/>
      <c r="B36" s="5"/>
      <c r="C36" s="5"/>
      <c r="D36" s="5"/>
      <c r="E36" s="5"/>
      <c r="F36" s="358" t="s">
        <v>559</v>
      </c>
      <c r="G36" s="354"/>
      <c r="H36" s="354"/>
      <c r="I36" s="354"/>
      <c r="J36" s="354"/>
      <c r="K36" s="354"/>
      <c r="L36" s="354"/>
      <c r="M36" s="354"/>
      <c r="N36" s="354"/>
      <c r="O36" s="354"/>
      <c r="P36" s="354"/>
      <c r="Q36" s="354"/>
      <c r="R36" s="354"/>
      <c r="S36" s="354"/>
      <c r="T36" s="354"/>
      <c r="U36" s="1076"/>
      <c r="V36" s="1077"/>
      <c r="W36" s="1078"/>
      <c r="X36" s="1077"/>
      <c r="Y36" s="1077"/>
      <c r="Z36" s="1077"/>
      <c r="AA36" s="1077"/>
      <c r="AB36" s="1076"/>
      <c r="AC36" s="1078"/>
      <c r="AD36" s="1077"/>
      <c r="AE36" s="1077"/>
      <c r="AF36" s="1078"/>
      <c r="AG36" s="5"/>
      <c r="AH36" s="1068"/>
      <c r="AI36" s="1069"/>
      <c r="AJ36" s="1069"/>
      <c r="AK36" s="1069"/>
      <c r="AL36" s="1069"/>
      <c r="AM36" s="1069"/>
      <c r="AN36" s="1071"/>
      <c r="AO36" s="1071"/>
      <c r="AP36" s="1071"/>
      <c r="AQ36" s="1071"/>
      <c r="AR36" s="1071"/>
      <c r="AS36" s="1071"/>
      <c r="AT36" s="1071"/>
      <c r="AU36" s="1071"/>
      <c r="AV36" s="1071"/>
      <c r="AW36" s="1071"/>
      <c r="AX36" s="1071"/>
      <c r="AY36" s="1071"/>
      <c r="AZ36" s="1071"/>
      <c r="BA36" s="1072"/>
      <c r="BB36" s="1071"/>
      <c r="BC36" s="1073"/>
      <c r="BD36" s="1074"/>
      <c r="BE36" s="1075"/>
      <c r="BF36" s="1074"/>
      <c r="BG36" s="1074"/>
      <c r="BH36" s="1073"/>
      <c r="BI36" s="1074"/>
      <c r="BJ36" s="1075"/>
      <c r="BK36" s="179"/>
      <c r="BL36" s="179"/>
      <c r="BM36" s="179"/>
    </row>
    <row r="37" spans="1:65" customFormat="1" ht="15.75" customHeight="1" x14ac:dyDescent="0.25">
      <c r="A37" s="5"/>
      <c r="B37" s="5"/>
      <c r="C37" s="5"/>
      <c r="D37" s="5"/>
      <c r="E37" s="5"/>
      <c r="F37" s="358" t="s">
        <v>560</v>
      </c>
      <c r="G37" s="354"/>
      <c r="H37" s="354"/>
      <c r="I37" s="354"/>
      <c r="J37" s="354"/>
      <c r="K37" s="354"/>
      <c r="L37" s="354"/>
      <c r="M37" s="354"/>
      <c r="N37" s="354"/>
      <c r="O37" s="354"/>
      <c r="P37" s="354"/>
      <c r="Q37" s="354"/>
      <c r="R37" s="354"/>
      <c r="S37" s="354"/>
      <c r="T37" s="354"/>
      <c r="U37" s="1076"/>
      <c r="V37" s="1077"/>
      <c r="W37" s="1078"/>
      <c r="X37" s="1077"/>
      <c r="Y37" s="1077"/>
      <c r="Z37" s="1077"/>
      <c r="AA37" s="1077"/>
      <c r="AB37" s="1076"/>
      <c r="AC37" s="1078"/>
      <c r="AD37" s="1077"/>
      <c r="AE37" s="1077"/>
      <c r="AF37" s="1078"/>
      <c r="AG37" s="5"/>
      <c r="AH37" s="1068"/>
      <c r="AI37" s="1069"/>
      <c r="AJ37" s="1069"/>
      <c r="AK37" s="1069"/>
      <c r="AL37" s="1069"/>
      <c r="AM37" s="1069"/>
      <c r="AN37" s="1071"/>
      <c r="AO37" s="1071"/>
      <c r="AP37" s="1071"/>
      <c r="AQ37" s="1071"/>
      <c r="AR37" s="1071"/>
      <c r="AS37" s="1071"/>
      <c r="AT37" s="1071"/>
      <c r="AU37" s="1071"/>
      <c r="AV37" s="1071"/>
      <c r="AW37" s="1071"/>
      <c r="AX37" s="1071"/>
      <c r="AY37" s="1071"/>
      <c r="AZ37" s="1071"/>
      <c r="BA37" s="1072"/>
      <c r="BB37" s="1071"/>
      <c r="BC37" s="1073"/>
      <c r="BD37" s="1074"/>
      <c r="BE37" s="1075"/>
      <c r="BF37" s="1074"/>
      <c r="BG37" s="1074"/>
      <c r="BH37" s="1073"/>
      <c r="BI37" s="1074"/>
      <c r="BJ37" s="1075"/>
      <c r="BK37" s="179"/>
      <c r="BL37" s="179"/>
      <c r="BM37" s="179"/>
    </row>
    <row r="38" spans="1:65" customFormat="1" ht="15.75" customHeight="1" x14ac:dyDescent="0.25">
      <c r="A38" s="5"/>
      <c r="B38" s="5"/>
      <c r="C38" s="5"/>
      <c r="D38" s="5"/>
      <c r="E38" s="5"/>
      <c r="F38" s="358" t="s">
        <v>1102</v>
      </c>
      <c r="G38" s="354"/>
      <c r="H38" s="354"/>
      <c r="I38" s="354"/>
      <c r="J38" s="354"/>
      <c r="K38" s="354"/>
      <c r="L38" s="354"/>
      <c r="M38" s="354"/>
      <c r="N38" s="354"/>
      <c r="O38" s="354"/>
      <c r="P38" s="354"/>
      <c r="Q38" s="354"/>
      <c r="R38" s="354"/>
      <c r="S38" s="354"/>
      <c r="T38" s="354"/>
      <c r="U38" s="1076"/>
      <c r="V38" s="1077"/>
      <c r="W38" s="1077"/>
      <c r="X38" s="1077"/>
      <c r="Y38" s="1077"/>
      <c r="Z38" s="1077"/>
      <c r="AA38" s="1077"/>
      <c r="AB38" s="1076"/>
      <c r="AC38" s="1078"/>
      <c r="AD38" s="1077"/>
      <c r="AE38" s="1077"/>
      <c r="AF38" s="1078"/>
      <c r="AG38" s="5"/>
      <c r="AH38" s="1068"/>
      <c r="AI38" s="1069"/>
      <c r="AJ38" s="1069"/>
      <c r="AK38" s="1069"/>
      <c r="AL38" s="1069"/>
      <c r="AM38" s="1069"/>
      <c r="AN38" s="1071"/>
      <c r="AO38" s="1071"/>
      <c r="AP38" s="1071"/>
      <c r="AQ38" s="1071"/>
      <c r="AR38" s="1071"/>
      <c r="AS38" s="1071"/>
      <c r="AT38" s="1071"/>
      <c r="AU38" s="1071"/>
      <c r="AV38" s="1071"/>
      <c r="AW38" s="1071"/>
      <c r="AX38" s="1071"/>
      <c r="AY38" s="1071"/>
      <c r="AZ38" s="1071"/>
      <c r="BA38" s="1072"/>
      <c r="BB38" s="1071"/>
      <c r="BC38" s="1073"/>
      <c r="BD38" s="1074"/>
      <c r="BE38" s="1075"/>
      <c r="BF38" s="1074"/>
      <c r="BG38" s="1074"/>
      <c r="BH38" s="1073"/>
      <c r="BI38" s="1074"/>
      <c r="BJ38" s="1075"/>
      <c r="BK38" s="179"/>
      <c r="BL38" s="179"/>
      <c r="BM38" s="179"/>
    </row>
    <row r="39" spans="1:65" customFormat="1" ht="15.75" customHeight="1" x14ac:dyDescent="0.25">
      <c r="A39" s="5"/>
      <c r="B39" s="5"/>
      <c r="C39" s="5"/>
      <c r="D39" s="5"/>
      <c r="E39" s="5"/>
      <c r="F39" s="358" t="s">
        <v>561</v>
      </c>
      <c r="G39" s="354"/>
      <c r="H39" s="354"/>
      <c r="I39" s="354"/>
      <c r="J39" s="354"/>
      <c r="K39" s="354"/>
      <c r="L39" s="354"/>
      <c r="M39" s="354"/>
      <c r="N39" s="354"/>
      <c r="O39" s="354"/>
      <c r="P39" s="354"/>
      <c r="Q39" s="354"/>
      <c r="R39" s="354"/>
      <c r="S39" s="354"/>
      <c r="T39" s="354"/>
      <c r="U39" s="1076"/>
      <c r="V39" s="1077"/>
      <c r="W39" s="1078"/>
      <c r="X39" s="1077"/>
      <c r="Y39" s="1077"/>
      <c r="Z39" s="1077"/>
      <c r="AA39" s="1077"/>
      <c r="AB39" s="1076"/>
      <c r="AC39" s="1078"/>
      <c r="AD39" s="1077"/>
      <c r="AE39" s="1077"/>
      <c r="AF39" s="1078"/>
      <c r="AG39" s="5"/>
      <c r="AH39" s="1068"/>
      <c r="AI39" s="1069"/>
      <c r="AJ39" s="1069"/>
      <c r="AK39" s="1069"/>
      <c r="AL39" s="1069"/>
      <c r="AM39" s="1069"/>
      <c r="AN39" s="1071"/>
      <c r="AO39" s="1071"/>
      <c r="AP39" s="1071"/>
      <c r="AQ39" s="1071"/>
      <c r="AR39" s="1071"/>
      <c r="AS39" s="1071"/>
      <c r="AT39" s="1071"/>
      <c r="AU39" s="1071"/>
      <c r="AV39" s="1071"/>
      <c r="AW39" s="1071"/>
      <c r="AX39" s="1071"/>
      <c r="AY39" s="1071"/>
      <c r="AZ39" s="1071"/>
      <c r="BA39" s="1072"/>
      <c r="BB39" s="1071"/>
      <c r="BC39" s="1073"/>
      <c r="BD39" s="1074"/>
      <c r="BE39" s="1075"/>
      <c r="BF39" s="1074"/>
      <c r="BG39" s="1074"/>
      <c r="BH39" s="1073"/>
      <c r="BI39" s="1074"/>
      <c r="BJ39" s="1075"/>
      <c r="BK39" s="179"/>
      <c r="BL39" s="179"/>
      <c r="BM39" s="179"/>
    </row>
    <row r="40" spans="1:65" customFormat="1" ht="15.75" customHeight="1" x14ac:dyDescent="0.25">
      <c r="A40" s="5"/>
      <c r="B40" s="5"/>
      <c r="C40" s="5"/>
      <c r="D40" s="59"/>
      <c r="E40" s="185"/>
      <c r="F40" s="5"/>
      <c r="G40" s="5"/>
      <c r="H40" s="5"/>
      <c r="I40" s="5"/>
      <c r="J40" s="5"/>
      <c r="K40" s="5"/>
      <c r="L40" s="5"/>
      <c r="M40" s="5"/>
      <c r="N40" s="5"/>
      <c r="O40" s="199"/>
      <c r="P40" s="5"/>
      <c r="Q40" s="5"/>
      <c r="R40" s="5"/>
      <c r="S40" s="5"/>
      <c r="AF40" s="179"/>
      <c r="AG40" s="187"/>
      <c r="AH40" s="244"/>
      <c r="AI40" s="359"/>
      <c r="AJ40" s="244"/>
      <c r="AK40" s="244"/>
      <c r="AL40" s="244"/>
      <c r="AM40" s="244"/>
      <c r="AN40" s="244"/>
      <c r="AO40" s="244"/>
      <c r="AP40" s="244"/>
      <c r="AQ40" s="244"/>
      <c r="AR40" s="244"/>
      <c r="AS40" s="244"/>
      <c r="AT40" s="244"/>
      <c r="AU40" s="244"/>
      <c r="AV40" s="244"/>
      <c r="AW40" s="244"/>
      <c r="AX40" s="258"/>
      <c r="AY40" s="258"/>
      <c r="AZ40" s="252"/>
      <c r="BA40" s="252"/>
      <c r="BB40" s="252"/>
      <c r="BC40" s="252"/>
      <c r="BD40" s="252"/>
      <c r="BE40" s="252"/>
      <c r="BF40" s="252"/>
      <c r="BG40" s="252"/>
      <c r="BH40" s="252"/>
      <c r="BI40" s="252"/>
      <c r="BJ40" s="244"/>
      <c r="BK40" s="179"/>
      <c r="BL40" s="179"/>
      <c r="BM40" s="179"/>
    </row>
    <row r="41" spans="1:65" customFormat="1" ht="7.5" customHeight="1" x14ac:dyDescent="0.25">
      <c r="A41" s="5"/>
      <c r="B41" s="5"/>
      <c r="C41" s="5"/>
      <c r="D41" s="59"/>
      <c r="E41" s="185"/>
      <c r="F41" s="5"/>
      <c r="G41" s="5"/>
      <c r="H41" s="5"/>
      <c r="I41" s="5"/>
      <c r="J41" s="5"/>
      <c r="K41" s="5"/>
      <c r="L41" s="5"/>
      <c r="M41" s="5"/>
      <c r="N41" s="5"/>
      <c r="O41" s="199"/>
      <c r="P41" s="5"/>
      <c r="Q41" s="5"/>
      <c r="R41" s="5"/>
      <c r="S41" s="5"/>
      <c r="AF41" s="179"/>
      <c r="AG41" s="187"/>
      <c r="AH41" s="179"/>
      <c r="AI41" s="359"/>
      <c r="AJ41" s="244"/>
      <c r="AK41" s="244"/>
      <c r="AL41" s="179"/>
      <c r="AM41" s="179"/>
      <c r="AN41" s="179"/>
      <c r="AO41" s="179"/>
      <c r="AP41" s="179"/>
      <c r="AQ41" s="179"/>
      <c r="AR41" s="179"/>
      <c r="AS41" s="179"/>
      <c r="AT41" s="179"/>
      <c r="AU41" s="179"/>
      <c r="AV41" s="179"/>
      <c r="AW41" s="179"/>
      <c r="AX41" s="258"/>
      <c r="AY41" s="258"/>
      <c r="AZ41" s="252"/>
      <c r="BA41" s="252"/>
      <c r="BB41" s="252"/>
      <c r="BC41" s="252"/>
      <c r="BD41" s="252"/>
      <c r="BE41" s="252"/>
      <c r="BF41" s="252"/>
      <c r="BG41" s="252"/>
      <c r="BH41" s="252"/>
      <c r="BI41" s="252"/>
      <c r="BJ41" s="179"/>
      <c r="BK41" s="179"/>
      <c r="BL41" s="179"/>
      <c r="BM41" s="179"/>
    </row>
    <row r="42" spans="1:65" customFormat="1" ht="20.100000000000001" customHeight="1" x14ac:dyDescent="0.3">
      <c r="A42" s="5"/>
      <c r="B42" s="5"/>
      <c r="C42" s="180" t="s">
        <v>562</v>
      </c>
      <c r="D42" s="5"/>
      <c r="E42" s="185"/>
      <c r="F42" s="5"/>
      <c r="G42" s="5"/>
      <c r="H42" s="5"/>
      <c r="I42" s="5"/>
      <c r="J42" s="5"/>
      <c r="K42" s="5"/>
      <c r="L42" s="5"/>
      <c r="M42" s="5"/>
      <c r="N42" s="5"/>
      <c r="O42" s="199"/>
      <c r="P42" s="5"/>
      <c r="Q42" s="5"/>
      <c r="R42" s="5"/>
      <c r="S42" s="5"/>
      <c r="AF42" s="179"/>
      <c r="AG42" s="187"/>
      <c r="AH42" s="179"/>
      <c r="AI42" s="359"/>
      <c r="AJ42" s="244"/>
      <c r="AK42" s="244"/>
      <c r="AL42" s="179"/>
      <c r="AM42" s="179"/>
      <c r="AN42" s="179"/>
      <c r="AO42" s="179"/>
      <c r="AP42" s="179"/>
      <c r="AQ42" s="179"/>
      <c r="AR42" s="179"/>
      <c r="AS42" s="179"/>
      <c r="AT42" s="179"/>
      <c r="AU42" s="179"/>
      <c r="AV42" s="180" t="s">
        <v>64</v>
      </c>
      <c r="AW42" s="179"/>
      <c r="AX42" s="258"/>
      <c r="AY42" s="258"/>
      <c r="AZ42" s="252"/>
      <c r="BA42" s="252"/>
      <c r="BB42" s="252"/>
      <c r="BC42" s="252"/>
      <c r="BD42" s="252"/>
      <c r="BE42" s="252"/>
      <c r="BF42" s="252"/>
      <c r="BG42" s="252"/>
      <c r="BH42" s="252"/>
      <c r="BI42" s="252"/>
      <c r="BJ42" s="179"/>
      <c r="BK42" s="179"/>
      <c r="BL42" s="179"/>
      <c r="BM42" s="179"/>
    </row>
    <row r="43" spans="1:65" customFormat="1" ht="15.75" x14ac:dyDescent="0.25">
      <c r="A43" s="5"/>
      <c r="B43" s="5"/>
      <c r="C43" s="360" t="s">
        <v>562</v>
      </c>
      <c r="D43" s="342"/>
      <c r="E43" s="342"/>
      <c r="F43" s="342"/>
      <c r="G43" s="342"/>
      <c r="H43" s="342"/>
      <c r="I43" s="342"/>
      <c r="J43" s="342"/>
      <c r="K43" s="342"/>
      <c r="L43" s="342"/>
      <c r="M43" s="342"/>
      <c r="N43" s="342"/>
      <c r="O43" s="342"/>
      <c r="P43" s="343" t="s">
        <v>181</v>
      </c>
      <c r="Q43" s="344"/>
      <c r="R43" s="345"/>
      <c r="S43" s="343" t="s">
        <v>145</v>
      </c>
      <c r="T43" s="345"/>
      <c r="U43" s="343" t="s">
        <v>541</v>
      </c>
      <c r="V43" s="344"/>
      <c r="W43" s="361"/>
      <c r="X43" s="362" t="s">
        <v>563</v>
      </c>
      <c r="Y43" s="363"/>
      <c r="Z43" s="363"/>
      <c r="AA43" s="361"/>
      <c r="AB43" s="362" t="s">
        <v>564</v>
      </c>
      <c r="AC43" s="363"/>
      <c r="AD43" s="361"/>
      <c r="AE43" s="362" t="s">
        <v>542</v>
      </c>
      <c r="AF43" s="363"/>
      <c r="AG43" s="345"/>
      <c r="AH43" s="364" t="s">
        <v>565</v>
      </c>
      <c r="AI43" s="365"/>
      <c r="AJ43" s="221"/>
      <c r="AK43" s="221"/>
      <c r="AL43" s="221"/>
      <c r="AM43" s="221"/>
      <c r="AN43" s="366"/>
      <c r="AO43" s="366"/>
      <c r="AP43" s="366"/>
      <c r="AQ43" s="366"/>
      <c r="AR43" s="366"/>
      <c r="AS43" s="366"/>
      <c r="AT43" s="367"/>
      <c r="AU43" s="367"/>
      <c r="AV43" s="624" t="s">
        <v>566</v>
      </c>
      <c r="AW43" s="368"/>
      <c r="AX43" s="258"/>
      <c r="AY43" s="258"/>
      <c r="AZ43" s="252"/>
      <c r="BA43" s="252"/>
      <c r="BB43" s="252"/>
      <c r="BC43" s="252"/>
      <c r="BD43" s="252"/>
      <c r="BE43" s="626" t="s">
        <v>208</v>
      </c>
      <c r="BF43" s="256"/>
      <c r="BG43" s="252"/>
      <c r="BH43" s="625" t="s">
        <v>567</v>
      </c>
      <c r="BI43" s="252"/>
      <c r="BJ43" s="252"/>
      <c r="BK43" s="179"/>
      <c r="BL43" s="179"/>
      <c r="BM43" s="179"/>
    </row>
    <row r="44" spans="1:65" customFormat="1" ht="15.75" x14ac:dyDescent="0.25">
      <c r="A44" s="5"/>
      <c r="B44" s="5"/>
      <c r="C44" s="1068"/>
      <c r="D44" s="1069"/>
      <c r="E44" s="1080"/>
      <c r="F44" s="1069"/>
      <c r="G44" s="1069"/>
      <c r="H44" s="1069"/>
      <c r="I44" s="1069"/>
      <c r="J44" s="1069"/>
      <c r="K44" s="1069"/>
      <c r="L44" s="1069"/>
      <c r="M44" s="1069"/>
      <c r="N44" s="1069"/>
      <c r="O44" s="1081"/>
      <c r="P44" s="1076"/>
      <c r="Q44" s="1077"/>
      <c r="R44" s="1078"/>
      <c r="S44" s="1076"/>
      <c r="T44" s="1082"/>
      <c r="U44" s="1083"/>
      <c r="V44" s="1077"/>
      <c r="W44" s="1078"/>
      <c r="X44" s="1076"/>
      <c r="Y44" s="1077"/>
      <c r="Z44" s="1077"/>
      <c r="AA44" s="1084"/>
      <c r="AB44" s="1085"/>
      <c r="AC44" s="1086"/>
      <c r="AD44" s="1084"/>
      <c r="AE44" s="1085"/>
      <c r="AF44" s="1086"/>
      <c r="AG44" s="1087"/>
      <c r="AH44" s="1072"/>
      <c r="AI44" s="1080"/>
      <c r="AJ44" s="1072"/>
      <c r="AK44" s="1088"/>
      <c r="AL44" s="1072"/>
      <c r="AM44" s="1072"/>
      <c r="AN44" s="1089"/>
      <c r="AO44" s="1089"/>
      <c r="AP44" s="1089"/>
      <c r="AQ44" s="1089"/>
      <c r="AR44" s="1089"/>
      <c r="AS44" s="1090"/>
      <c r="AT44" s="367"/>
      <c r="AU44" s="367"/>
      <c r="AV44" s="244"/>
      <c r="AW44" s="599" t="s">
        <v>1082</v>
      </c>
      <c r="AX44" s="600"/>
      <c r="AY44" s="600"/>
      <c r="AZ44" s="601"/>
      <c r="BA44" s="601"/>
      <c r="BB44" s="601"/>
      <c r="BC44" s="601"/>
      <c r="BD44" s="602" t="s">
        <v>121</v>
      </c>
      <c r="BE44" s="610">
        <v>-0.3</v>
      </c>
      <c r="BF44" s="611"/>
      <c r="BG44" s="611"/>
      <c r="BH44" s="612">
        <v>-0.2</v>
      </c>
      <c r="BI44" s="611"/>
      <c r="BJ44" s="611"/>
      <c r="BK44" s="179"/>
      <c r="BL44" s="179"/>
      <c r="BM44" s="179"/>
    </row>
    <row r="45" spans="1:65" customFormat="1" ht="15.75" x14ac:dyDescent="0.25">
      <c r="A45" s="5"/>
      <c r="B45" s="5"/>
      <c r="C45" s="1068"/>
      <c r="D45" s="1069"/>
      <c r="E45" s="1080"/>
      <c r="F45" s="1069"/>
      <c r="G45" s="1069"/>
      <c r="H45" s="1069"/>
      <c r="I45" s="1069"/>
      <c r="J45" s="1069"/>
      <c r="K45" s="1069"/>
      <c r="L45" s="1069"/>
      <c r="M45" s="1069"/>
      <c r="N45" s="1069"/>
      <c r="O45" s="1081"/>
      <c r="P45" s="1076"/>
      <c r="Q45" s="1077"/>
      <c r="R45" s="1078"/>
      <c r="S45" s="1076"/>
      <c r="T45" s="1082"/>
      <c r="U45" s="1083"/>
      <c r="V45" s="1077"/>
      <c r="W45" s="1078"/>
      <c r="X45" s="1076"/>
      <c r="Y45" s="1077"/>
      <c r="Z45" s="1077"/>
      <c r="AA45" s="1084"/>
      <c r="AB45" s="1085"/>
      <c r="AC45" s="1086"/>
      <c r="AD45" s="1084"/>
      <c r="AE45" s="1085"/>
      <c r="AF45" s="1086"/>
      <c r="AG45" s="1087"/>
      <c r="AH45" s="1072"/>
      <c r="AI45" s="1080"/>
      <c r="AJ45" s="1072"/>
      <c r="AK45" s="1072"/>
      <c r="AL45" s="1072"/>
      <c r="AM45" s="1072"/>
      <c r="AN45" s="1091"/>
      <c r="AO45" s="1091"/>
      <c r="AP45" s="1091"/>
      <c r="AQ45" s="1091"/>
      <c r="AR45" s="1091"/>
      <c r="AS45" s="1092"/>
      <c r="AT45" s="370"/>
      <c r="AU45" s="370"/>
      <c r="AV45" s="244"/>
      <c r="AW45" s="603" t="s">
        <v>1083</v>
      </c>
      <c r="AX45" s="604"/>
      <c r="AY45" s="604"/>
      <c r="AZ45" s="605"/>
      <c r="BA45" s="605"/>
      <c r="BB45" s="605"/>
      <c r="BC45" s="605"/>
      <c r="BD45" s="606" t="s">
        <v>121</v>
      </c>
      <c r="BE45" s="613">
        <v>-0.2</v>
      </c>
      <c r="BF45" s="614"/>
      <c r="BG45" s="614"/>
      <c r="BH45" s="615">
        <v>-0.1</v>
      </c>
      <c r="BI45" s="614"/>
      <c r="BJ45" s="614"/>
      <c r="BK45" s="179"/>
      <c r="BL45" s="179"/>
      <c r="BM45" s="179"/>
    </row>
    <row r="46" spans="1:65" customFormat="1" ht="15.75" customHeight="1" x14ac:dyDescent="0.25">
      <c r="A46" s="5"/>
      <c r="B46" s="5"/>
      <c r="C46" s="1068"/>
      <c r="D46" s="1069"/>
      <c r="E46" s="1080"/>
      <c r="F46" s="1069"/>
      <c r="G46" s="1069"/>
      <c r="H46" s="1069"/>
      <c r="I46" s="1069"/>
      <c r="J46" s="1069"/>
      <c r="K46" s="1069"/>
      <c r="L46" s="1069"/>
      <c r="M46" s="1069"/>
      <c r="N46" s="1069"/>
      <c r="O46" s="1081"/>
      <c r="P46" s="1076"/>
      <c r="Q46" s="1077"/>
      <c r="R46" s="1078"/>
      <c r="S46" s="1076"/>
      <c r="T46" s="1082"/>
      <c r="U46" s="1083"/>
      <c r="V46" s="1077"/>
      <c r="W46" s="1078"/>
      <c r="X46" s="1076"/>
      <c r="Y46" s="1077"/>
      <c r="Z46" s="1077"/>
      <c r="AA46" s="1084"/>
      <c r="AB46" s="1085"/>
      <c r="AC46" s="1086"/>
      <c r="AD46" s="1084"/>
      <c r="AE46" s="1085"/>
      <c r="AF46" s="1086"/>
      <c r="AG46" s="1087"/>
      <c r="AH46" s="1072"/>
      <c r="AI46" s="1080"/>
      <c r="AJ46" s="1072"/>
      <c r="AK46" s="1072"/>
      <c r="AL46" s="1072"/>
      <c r="AM46" s="1072"/>
      <c r="AN46" s="1091"/>
      <c r="AO46" s="1091"/>
      <c r="AP46" s="1091"/>
      <c r="AQ46" s="1091"/>
      <c r="AR46" s="1091"/>
      <c r="AS46" s="1092"/>
      <c r="AT46" s="370"/>
      <c r="AU46" s="370"/>
      <c r="AV46" s="244"/>
      <c r="AW46" s="599" t="s">
        <v>1084</v>
      </c>
      <c r="AX46" s="600"/>
      <c r="AY46" s="600"/>
      <c r="AZ46" s="601"/>
      <c r="BA46" s="601"/>
      <c r="BB46" s="601"/>
      <c r="BC46" s="601"/>
      <c r="BD46" s="602" t="s">
        <v>121</v>
      </c>
      <c r="BE46" s="610">
        <v>-0.2</v>
      </c>
      <c r="BF46" s="611"/>
      <c r="BG46" s="611"/>
      <c r="BH46" s="612">
        <v>-0.4</v>
      </c>
      <c r="BI46" s="611"/>
      <c r="BJ46" s="611"/>
      <c r="BK46" s="179"/>
      <c r="BL46" s="179"/>
      <c r="BM46" s="179"/>
    </row>
    <row r="47" spans="1:65" customFormat="1" ht="15.75" customHeight="1" x14ac:dyDescent="0.25">
      <c r="A47" s="5"/>
      <c r="B47" s="5"/>
      <c r="C47" s="1068"/>
      <c r="D47" s="1069"/>
      <c r="E47" s="1080"/>
      <c r="F47" s="1069"/>
      <c r="G47" s="1069"/>
      <c r="H47" s="1069"/>
      <c r="I47" s="1069"/>
      <c r="J47" s="1069"/>
      <c r="K47" s="1069"/>
      <c r="L47" s="1069"/>
      <c r="M47" s="1069"/>
      <c r="N47" s="1069"/>
      <c r="O47" s="1081"/>
      <c r="P47" s="1076"/>
      <c r="Q47" s="1077"/>
      <c r="R47" s="1078"/>
      <c r="S47" s="1076"/>
      <c r="T47" s="1082"/>
      <c r="U47" s="1083"/>
      <c r="V47" s="1077"/>
      <c r="W47" s="1078"/>
      <c r="X47" s="1076"/>
      <c r="Y47" s="1077"/>
      <c r="Z47" s="1077"/>
      <c r="AA47" s="1084"/>
      <c r="AB47" s="1085"/>
      <c r="AC47" s="1086"/>
      <c r="AD47" s="1084"/>
      <c r="AE47" s="1085"/>
      <c r="AF47" s="1086"/>
      <c r="AG47" s="1087"/>
      <c r="AH47" s="1072"/>
      <c r="AI47" s="1080"/>
      <c r="AJ47" s="1072"/>
      <c r="AK47" s="1072"/>
      <c r="AL47" s="1072"/>
      <c r="AM47" s="1072"/>
      <c r="AN47" s="1091"/>
      <c r="AO47" s="1091"/>
      <c r="AP47" s="1091"/>
      <c r="AQ47" s="1091"/>
      <c r="AR47" s="1091"/>
      <c r="AS47" s="1092"/>
      <c r="AT47" s="370"/>
      <c r="AU47" s="370"/>
      <c r="AV47" s="244"/>
      <c r="AW47" s="603" t="s">
        <v>1085</v>
      </c>
      <c r="AX47" s="604"/>
      <c r="AY47" s="604"/>
      <c r="AZ47" s="605"/>
      <c r="BA47" s="605"/>
      <c r="BB47" s="605"/>
      <c r="BC47" s="605"/>
      <c r="BD47" s="606" t="s">
        <v>121</v>
      </c>
      <c r="BE47" s="613">
        <v>-0.1</v>
      </c>
      <c r="BF47" s="614"/>
      <c r="BG47" s="614"/>
      <c r="BH47" s="616" t="s">
        <v>568</v>
      </c>
      <c r="BI47" s="614"/>
      <c r="BJ47" s="614"/>
      <c r="BK47" s="179"/>
      <c r="BL47" s="179"/>
      <c r="BM47" s="179"/>
    </row>
    <row r="48" spans="1:65" customFormat="1" ht="15.75" x14ac:dyDescent="0.25">
      <c r="A48" s="5"/>
      <c r="B48" s="5"/>
      <c r="C48" s="1093"/>
      <c r="D48" s="1069"/>
      <c r="E48" s="1080"/>
      <c r="F48" s="1069"/>
      <c r="G48" s="1072"/>
      <c r="H48" s="1072"/>
      <c r="I48" s="1069"/>
      <c r="J48" s="1069"/>
      <c r="K48" s="1069"/>
      <c r="L48" s="1069"/>
      <c r="M48" s="1069"/>
      <c r="N48" s="1069"/>
      <c r="O48" s="1081"/>
      <c r="P48" s="1076"/>
      <c r="Q48" s="1077"/>
      <c r="R48" s="1078"/>
      <c r="S48" s="1076"/>
      <c r="T48" s="1082"/>
      <c r="U48" s="1083"/>
      <c r="V48" s="1077"/>
      <c r="W48" s="1078"/>
      <c r="X48" s="1076"/>
      <c r="Y48" s="1077"/>
      <c r="Z48" s="1077"/>
      <c r="AA48" s="1084"/>
      <c r="AB48" s="1085"/>
      <c r="AC48" s="1086"/>
      <c r="AD48" s="1084"/>
      <c r="AE48" s="1085"/>
      <c r="AF48" s="1086"/>
      <c r="AG48" s="1087"/>
      <c r="AH48" s="1072"/>
      <c r="AI48" s="1080"/>
      <c r="AJ48" s="1072"/>
      <c r="AK48" s="1072"/>
      <c r="AL48" s="1072"/>
      <c r="AM48" s="1072"/>
      <c r="AN48" s="1091"/>
      <c r="AO48" s="1091"/>
      <c r="AP48" s="1091"/>
      <c r="AQ48" s="1091"/>
      <c r="AR48" s="1091"/>
      <c r="AS48" s="1092"/>
      <c r="AT48" s="370"/>
      <c r="AU48" s="370"/>
      <c r="AV48" s="244"/>
      <c r="AW48" s="599" t="s">
        <v>1086</v>
      </c>
      <c r="AX48" s="600"/>
      <c r="AY48" s="600"/>
      <c r="AZ48" s="601"/>
      <c r="BA48" s="601"/>
      <c r="BB48" s="601"/>
      <c r="BC48" s="601"/>
      <c r="BD48" s="602" t="s">
        <v>121</v>
      </c>
      <c r="BE48" s="607" t="s">
        <v>569</v>
      </c>
      <c r="BF48" s="611"/>
      <c r="BG48" s="611"/>
      <c r="BH48" s="611"/>
      <c r="BI48" s="611"/>
      <c r="BJ48" s="611"/>
      <c r="BK48" s="179"/>
      <c r="BL48" s="179"/>
      <c r="BM48" s="179"/>
    </row>
    <row r="49" spans="1:65" customFormat="1" ht="15.75" customHeight="1" x14ac:dyDescent="0.25">
      <c r="A49" s="5"/>
      <c r="B49" s="5"/>
      <c r="C49" s="1094"/>
      <c r="D49" s="1069"/>
      <c r="E49" s="1080"/>
      <c r="F49" s="1069"/>
      <c r="G49" s="1072"/>
      <c r="H49" s="1072"/>
      <c r="I49" s="1069"/>
      <c r="J49" s="1069"/>
      <c r="K49" s="1069"/>
      <c r="L49" s="1069"/>
      <c r="M49" s="1069"/>
      <c r="N49" s="1069"/>
      <c r="O49" s="1081"/>
      <c r="P49" s="1076"/>
      <c r="Q49" s="1077"/>
      <c r="R49" s="1078"/>
      <c r="S49" s="1076"/>
      <c r="T49" s="1082"/>
      <c r="U49" s="1095"/>
      <c r="V49" s="1077"/>
      <c r="W49" s="1078"/>
      <c r="X49" s="1076"/>
      <c r="Y49" s="1077"/>
      <c r="Z49" s="1077"/>
      <c r="AA49" s="1084"/>
      <c r="AB49" s="1085"/>
      <c r="AC49" s="1086"/>
      <c r="AD49" s="1084"/>
      <c r="AE49" s="1085"/>
      <c r="AF49" s="1086"/>
      <c r="AG49" s="1087"/>
      <c r="AH49" s="1072"/>
      <c r="AI49" s="1080"/>
      <c r="AJ49" s="1072"/>
      <c r="AK49" s="1072"/>
      <c r="AL49" s="1072"/>
      <c r="AM49" s="1072"/>
      <c r="AN49" s="1091"/>
      <c r="AO49" s="1091"/>
      <c r="AP49" s="1091"/>
      <c r="AQ49" s="1091"/>
      <c r="AR49" s="1091"/>
      <c r="AS49" s="1092"/>
      <c r="AT49" s="370"/>
      <c r="AU49" s="370"/>
      <c r="AV49" s="244"/>
      <c r="AW49" s="371"/>
      <c r="AX49" s="258"/>
      <c r="AY49" s="258"/>
      <c r="AZ49" s="252"/>
      <c r="BA49" s="252"/>
      <c r="BB49" s="252"/>
      <c r="BC49" s="252"/>
      <c r="BD49" s="252"/>
      <c r="BE49" s="609" t="s">
        <v>570</v>
      </c>
      <c r="BF49" s="608"/>
      <c r="BG49" s="608"/>
      <c r="BH49" s="608"/>
      <c r="BI49" s="608"/>
      <c r="BJ49" s="608"/>
      <c r="BK49" s="179"/>
      <c r="BL49" s="179"/>
      <c r="BM49" s="179"/>
    </row>
    <row r="50" spans="1:65" customFormat="1" ht="15.75" x14ac:dyDescent="0.25">
      <c r="A50" s="5"/>
      <c r="B50" s="5"/>
      <c r="C50" s="1094"/>
      <c r="D50" s="1069"/>
      <c r="E50" s="1080"/>
      <c r="F50" s="1069"/>
      <c r="G50" s="1072"/>
      <c r="H50" s="1072"/>
      <c r="I50" s="1072"/>
      <c r="J50" s="1072"/>
      <c r="K50" s="1072"/>
      <c r="L50" s="1072"/>
      <c r="M50" s="1072"/>
      <c r="N50" s="1088"/>
      <c r="O50" s="1072"/>
      <c r="P50" s="1085"/>
      <c r="Q50" s="1086"/>
      <c r="R50" s="1084"/>
      <c r="S50" s="1085"/>
      <c r="T50" s="1082"/>
      <c r="U50" s="1095"/>
      <c r="V50" s="1077"/>
      <c r="W50" s="1078"/>
      <c r="X50" s="1076"/>
      <c r="Y50" s="1077"/>
      <c r="Z50" s="1077"/>
      <c r="AA50" s="1084"/>
      <c r="AB50" s="1085"/>
      <c r="AC50" s="1086"/>
      <c r="AD50" s="1084"/>
      <c r="AE50" s="1085"/>
      <c r="AF50" s="1086"/>
      <c r="AG50" s="1087"/>
      <c r="AH50" s="1072"/>
      <c r="AI50" s="1080"/>
      <c r="AJ50" s="1072"/>
      <c r="AK50" s="1072"/>
      <c r="AL50" s="1072"/>
      <c r="AM50" s="1072"/>
      <c r="AN50" s="1072"/>
      <c r="AO50" s="1072"/>
      <c r="AP50" s="1091"/>
      <c r="AQ50" s="1091"/>
      <c r="AR50" s="1091"/>
      <c r="AS50" s="1092"/>
      <c r="AT50" s="370"/>
      <c r="AU50" s="370"/>
      <c r="AV50" s="624" t="s">
        <v>571</v>
      </c>
      <c r="AW50" s="368"/>
      <c r="AX50" s="258"/>
      <c r="AY50" s="258"/>
      <c r="AZ50" s="252"/>
      <c r="BA50" s="252"/>
      <c r="BB50" s="252"/>
      <c r="BC50" s="252"/>
      <c r="BD50" s="252"/>
      <c r="BE50" s="179"/>
      <c r="BF50" s="179"/>
      <c r="BG50" s="627" t="s">
        <v>572</v>
      </c>
      <c r="BH50" s="625" t="s">
        <v>573</v>
      </c>
      <c r="BI50" s="252"/>
      <c r="BJ50" s="252"/>
      <c r="BK50" s="179"/>
      <c r="BL50" s="179"/>
      <c r="BM50" s="179"/>
    </row>
    <row r="51" spans="1:65" customFormat="1" ht="15.75" customHeight="1" x14ac:dyDescent="0.25">
      <c r="A51" s="5"/>
      <c r="B51" s="5"/>
      <c r="C51" s="1094"/>
      <c r="D51" s="1069"/>
      <c r="E51" s="1080"/>
      <c r="F51" s="1069"/>
      <c r="G51" s="1072"/>
      <c r="H51" s="1072"/>
      <c r="I51" s="1072"/>
      <c r="J51" s="1072"/>
      <c r="K51" s="1072"/>
      <c r="L51" s="1072"/>
      <c r="M51" s="1072"/>
      <c r="N51" s="1088"/>
      <c r="O51" s="1072"/>
      <c r="P51" s="1085"/>
      <c r="Q51" s="1086"/>
      <c r="R51" s="1084"/>
      <c r="S51" s="1085"/>
      <c r="T51" s="1082"/>
      <c r="U51" s="1095"/>
      <c r="V51" s="1077"/>
      <c r="W51" s="1078"/>
      <c r="X51" s="1076"/>
      <c r="Y51" s="1077"/>
      <c r="Z51" s="1077"/>
      <c r="AA51" s="1084"/>
      <c r="AB51" s="1085"/>
      <c r="AC51" s="1086"/>
      <c r="AD51" s="1084"/>
      <c r="AE51" s="1085"/>
      <c r="AF51" s="1077"/>
      <c r="AG51" s="1087"/>
      <c r="AH51" s="1072"/>
      <c r="AI51" s="1080"/>
      <c r="AJ51" s="1072"/>
      <c r="AK51" s="1072"/>
      <c r="AL51" s="1072"/>
      <c r="AM51" s="1072"/>
      <c r="AN51" s="1088"/>
      <c r="AO51" s="1072"/>
      <c r="AP51" s="1091"/>
      <c r="AQ51" s="1091"/>
      <c r="AR51" s="1091"/>
      <c r="AS51" s="1092"/>
      <c r="AT51" s="370"/>
      <c r="AU51" s="370"/>
      <c r="AV51" s="244"/>
      <c r="AW51" s="618" t="s">
        <v>1087</v>
      </c>
      <c r="AX51" s="57"/>
      <c r="AY51" s="57"/>
      <c r="AZ51" s="369"/>
      <c r="BA51" s="369"/>
      <c r="BB51" s="369"/>
      <c r="BC51" s="369"/>
      <c r="BD51" s="620" t="s">
        <v>121</v>
      </c>
      <c r="BE51" s="617" t="s">
        <v>574</v>
      </c>
      <c r="BF51" s="611"/>
      <c r="BG51" s="611"/>
      <c r="BH51" s="612" t="s">
        <v>575</v>
      </c>
      <c r="BI51" s="611"/>
      <c r="BJ51" s="611"/>
      <c r="BK51" s="179"/>
      <c r="BL51" s="179"/>
      <c r="BM51" s="179"/>
    </row>
    <row r="52" spans="1:65" customFormat="1" ht="15.75" x14ac:dyDescent="0.25">
      <c r="A52" s="5"/>
      <c r="B52" s="5"/>
      <c r="C52" s="1068"/>
      <c r="D52" s="1069"/>
      <c r="E52" s="1080"/>
      <c r="F52" s="1069"/>
      <c r="G52" s="1072"/>
      <c r="H52" s="1072"/>
      <c r="I52" s="1072"/>
      <c r="J52" s="1072"/>
      <c r="K52" s="1072"/>
      <c r="L52" s="1072"/>
      <c r="M52" s="1072"/>
      <c r="N52" s="1088"/>
      <c r="O52" s="1072"/>
      <c r="P52" s="1085"/>
      <c r="Q52" s="1086"/>
      <c r="R52" s="1084"/>
      <c r="S52" s="1085"/>
      <c r="T52" s="1082"/>
      <c r="U52" s="1095"/>
      <c r="V52" s="1077"/>
      <c r="W52" s="1078"/>
      <c r="X52" s="1076"/>
      <c r="Y52" s="1077"/>
      <c r="Z52" s="1077"/>
      <c r="AA52" s="1084"/>
      <c r="AB52" s="1085"/>
      <c r="AC52" s="1086"/>
      <c r="AD52" s="1084"/>
      <c r="AE52" s="1085"/>
      <c r="AF52" s="1077"/>
      <c r="AG52" s="1087"/>
      <c r="AH52" s="1072"/>
      <c r="AI52" s="1080"/>
      <c r="AJ52" s="1072"/>
      <c r="AK52" s="1072"/>
      <c r="AL52" s="1072"/>
      <c r="AM52" s="1072"/>
      <c r="AN52" s="1091"/>
      <c r="AO52" s="1091"/>
      <c r="AP52" s="1091"/>
      <c r="AQ52" s="1091"/>
      <c r="AR52" s="1091"/>
      <c r="AS52" s="1092"/>
      <c r="AT52" s="370"/>
      <c r="AU52" s="370"/>
      <c r="AV52" s="244"/>
      <c r="AW52" s="619" t="s">
        <v>1088</v>
      </c>
      <c r="AX52" s="258"/>
      <c r="AY52" s="258"/>
      <c r="AZ52" s="252"/>
      <c r="BA52" s="252"/>
      <c r="BB52" s="252"/>
      <c r="BC52" s="252"/>
      <c r="BD52" s="621" t="s">
        <v>121</v>
      </c>
      <c r="BE52" s="622" t="s">
        <v>576</v>
      </c>
      <c r="BF52" s="614"/>
      <c r="BG52" s="614"/>
      <c r="BH52" s="615" t="s">
        <v>575</v>
      </c>
      <c r="BI52" s="614"/>
      <c r="BJ52" s="614"/>
      <c r="BK52" s="179"/>
      <c r="BL52" s="179"/>
      <c r="BM52" s="179"/>
    </row>
    <row r="53" spans="1:65" customFormat="1" ht="15.75" customHeight="1" x14ac:dyDescent="0.25">
      <c r="A53" s="5"/>
      <c r="B53" s="5"/>
      <c r="C53" s="1068"/>
      <c r="D53" s="1069"/>
      <c r="E53" s="1080"/>
      <c r="F53" s="1069"/>
      <c r="G53" s="1072"/>
      <c r="H53" s="1072"/>
      <c r="I53" s="1072"/>
      <c r="J53" s="1072"/>
      <c r="K53" s="1072"/>
      <c r="L53" s="1072"/>
      <c r="M53" s="1072"/>
      <c r="N53" s="1088"/>
      <c r="O53" s="1072"/>
      <c r="P53" s="1085"/>
      <c r="Q53" s="1086"/>
      <c r="R53" s="1084"/>
      <c r="S53" s="1085"/>
      <c r="T53" s="1082"/>
      <c r="U53" s="1095"/>
      <c r="V53" s="1077"/>
      <c r="W53" s="1078"/>
      <c r="X53" s="1076"/>
      <c r="Y53" s="1077"/>
      <c r="Z53" s="1077"/>
      <c r="AA53" s="1084"/>
      <c r="AB53" s="1085"/>
      <c r="AC53" s="1086"/>
      <c r="AD53" s="1084"/>
      <c r="AE53" s="1085"/>
      <c r="AF53" s="1077"/>
      <c r="AG53" s="1087"/>
      <c r="AH53" s="1072"/>
      <c r="AI53" s="1072"/>
      <c r="AJ53" s="1072"/>
      <c r="AK53" s="1072"/>
      <c r="AL53" s="1072"/>
      <c r="AM53" s="1072"/>
      <c r="AN53" s="1091"/>
      <c r="AO53" s="1091"/>
      <c r="AP53" s="1091"/>
      <c r="AQ53" s="1091"/>
      <c r="AR53" s="1091"/>
      <c r="AS53" s="1092"/>
      <c r="AT53" s="370"/>
      <c r="AU53" s="370"/>
      <c r="AV53" s="244"/>
      <c r="AW53" s="618" t="s">
        <v>1089</v>
      </c>
      <c r="AX53" s="57"/>
      <c r="AY53" s="57"/>
      <c r="AZ53" s="369"/>
      <c r="BA53" s="369"/>
      <c r="BB53" s="369"/>
      <c r="BC53" s="369"/>
      <c r="BD53" s="620" t="s">
        <v>121</v>
      </c>
      <c r="BE53" s="617" t="s">
        <v>568</v>
      </c>
      <c r="BF53" s="611"/>
      <c r="BG53" s="611"/>
      <c r="BH53" s="612" t="s">
        <v>575</v>
      </c>
      <c r="BI53" s="611"/>
      <c r="BJ53" s="611"/>
      <c r="BK53" s="179"/>
      <c r="BL53" s="179"/>
      <c r="BM53" s="179"/>
    </row>
    <row r="54" spans="1:65" customFormat="1" ht="15.75" x14ac:dyDescent="0.25">
      <c r="A54" s="5"/>
      <c r="B54" s="5"/>
      <c r="C54" s="1068"/>
      <c r="D54" s="1069"/>
      <c r="E54" s="1080"/>
      <c r="F54" s="1096"/>
      <c r="G54" s="1096"/>
      <c r="H54" s="1096"/>
      <c r="I54" s="1096"/>
      <c r="J54" s="1096"/>
      <c r="K54" s="1096"/>
      <c r="L54" s="1096"/>
      <c r="M54" s="1096"/>
      <c r="N54" s="1097"/>
      <c r="O54" s="1096"/>
      <c r="P54" s="1098"/>
      <c r="Q54" s="1099"/>
      <c r="R54" s="1100"/>
      <c r="S54" s="1098"/>
      <c r="T54" s="1082"/>
      <c r="U54" s="1095"/>
      <c r="V54" s="1077"/>
      <c r="W54" s="1078"/>
      <c r="X54" s="1076"/>
      <c r="Y54" s="1077"/>
      <c r="Z54" s="1077"/>
      <c r="AA54" s="1084"/>
      <c r="AB54" s="1085"/>
      <c r="AC54" s="1086"/>
      <c r="AD54" s="1084"/>
      <c r="AE54" s="1085"/>
      <c r="AF54" s="1077"/>
      <c r="AG54" s="1087"/>
      <c r="AH54" s="1072"/>
      <c r="AI54" s="1080"/>
      <c r="AJ54" s="1072"/>
      <c r="AK54" s="1072"/>
      <c r="AL54" s="1072"/>
      <c r="AM54" s="1072"/>
      <c r="AN54" s="1091"/>
      <c r="AO54" s="1091"/>
      <c r="AP54" s="1091"/>
      <c r="AQ54" s="1091"/>
      <c r="AR54" s="1091"/>
      <c r="AS54" s="1092"/>
      <c r="AT54" s="370"/>
      <c r="AU54" s="370"/>
      <c r="AV54" s="244"/>
      <c r="AW54" s="619" t="s">
        <v>1090</v>
      </c>
      <c r="AX54" s="258"/>
      <c r="AY54" s="258"/>
      <c r="AZ54" s="252"/>
      <c r="BA54" s="252"/>
      <c r="BB54" s="252"/>
      <c r="BC54" s="252"/>
      <c r="BD54" s="621" t="s">
        <v>121</v>
      </c>
      <c r="BE54" s="622" t="s">
        <v>568</v>
      </c>
      <c r="BF54" s="614"/>
      <c r="BG54" s="614"/>
      <c r="BH54" s="615" t="s">
        <v>575</v>
      </c>
      <c r="BI54" s="614"/>
      <c r="BJ54" s="614"/>
      <c r="BK54" s="179"/>
      <c r="BL54" s="179"/>
      <c r="BM54" s="179"/>
    </row>
    <row r="55" spans="1:65" customFormat="1" ht="15.75" customHeight="1" x14ac:dyDescent="0.25">
      <c r="A55" s="5"/>
      <c r="B55" s="5"/>
      <c r="C55" s="186"/>
      <c r="D55" s="186"/>
      <c r="E55" s="359"/>
      <c r="F55" s="372"/>
      <c r="G55" s="372"/>
      <c r="H55" s="372"/>
      <c r="I55" s="373"/>
      <c r="J55" s="373"/>
      <c r="K55" s="373"/>
      <c r="L55" s="373"/>
      <c r="M55" s="373"/>
      <c r="N55" s="374"/>
      <c r="O55" s="373"/>
      <c r="P55" s="373"/>
      <c r="Q55" s="373"/>
      <c r="R55" s="373"/>
      <c r="S55" s="373"/>
      <c r="T55" s="258"/>
      <c r="U55" s="258"/>
      <c r="V55" s="249"/>
      <c r="W55" s="249"/>
      <c r="X55" s="249"/>
      <c r="Y55" s="249"/>
      <c r="Z55" s="249"/>
      <c r="AA55" s="252"/>
      <c r="AB55" s="252"/>
      <c r="AC55" s="252"/>
      <c r="AD55" s="252"/>
      <c r="AE55" s="252"/>
      <c r="AF55" s="186"/>
      <c r="AG55" s="375"/>
      <c r="AH55" s="244"/>
      <c r="AI55" s="244"/>
      <c r="AJ55" s="244"/>
      <c r="AK55" s="244"/>
      <c r="AL55" s="244"/>
      <c r="AM55" s="244"/>
      <c r="AN55" s="370"/>
      <c r="AO55" s="370"/>
      <c r="AP55" s="370"/>
      <c r="AQ55" s="370"/>
      <c r="AR55" s="370"/>
      <c r="AS55" s="370"/>
      <c r="AT55" s="370"/>
      <c r="AU55" s="370"/>
      <c r="AV55" s="244"/>
      <c r="AW55" s="618" t="s">
        <v>1091</v>
      </c>
      <c r="AX55" s="57"/>
      <c r="AY55" s="57"/>
      <c r="AZ55" s="369"/>
      <c r="BA55" s="369"/>
      <c r="BB55" s="369"/>
      <c r="BC55" s="369"/>
      <c r="BD55" s="620" t="s">
        <v>121</v>
      </c>
      <c r="BE55" s="617" t="s">
        <v>568</v>
      </c>
      <c r="BF55" s="611"/>
      <c r="BG55" s="611"/>
      <c r="BH55" s="623" t="s">
        <v>568</v>
      </c>
      <c r="BI55" s="611"/>
      <c r="BJ55" s="611"/>
      <c r="BK55" s="179"/>
      <c r="BL55" s="179"/>
      <c r="BM55" s="179"/>
    </row>
    <row r="56" spans="1:65" customFormat="1" ht="20.25" x14ac:dyDescent="0.3">
      <c r="A56" s="5"/>
      <c r="B56" s="5"/>
      <c r="C56" s="180" t="s">
        <v>577</v>
      </c>
      <c r="D56" s="186"/>
      <c r="E56" s="359"/>
      <c r="F56" s="372"/>
      <c r="G56" s="372"/>
      <c r="H56" s="372"/>
      <c r="I56" s="373"/>
      <c r="J56" s="373"/>
      <c r="K56" s="373"/>
      <c r="L56" s="373"/>
      <c r="M56" s="373"/>
      <c r="N56" s="374"/>
      <c r="O56" s="373"/>
      <c r="P56" s="373"/>
      <c r="Q56" s="373"/>
      <c r="R56" s="373"/>
      <c r="S56" s="376" t="s">
        <v>578</v>
      </c>
      <c r="T56" s="258"/>
      <c r="U56" s="258"/>
      <c r="V56" s="249"/>
      <c r="W56" s="249"/>
      <c r="X56" s="249"/>
      <c r="Y56" s="249"/>
      <c r="Z56" s="249"/>
      <c r="AA56" s="252"/>
      <c r="AB56" s="252"/>
      <c r="AC56" s="376" t="s">
        <v>579</v>
      </c>
      <c r="AD56" s="252"/>
      <c r="AE56" s="256"/>
      <c r="AF56" s="249"/>
      <c r="AG56" s="377"/>
      <c r="AH56" s="252"/>
      <c r="AI56" s="359"/>
      <c r="AJ56" s="376" t="s">
        <v>563</v>
      </c>
      <c r="AK56" s="252"/>
      <c r="AL56" s="252"/>
      <c r="AM56" s="256"/>
      <c r="AN56" s="370"/>
      <c r="AO56" s="370"/>
      <c r="AP56" s="370"/>
      <c r="AQ56" s="370"/>
      <c r="AR56" s="370"/>
      <c r="AS56" s="370"/>
      <c r="AT56" s="370"/>
      <c r="AU56" s="370"/>
      <c r="AV56" s="244"/>
      <c r="AW56" s="619" t="s">
        <v>1092</v>
      </c>
      <c r="AX56" s="258"/>
      <c r="AY56" s="258"/>
      <c r="AZ56" s="252"/>
      <c r="BA56" s="252"/>
      <c r="BB56" s="252"/>
      <c r="BC56" s="252"/>
      <c r="BD56" s="621" t="s">
        <v>121</v>
      </c>
      <c r="BE56" s="622" t="s">
        <v>580</v>
      </c>
      <c r="BF56" s="614"/>
      <c r="BG56" s="614"/>
      <c r="BH56" s="616" t="s">
        <v>580</v>
      </c>
      <c r="BI56" s="614"/>
      <c r="BJ56" s="614"/>
      <c r="BK56" s="179"/>
      <c r="BL56" s="179"/>
      <c r="BM56" s="179"/>
    </row>
    <row r="57" spans="1:65" customFormat="1" ht="15.75" customHeight="1" x14ac:dyDescent="0.25">
      <c r="A57" s="5"/>
      <c r="B57" s="5"/>
      <c r="C57" s="378" t="s">
        <v>581</v>
      </c>
      <c r="D57" s="379"/>
      <c r="E57" s="380"/>
      <c r="F57" s="381" t="str">
        <f>IF(OR(C59=1,Vierge),"",INDEX(TABArmesDeTir,C59,2)&amp;", "&amp;INDEX(TABArmesDeTir,C59,3))</f>
        <v/>
      </c>
      <c r="G57" s="382"/>
      <c r="H57" s="382"/>
      <c r="I57" s="383"/>
      <c r="J57" s="382"/>
      <c r="K57" s="382"/>
      <c r="L57" s="382"/>
      <c r="M57" s="382"/>
      <c r="N57" s="383"/>
      <c r="O57" s="384" t="s">
        <v>582</v>
      </c>
      <c r="P57" s="379"/>
      <c r="Q57" s="385" t="str">
        <f>IF(C59=1,"",IF(D59="",ValeurParDefautTalentCombat))</f>
        <v/>
      </c>
      <c r="R57" s="235"/>
      <c r="S57" s="384" t="s">
        <v>583</v>
      </c>
      <c r="T57" s="386"/>
      <c r="U57" s="386"/>
      <c r="V57" s="379"/>
      <c r="W57" s="387" t="s">
        <v>121</v>
      </c>
      <c r="X57" s="388" t="str">
        <f>IF(OR(C59=1,Vierge),"",INDEX(TABArmesDeTir,C59,9)&amp;" m")</f>
        <v/>
      </c>
      <c r="Y57" s="235"/>
      <c r="Z57" s="235"/>
      <c r="AA57" s="236"/>
      <c r="AB57" s="218"/>
      <c r="AC57" s="389"/>
      <c r="AD57" s="389"/>
      <c r="AE57" s="390" t="str">
        <f>IF(Vierge,"","+20%")</f>
        <v>+20%</v>
      </c>
      <c r="AF57" s="389"/>
      <c r="AG57" s="389"/>
      <c r="AH57" s="390" t="str">
        <f>IF(OR(C59=1,Vierge),"","("&amp;(Q57+20)&amp;"%)")</f>
        <v/>
      </c>
      <c r="AI57" s="218"/>
      <c r="AJ57" s="388" t="str">
        <f>IF(OR(C59=1,Vierge),"",INDEX(TABArmesDeTir,C59,7)*2&amp;"/"&amp;INDEX(TABArmesDeTir,C59,8)*2)</f>
        <v/>
      </c>
      <c r="AK57" s="235"/>
      <c r="AL57" s="235"/>
      <c r="AM57" s="236"/>
      <c r="AN57" s="218"/>
      <c r="AO57" s="389"/>
      <c r="AP57" s="389"/>
      <c r="AQ57" s="389"/>
      <c r="AR57" s="389"/>
      <c r="AS57" s="391"/>
      <c r="AT57" s="370"/>
      <c r="AU57" s="370"/>
      <c r="AV57" s="244"/>
      <c r="AW57" s="618" t="s">
        <v>1093</v>
      </c>
      <c r="AX57" s="57"/>
      <c r="AY57" s="57"/>
      <c r="AZ57" s="369"/>
      <c r="BA57" s="369"/>
      <c r="BB57" s="369"/>
      <c r="BC57" s="369"/>
      <c r="BD57" s="620" t="s">
        <v>121</v>
      </c>
      <c r="BE57" s="617" t="s">
        <v>574</v>
      </c>
      <c r="BF57" s="611"/>
      <c r="BG57" s="611"/>
      <c r="BH57" s="612" t="s">
        <v>575</v>
      </c>
      <c r="BI57" s="611"/>
      <c r="BJ57" s="611"/>
      <c r="BK57" s="179"/>
      <c r="BL57" s="179"/>
      <c r="BM57" s="179"/>
    </row>
    <row r="58" spans="1:65" customFormat="1" ht="15.75" customHeight="1" x14ac:dyDescent="0.25">
      <c r="A58" s="5"/>
      <c r="B58" s="5"/>
      <c r="C58" s="392" t="s">
        <v>584</v>
      </c>
      <c r="D58" s="393"/>
      <c r="E58" s="394"/>
      <c r="F58" s="395" t="str">
        <f>IF(OR(C59=1,Vierge),"",INDEX(TABArmesDeTir,C59,11)&amp;" - "&amp;INDEX(TABArmesDeTir,C59,12))</f>
        <v/>
      </c>
      <c r="G58" s="393"/>
      <c r="H58" s="393"/>
      <c r="I58" s="396" t="s">
        <v>585</v>
      </c>
      <c r="J58" s="393"/>
      <c r="K58" s="393"/>
      <c r="L58" s="397" t="str">
        <f>IF(OR(C59=1,Vierge),"",INDEX(TABArmesDeTir,C59,15)&amp;" balles")</f>
        <v/>
      </c>
      <c r="M58" s="214"/>
      <c r="N58" s="214"/>
      <c r="O58" s="214"/>
      <c r="P58" s="214"/>
      <c r="Q58" s="214"/>
      <c r="R58" s="214"/>
      <c r="S58" s="398" t="s">
        <v>586</v>
      </c>
      <c r="T58" s="399"/>
      <c r="U58" s="399"/>
      <c r="V58" s="400"/>
      <c r="W58" s="401" t="s">
        <v>121</v>
      </c>
      <c r="X58" s="402" t="str">
        <f>IF(OR(C59=1,Vierge),"",INDEX(TABArmesDeTir,C59,10)&amp;" m")</f>
        <v/>
      </c>
      <c r="Y58" s="202"/>
      <c r="Z58" s="202"/>
      <c r="AA58" s="203"/>
      <c r="AB58" s="244"/>
      <c r="AC58" s="237"/>
      <c r="AD58" s="237"/>
      <c r="AE58" s="403" t="str">
        <f>IF(Vierge,"","+0%")</f>
        <v>+0%</v>
      </c>
      <c r="AF58" s="237"/>
      <c r="AG58" s="237"/>
      <c r="AH58" s="403" t="str">
        <f>IF(OR(C59=1,Vierge),"","("&amp;(Q57)&amp;"%)")</f>
        <v/>
      </c>
      <c r="AI58" s="244"/>
      <c r="AJ58" s="402" t="str">
        <f>IF(OR(C59=1,Vierge),"",INDEX(TABArmesDeTir,C59,7)*1&amp;"/"&amp;INDEX(TABArmesDeTir,C59,8)*1)</f>
        <v/>
      </c>
      <c r="AK58" s="202"/>
      <c r="AL58" s="202"/>
      <c r="AM58" s="203"/>
      <c r="AN58" s="244"/>
      <c r="AO58" s="237"/>
      <c r="AP58" s="237"/>
      <c r="AQ58" s="237"/>
      <c r="AR58" s="237"/>
      <c r="AS58" s="404"/>
      <c r="AT58" s="370"/>
      <c r="AU58" s="370"/>
      <c r="AV58" s="244"/>
      <c r="AW58" s="619" t="s">
        <v>1094</v>
      </c>
      <c r="AX58" s="258"/>
      <c r="AY58" s="258"/>
      <c r="AZ58" s="252"/>
      <c r="BA58" s="252"/>
      <c r="BB58" s="252"/>
      <c r="BC58" s="252"/>
      <c r="BD58" s="621" t="s">
        <v>121</v>
      </c>
      <c r="BE58" s="622" t="s">
        <v>587</v>
      </c>
      <c r="BF58" s="614"/>
      <c r="BG58" s="614"/>
      <c r="BH58" s="616" t="s">
        <v>576</v>
      </c>
      <c r="BI58" s="614"/>
      <c r="BJ58" s="614"/>
      <c r="BK58" s="179"/>
      <c r="BL58" s="179"/>
      <c r="BM58" s="179"/>
    </row>
    <row r="59" spans="1:65" customFormat="1" ht="15.75" customHeight="1" x14ac:dyDescent="0.25">
      <c r="A59" s="5"/>
      <c r="B59" s="5"/>
      <c r="C59" s="405">
        <f>ArmesTir1</f>
        <v>1</v>
      </c>
      <c r="D59" s="405" t="str">
        <f>IF(OR(C59=1,Vierge),"",IF(INDEX(TABArmesDeTir,C59,4)="Poing",'P1'!$AC$47,IF(INDEX(TABArmesDeTir,C59,4)="Trait",'P1'!$AC$48,IF(INDEX(TABArmesDeTir,C59,4)="Epaule",'P1'!$AC$44,IF(INDEX(TABArmesDeTir,C59,4)="Trait",'P1'!$AC$48,0)))))</f>
        <v/>
      </c>
      <c r="E59" s="651">
        <f>ROUND(AVERAGE(Agi,Inst,SgFd),0)</f>
        <v>11</v>
      </c>
      <c r="F59" s="400"/>
      <c r="G59" s="400"/>
      <c r="H59" s="400"/>
      <c r="I59" s="400"/>
      <c r="J59" s="400"/>
      <c r="K59" s="400"/>
      <c r="L59" s="400"/>
      <c r="M59" s="400"/>
      <c r="N59" s="400"/>
      <c r="O59" s="400"/>
      <c r="P59" s="400"/>
      <c r="Q59" s="400"/>
      <c r="R59" s="400"/>
      <c r="S59" s="407" t="s">
        <v>588</v>
      </c>
      <c r="T59" s="399"/>
      <c r="U59" s="399"/>
      <c r="V59" s="400"/>
      <c r="W59" s="401" t="s">
        <v>121</v>
      </c>
      <c r="X59" s="402" t="str">
        <f>IF(OR(C59=1,Vierge),"",INDEX(TABArmesDeTir,C59,11)&amp;" m")</f>
        <v/>
      </c>
      <c r="Y59" s="202"/>
      <c r="Z59" s="202"/>
      <c r="AA59" s="203"/>
      <c r="AB59" s="244"/>
      <c r="AC59" s="237"/>
      <c r="AD59" s="237"/>
      <c r="AE59" s="403" t="str">
        <f>IF(Vierge,"","-20%")</f>
        <v>-20%</v>
      </c>
      <c r="AF59" s="237"/>
      <c r="AG59" s="237"/>
      <c r="AH59" s="403" t="str">
        <f>IF(OR(C59=1,Vierge),"","("&amp;MAX((Q57-20),0)&amp;"%)")</f>
        <v/>
      </c>
      <c r="AI59" s="244"/>
      <c r="AJ59" s="402" t="str">
        <f>IF(OR(C59=1,Vierge),"",INDEX(TABArmesDeTir,C59,7)*1&amp;"/"&amp;INDEX(TABArmesDeTir,C59,8)*1)</f>
        <v/>
      </c>
      <c r="AK59" s="202"/>
      <c r="AL59" s="202"/>
      <c r="AM59" s="203"/>
      <c r="AN59" s="244"/>
      <c r="AO59" s="237"/>
      <c r="AP59" s="237"/>
      <c r="AQ59" s="237"/>
      <c r="AR59" s="237"/>
      <c r="AS59" s="404"/>
      <c r="AT59" s="370"/>
      <c r="AU59" s="370"/>
      <c r="AV59" s="244"/>
      <c r="AW59" s="618" t="s">
        <v>1095</v>
      </c>
      <c r="AX59" s="57"/>
      <c r="AY59" s="57"/>
      <c r="AZ59" s="369"/>
      <c r="BA59" s="369"/>
      <c r="BB59" s="369"/>
      <c r="BC59" s="369"/>
      <c r="BD59" s="620" t="s">
        <v>121</v>
      </c>
      <c r="BE59" s="617" t="s">
        <v>574</v>
      </c>
      <c r="BF59" s="611"/>
      <c r="BG59" s="611"/>
      <c r="BH59" s="612" t="s">
        <v>575</v>
      </c>
      <c r="BI59" s="611"/>
      <c r="BJ59" s="611"/>
      <c r="BK59" s="179"/>
      <c r="BL59" s="179"/>
      <c r="BM59" s="179"/>
    </row>
    <row r="60" spans="1:65" customFormat="1" ht="15.75" x14ac:dyDescent="0.25">
      <c r="A60" s="5"/>
      <c r="B60" s="5"/>
      <c r="C60" s="400"/>
      <c r="D60" s="400"/>
      <c r="E60" s="406"/>
      <c r="F60" s="400"/>
      <c r="G60" s="400"/>
      <c r="H60" s="400"/>
      <c r="I60" s="400"/>
      <c r="J60" s="400"/>
      <c r="K60" s="400"/>
      <c r="L60" s="400"/>
      <c r="M60" s="400"/>
      <c r="N60" s="400"/>
      <c r="O60" s="400"/>
      <c r="P60" s="400"/>
      <c r="Q60" s="400"/>
      <c r="R60" s="400"/>
      <c r="S60" s="392" t="s">
        <v>1006</v>
      </c>
      <c r="T60" s="408"/>
      <c r="U60" s="408"/>
      <c r="V60" s="393"/>
      <c r="W60" s="401" t="s">
        <v>121</v>
      </c>
      <c r="X60" s="409" t="str">
        <f>IF(OR(C59=1,Vierge),"",INDEX(TABArmesDeTir,C59,12)&amp;" m")</f>
        <v/>
      </c>
      <c r="Y60" s="227"/>
      <c r="Z60" s="227"/>
      <c r="AA60" s="228"/>
      <c r="AB60" s="221"/>
      <c r="AC60" s="410"/>
      <c r="AD60" s="410"/>
      <c r="AE60" s="411" t="str">
        <f>IF(Vierge,"","-40%")</f>
        <v>-40%</v>
      </c>
      <c r="AF60" s="410"/>
      <c r="AG60" s="410"/>
      <c r="AH60" s="411" t="str">
        <f>IF(OR(C59=1,Vierge),"","("&amp;MAX((Q57-40),0)&amp;"%)")</f>
        <v/>
      </c>
      <c r="AI60" s="221"/>
      <c r="AJ60" s="409" t="str">
        <f>IF(OR(C59=1,Vierge),"",INDEX(TABArmesDeTir,C59,7)*1&amp;"/"&amp;INDEX(TABArmesDeTir,C59,8)*1)</f>
        <v/>
      </c>
      <c r="AK60" s="227"/>
      <c r="AL60" s="227"/>
      <c r="AM60" s="228"/>
      <c r="AN60" s="221"/>
      <c r="AO60" s="410"/>
      <c r="AP60" s="410"/>
      <c r="AQ60" s="412"/>
      <c r="AR60" s="412"/>
      <c r="AS60" s="413"/>
      <c r="AT60" s="370"/>
      <c r="AU60" s="370"/>
      <c r="AV60" s="244"/>
      <c r="AW60" s="619" t="s">
        <v>1093</v>
      </c>
      <c r="AX60" s="258"/>
      <c r="AY60" s="258"/>
      <c r="AZ60" s="252"/>
      <c r="BA60" s="252"/>
      <c r="BB60" s="252"/>
      <c r="BC60" s="252"/>
      <c r="BD60" s="621" t="s">
        <v>121</v>
      </c>
      <c r="BE60" s="622" t="s">
        <v>590</v>
      </c>
      <c r="BF60" s="614"/>
      <c r="BG60" s="614"/>
      <c r="BH60" s="616" t="s">
        <v>590</v>
      </c>
      <c r="BI60" s="614"/>
      <c r="BJ60" s="614"/>
      <c r="BK60" s="179"/>
      <c r="BL60" s="179"/>
      <c r="BM60" s="179"/>
    </row>
    <row r="61" spans="1:65" customFormat="1" ht="15.75" x14ac:dyDescent="0.25">
      <c r="A61" s="5"/>
      <c r="B61" s="5"/>
      <c r="C61" s="378" t="s">
        <v>581</v>
      </c>
      <c r="D61" s="379"/>
      <c r="E61" s="380"/>
      <c r="F61" s="381" t="str">
        <f>IF(OR(C63=1,Vierge),"",INDEX(TABArmesDeTir,C63,2)&amp;", "&amp;INDEX(TABArmesDeTir,C63,3))</f>
        <v/>
      </c>
      <c r="G61" s="382"/>
      <c r="H61" s="382"/>
      <c r="I61" s="383"/>
      <c r="J61" s="382"/>
      <c r="K61" s="382"/>
      <c r="L61" s="382"/>
      <c r="M61" s="382"/>
      <c r="N61" s="383"/>
      <c r="O61" s="384" t="s">
        <v>582</v>
      </c>
      <c r="P61" s="379"/>
      <c r="Q61" s="385" t="str">
        <f>IF(C63=1,"",IF(D63="",ValeurParDefautTalentCombat))</f>
        <v/>
      </c>
      <c r="R61" s="235"/>
      <c r="S61" s="384" t="s">
        <v>583</v>
      </c>
      <c r="T61" s="386"/>
      <c r="U61" s="386"/>
      <c r="V61" s="379"/>
      <c r="W61" s="387" t="s">
        <v>121</v>
      </c>
      <c r="X61" s="388" t="str">
        <f>IF(OR(C63=1,Vierge),"",INDEX(TABArmesDeTir,C63,9)&amp;" m")</f>
        <v/>
      </c>
      <c r="Y61" s="235"/>
      <c r="Z61" s="235"/>
      <c r="AA61" s="236"/>
      <c r="AB61" s="218"/>
      <c r="AC61" s="389"/>
      <c r="AD61" s="389"/>
      <c r="AE61" s="390" t="str">
        <f>IF(Vierge,"","+20%")</f>
        <v>+20%</v>
      </c>
      <c r="AF61" s="389"/>
      <c r="AG61" s="389"/>
      <c r="AH61" s="390" t="str">
        <f>IF(OR(C63=1,Vierge),"","("&amp;(Q61+20)&amp;"%)")</f>
        <v/>
      </c>
      <c r="AI61" s="218"/>
      <c r="AJ61" s="388" t="str">
        <f>IF(OR(C63=1,Vierge),"",INDEX(TABArmesDeTir,C63,7)*2&amp;"/"&amp;INDEX(TABArmesDeTir,C63,8)*2)</f>
        <v/>
      </c>
      <c r="AK61" s="235"/>
      <c r="AL61" s="235"/>
      <c r="AM61" s="236"/>
      <c r="AN61" s="218"/>
      <c r="AO61" s="389"/>
      <c r="AP61" s="389"/>
      <c r="AQ61" s="389"/>
      <c r="AR61" s="389"/>
      <c r="AS61" s="391"/>
      <c r="AT61" s="370"/>
      <c r="AU61" s="370"/>
      <c r="AV61" s="244"/>
      <c r="AW61" s="618" t="s">
        <v>1096</v>
      </c>
      <c r="AX61" s="57"/>
      <c r="AY61" s="57"/>
      <c r="AZ61" s="369"/>
      <c r="BA61" s="369"/>
      <c r="BB61" s="369"/>
      <c r="BC61" s="369"/>
      <c r="BD61" s="620" t="s">
        <v>121</v>
      </c>
      <c r="BE61" s="617" t="s">
        <v>591</v>
      </c>
      <c r="BF61" s="611"/>
      <c r="BG61" s="611"/>
      <c r="BH61" s="623" t="s">
        <v>592</v>
      </c>
      <c r="BI61" s="611"/>
      <c r="BJ61" s="611"/>
      <c r="BK61" s="179"/>
      <c r="BL61" s="179"/>
      <c r="BM61" s="179"/>
    </row>
    <row r="62" spans="1:65" customFormat="1" ht="15.75" customHeight="1" x14ac:dyDescent="0.25">
      <c r="A62" s="5"/>
      <c r="B62" s="5"/>
      <c r="C62" s="392" t="s">
        <v>584</v>
      </c>
      <c r="D62" s="393"/>
      <c r="E62" s="394"/>
      <c r="F62" s="395" t="str">
        <f>IF(OR(C63=1,Vierge),"",INDEX(TABArmesDeTir,C63,11)&amp;" - "&amp;INDEX(TABArmesDeTir,C63,12))</f>
        <v/>
      </c>
      <c r="G62" s="393"/>
      <c r="H62" s="393"/>
      <c r="I62" s="396" t="s">
        <v>585</v>
      </c>
      <c r="J62" s="393"/>
      <c r="K62" s="393"/>
      <c r="L62" s="397" t="str">
        <f>IF(OR(C63=1,Vierge),"",INDEX(TABArmesDeTir,C63,15)&amp;" balles")</f>
        <v/>
      </c>
      <c r="M62" s="214"/>
      <c r="N62" s="214"/>
      <c r="O62" s="214"/>
      <c r="P62" s="214"/>
      <c r="Q62" s="214"/>
      <c r="R62" s="214"/>
      <c r="S62" s="398" t="s">
        <v>586</v>
      </c>
      <c r="T62" s="399"/>
      <c r="U62" s="399"/>
      <c r="V62" s="400"/>
      <c r="W62" s="401" t="s">
        <v>121</v>
      </c>
      <c r="X62" s="402" t="str">
        <f>IF(OR(C63=1,Vierge),"",INDEX(TABArmesDeTir,C63,10)&amp;" m")</f>
        <v/>
      </c>
      <c r="Y62" s="202"/>
      <c r="Z62" s="202"/>
      <c r="AA62" s="203"/>
      <c r="AB62" s="244"/>
      <c r="AC62" s="237"/>
      <c r="AD62" s="237"/>
      <c r="AE62" s="403" t="str">
        <f>IF(Vierge,"","+0%")</f>
        <v>+0%</v>
      </c>
      <c r="AF62" s="237"/>
      <c r="AG62" s="237"/>
      <c r="AH62" s="403" t="str">
        <f>IF(OR(C63=1,Vierge),"","("&amp;(Q61)&amp;"%)")</f>
        <v/>
      </c>
      <c r="AI62" s="244"/>
      <c r="AJ62" s="402" t="str">
        <f>IF(OR(C63=1,Vierge),"",INDEX(TABArmesDeTir,C63,7)*1&amp;"/"&amp;INDEX(TABArmesDeTir,C63,8)*1)</f>
        <v/>
      </c>
      <c r="AK62" s="202"/>
      <c r="AL62" s="202"/>
      <c r="AM62" s="203"/>
      <c r="AN62" s="244"/>
      <c r="AO62" s="237"/>
      <c r="AP62" s="237"/>
      <c r="AQ62" s="237"/>
      <c r="AR62" s="237"/>
      <c r="AS62" s="404"/>
      <c r="AT62" s="370"/>
      <c r="AU62" s="370"/>
      <c r="AV62" s="624" t="s">
        <v>578</v>
      </c>
      <c r="AW62" s="368"/>
      <c r="AX62" s="258"/>
      <c r="AY62" s="258"/>
      <c r="AZ62" s="252"/>
      <c r="BA62" s="252"/>
      <c r="BB62" s="252"/>
      <c r="BC62" s="252"/>
      <c r="BD62" s="252"/>
      <c r="BE62" s="252"/>
      <c r="BF62" s="252"/>
      <c r="BG62" s="252"/>
      <c r="BH62" s="252"/>
      <c r="BI62" s="252"/>
      <c r="BJ62" s="244"/>
      <c r="BK62" s="179"/>
      <c r="BL62" s="179"/>
      <c r="BM62" s="179"/>
    </row>
    <row r="63" spans="1:65" customFormat="1" ht="15.75" x14ac:dyDescent="0.25">
      <c r="A63" s="5"/>
      <c r="B63" s="5"/>
      <c r="C63" s="405">
        <f>ArmesTir2</f>
        <v>1</v>
      </c>
      <c r="D63" s="405" t="str">
        <f>IF(OR(C63=1,Vierge),"",IF(INDEX(TABArmesDeTir,C63,4)="Poing",'P1'!$AC$47,IF(INDEX(TABArmesDeTir,C63,4)="Trait",'P1'!$AC$48,IF(INDEX(TABArmesDeTir,C63,4)="Epaule",'P1'!$AC$44,IF(INDEX(TABArmesDeTir,C63,4)="Trait",'P1'!$AC$48,0)))))</f>
        <v/>
      </c>
      <c r="E63" s="406"/>
      <c r="F63" s="400"/>
      <c r="G63" s="400"/>
      <c r="H63" s="400"/>
      <c r="I63" s="400"/>
      <c r="J63" s="400"/>
      <c r="K63" s="400"/>
      <c r="L63" s="400"/>
      <c r="M63" s="400"/>
      <c r="N63" s="400"/>
      <c r="O63" s="400"/>
      <c r="P63" s="400"/>
      <c r="Q63" s="400"/>
      <c r="R63" s="400"/>
      <c r="S63" s="407" t="s">
        <v>588</v>
      </c>
      <c r="T63" s="399"/>
      <c r="U63" s="399"/>
      <c r="V63" s="400"/>
      <c r="W63" s="401" t="s">
        <v>121</v>
      </c>
      <c r="X63" s="402" t="str">
        <f>IF(OR(C63=1,Vierge),"",INDEX(TABArmesDeTir,C63,11)&amp;" m")</f>
        <v/>
      </c>
      <c r="Y63" s="202"/>
      <c r="Z63" s="202"/>
      <c r="AA63" s="203"/>
      <c r="AB63" s="244"/>
      <c r="AC63" s="237"/>
      <c r="AD63" s="237"/>
      <c r="AE63" s="403" t="str">
        <f>IF(Vierge,"","-20%")</f>
        <v>-20%</v>
      </c>
      <c r="AF63" s="237"/>
      <c r="AG63" s="237"/>
      <c r="AH63" s="403" t="str">
        <f>IF(OR(C63=1,Vierge),"","("&amp;MAX((Q61-20),0)&amp;"%)")</f>
        <v/>
      </c>
      <c r="AI63" s="244"/>
      <c r="AJ63" s="402" t="str">
        <f>IF(OR(C63=1,Vierge),"",INDEX(TABArmesDeTir,C63,7)*1&amp;"/"&amp;INDEX(TABArmesDeTir,C63,8)*1)</f>
        <v/>
      </c>
      <c r="AK63" s="202"/>
      <c r="AL63" s="202"/>
      <c r="AM63" s="203"/>
      <c r="AN63" s="244"/>
      <c r="AO63" s="237"/>
      <c r="AP63" s="237"/>
      <c r="AQ63" s="237"/>
      <c r="AR63" s="237"/>
      <c r="AS63" s="404"/>
      <c r="AT63" s="370"/>
      <c r="AU63" s="370"/>
      <c r="AV63" s="244"/>
      <c r="AW63" s="628" t="s">
        <v>1098</v>
      </c>
      <c r="AX63" s="57"/>
      <c r="AY63" s="57"/>
      <c r="AZ63" s="369"/>
      <c r="BA63" s="369"/>
      <c r="BB63" s="369"/>
      <c r="BC63" s="369"/>
      <c r="BD63" s="631" t="s">
        <v>593</v>
      </c>
      <c r="BE63" s="3"/>
      <c r="BF63" s="369"/>
      <c r="BG63" s="369"/>
      <c r="BH63" s="369"/>
      <c r="BI63" s="369"/>
      <c r="BJ63" s="414"/>
      <c r="BK63" s="179"/>
      <c r="BL63" s="179"/>
      <c r="BM63" s="179"/>
    </row>
    <row r="64" spans="1:65" customFormat="1" ht="15.75" customHeight="1" x14ac:dyDescent="0.25">
      <c r="A64" s="5"/>
      <c r="B64" s="5"/>
      <c r="C64" s="400"/>
      <c r="D64" s="400"/>
      <c r="E64" s="406"/>
      <c r="F64" s="400"/>
      <c r="G64" s="400"/>
      <c r="H64" s="400"/>
      <c r="I64" s="400"/>
      <c r="J64" s="400"/>
      <c r="K64" s="400"/>
      <c r="L64" s="400"/>
      <c r="M64" s="400"/>
      <c r="N64" s="400"/>
      <c r="O64" s="400"/>
      <c r="P64" s="400"/>
      <c r="Q64" s="400"/>
      <c r="R64" s="400"/>
      <c r="S64" s="392" t="s">
        <v>1006</v>
      </c>
      <c r="T64" s="408"/>
      <c r="U64" s="408"/>
      <c r="V64" s="393"/>
      <c r="W64" s="401" t="s">
        <v>121</v>
      </c>
      <c r="X64" s="409" t="str">
        <f>IF(OR(C63=1,Vierge),"",INDEX(TABArmesDeTir,C63,12)&amp;" m")</f>
        <v/>
      </c>
      <c r="Y64" s="227"/>
      <c r="Z64" s="227"/>
      <c r="AA64" s="228"/>
      <c r="AB64" s="221"/>
      <c r="AC64" s="410"/>
      <c r="AD64" s="410"/>
      <c r="AE64" s="411" t="str">
        <f>IF(Vierge,"","-40%")</f>
        <v>-40%</v>
      </c>
      <c r="AF64" s="410"/>
      <c r="AG64" s="410"/>
      <c r="AH64" s="411" t="str">
        <f>IF(OR(C63=1,Vierge),"","("&amp;MAX((Q61-40),0)&amp;"%)")</f>
        <v/>
      </c>
      <c r="AI64" s="221"/>
      <c r="AJ64" s="409" t="str">
        <f>IF(OR(C63=1,Vierge),"",INDEX(TABArmesDeTir,C63,7)*1&amp;"/"&amp;INDEX(TABArmesDeTir,C63,8)*1)</f>
        <v/>
      </c>
      <c r="AK64" s="227"/>
      <c r="AL64" s="227"/>
      <c r="AM64" s="228"/>
      <c r="AN64" s="221"/>
      <c r="AO64" s="410"/>
      <c r="AP64" s="410"/>
      <c r="AQ64" s="412"/>
      <c r="AR64" s="412"/>
      <c r="AS64" s="413"/>
      <c r="AT64" s="370"/>
      <c r="AU64" s="370"/>
      <c r="AV64" s="244"/>
      <c r="AW64" s="519"/>
      <c r="AX64" s="630" t="s">
        <v>594</v>
      </c>
      <c r="AY64" s="258"/>
      <c r="AZ64" s="252"/>
      <c r="BA64" s="252"/>
      <c r="BB64" s="252"/>
      <c r="BC64" s="252"/>
      <c r="BD64" s="252"/>
      <c r="BE64" s="179"/>
      <c r="BF64" s="252"/>
      <c r="BG64" s="252"/>
      <c r="BH64" s="252"/>
      <c r="BI64" s="252"/>
      <c r="BJ64" s="244"/>
      <c r="BK64" s="179"/>
      <c r="BL64" s="179"/>
      <c r="BM64" s="179"/>
    </row>
    <row r="65" spans="1:65" customFormat="1" ht="15.75" x14ac:dyDescent="0.25">
      <c r="A65" s="5"/>
      <c r="B65" s="5"/>
      <c r="C65" s="378" t="s">
        <v>581</v>
      </c>
      <c r="D65" s="379"/>
      <c r="E65" s="380"/>
      <c r="F65" s="381" t="str">
        <f>IF(OR(C67=1,Vierge),"",INDEX(TABArmesDeTir,C67,2)&amp;", "&amp;INDEX(TABArmesDeTir,C67,3))</f>
        <v/>
      </c>
      <c r="G65" s="382"/>
      <c r="H65" s="382"/>
      <c r="I65" s="383"/>
      <c r="J65" s="382"/>
      <c r="K65" s="382"/>
      <c r="L65" s="382"/>
      <c r="M65" s="382"/>
      <c r="N65" s="383"/>
      <c r="O65" s="384" t="s">
        <v>582</v>
      </c>
      <c r="P65" s="379"/>
      <c r="Q65" s="385" t="str">
        <f>IF(C67=1,"",IF(D67="",ValeurParDefautTalentCombat))</f>
        <v/>
      </c>
      <c r="R65" s="235"/>
      <c r="S65" s="384" t="s">
        <v>583</v>
      </c>
      <c r="T65" s="386"/>
      <c r="U65" s="386"/>
      <c r="V65" s="379"/>
      <c r="W65" s="387" t="s">
        <v>121</v>
      </c>
      <c r="X65" s="388" t="str">
        <f>IF(OR(C67=1,Vierge),"",INDEX(TABArmesDeTir,C67,9)&amp;" m")</f>
        <v/>
      </c>
      <c r="Y65" s="235"/>
      <c r="Z65" s="235"/>
      <c r="AA65" s="236"/>
      <c r="AB65" s="218"/>
      <c r="AC65" s="389"/>
      <c r="AD65" s="389"/>
      <c r="AE65" s="390" t="str">
        <f>IF(Vierge,"","+20%")</f>
        <v>+20%</v>
      </c>
      <c r="AF65" s="389"/>
      <c r="AG65" s="389"/>
      <c r="AH65" s="390" t="str">
        <f>IF(OR(C67=1,Vierge),"","("&amp;(Q65+20)&amp;"%)")</f>
        <v/>
      </c>
      <c r="AI65" s="218"/>
      <c r="AJ65" s="388" t="str">
        <f>IF(OR(C67=1,Vierge),"",INDEX(TABArmesDeTir,C67,7)*2&amp;"/"&amp;INDEX(TABArmesDeTir,C67,8)*2)</f>
        <v/>
      </c>
      <c r="AK65" s="235"/>
      <c r="AL65" s="235"/>
      <c r="AM65" s="236"/>
      <c r="AN65" s="218"/>
      <c r="AO65" s="389"/>
      <c r="AP65" s="389"/>
      <c r="AQ65" s="389"/>
      <c r="AR65" s="389"/>
      <c r="AS65" s="391"/>
      <c r="AT65" s="370"/>
      <c r="AU65" s="370"/>
      <c r="AV65" s="244"/>
      <c r="AW65" s="628" t="s">
        <v>1097</v>
      </c>
      <c r="AX65" s="57"/>
      <c r="AY65" s="57"/>
      <c r="AZ65" s="369"/>
      <c r="BA65" s="369"/>
      <c r="BB65" s="369"/>
      <c r="BC65" s="369"/>
      <c r="BD65" s="628" t="s">
        <v>595</v>
      </c>
      <c r="BE65" s="3"/>
      <c r="BF65" s="369"/>
      <c r="BG65" s="369"/>
      <c r="BH65" s="369"/>
      <c r="BI65" s="369"/>
      <c r="BJ65" s="414"/>
      <c r="BK65" s="179"/>
      <c r="BL65" s="179"/>
      <c r="BM65" s="179"/>
    </row>
    <row r="66" spans="1:65" customFormat="1" ht="15.75" customHeight="1" x14ac:dyDescent="0.25">
      <c r="A66" s="5"/>
      <c r="B66" s="5"/>
      <c r="C66" s="392" t="s">
        <v>584</v>
      </c>
      <c r="D66" s="393"/>
      <c r="E66" s="394"/>
      <c r="F66" s="395" t="str">
        <f>IF(OR(C67=1,Vierge),"",INDEX(TABArmesDeTir,C67,11)&amp;" - "&amp;INDEX(TABArmesDeTir,C67,12))</f>
        <v/>
      </c>
      <c r="G66" s="393"/>
      <c r="H66" s="393"/>
      <c r="I66" s="396" t="s">
        <v>585</v>
      </c>
      <c r="J66" s="393"/>
      <c r="K66" s="393"/>
      <c r="L66" s="397" t="str">
        <f>IF(OR(C67=1,Vierge),"",INDEX(TABArmesDeTir,C67,15)&amp;" balles")</f>
        <v/>
      </c>
      <c r="M66" s="214"/>
      <c r="N66" s="214"/>
      <c r="O66" s="214"/>
      <c r="P66" s="214"/>
      <c r="Q66" s="214"/>
      <c r="R66" s="214"/>
      <c r="S66" s="398" t="s">
        <v>586</v>
      </c>
      <c r="T66" s="399"/>
      <c r="U66" s="399"/>
      <c r="V66" s="400"/>
      <c r="W66" s="401" t="s">
        <v>121</v>
      </c>
      <c r="X66" s="402" t="str">
        <f>IF(OR(C67=1,Vierge),"",INDEX(TABArmesDeTir,C67,10)&amp;" m")</f>
        <v/>
      </c>
      <c r="Y66" s="202"/>
      <c r="Z66" s="202"/>
      <c r="AA66" s="203"/>
      <c r="AB66" s="244"/>
      <c r="AC66" s="237"/>
      <c r="AD66" s="237"/>
      <c r="AE66" s="403" t="str">
        <f>IF(Vierge,"","+0%")</f>
        <v>+0%</v>
      </c>
      <c r="AF66" s="237"/>
      <c r="AG66" s="237"/>
      <c r="AH66" s="403" t="str">
        <f>IF(OR(C67=1,Vierge),"","("&amp;(Q65)&amp;"%)")</f>
        <v/>
      </c>
      <c r="AI66" s="244"/>
      <c r="AJ66" s="402" t="str">
        <f>IF(OR(C67=1,Vierge),"",INDEX(TABArmesDeTir,C67,7)*1&amp;"/"&amp;INDEX(TABArmesDeTir,C67,8)*1)</f>
        <v/>
      </c>
      <c r="AK66" s="202"/>
      <c r="AL66" s="202"/>
      <c r="AM66" s="203"/>
      <c r="AN66" s="244"/>
      <c r="AO66" s="237"/>
      <c r="AP66" s="237"/>
      <c r="AQ66" s="237"/>
      <c r="AR66" s="237"/>
      <c r="AS66" s="404"/>
      <c r="AT66" s="370"/>
      <c r="AU66" s="370"/>
      <c r="AV66" s="244"/>
      <c r="AW66" s="629" t="s">
        <v>1101</v>
      </c>
      <c r="AX66" s="258"/>
      <c r="AY66" s="258"/>
      <c r="AZ66" s="252"/>
      <c r="BA66" s="252"/>
      <c r="BB66" s="252"/>
      <c r="BC66" s="252"/>
      <c r="BD66" s="632" t="s">
        <v>596</v>
      </c>
      <c r="BE66" s="179"/>
      <c r="BF66" s="252"/>
      <c r="BG66" s="252"/>
      <c r="BH66" s="252"/>
      <c r="BI66" s="252"/>
      <c r="BJ66" s="244"/>
      <c r="BK66" s="179"/>
      <c r="BL66" s="179"/>
      <c r="BM66" s="179"/>
    </row>
    <row r="67" spans="1:65" customFormat="1" ht="15.75" customHeight="1" x14ac:dyDescent="0.25">
      <c r="A67" s="5"/>
      <c r="B67" s="5"/>
      <c r="C67" s="405">
        <f>ArmesTir3</f>
        <v>1</v>
      </c>
      <c r="D67" s="400" t="str">
        <f>IF(OR(C67=1,Vierge),"",IF(INDEX(TABArmesDeTir,C67,4)="Poing",'P1'!$AC$47,IF(INDEX(TABArmesDeTir,C67,4)="Trait",'P1'!$AC$48,IF(INDEX(TABArmesDeTir,C67,4)="Epaule",'P1'!$AC$44,IF(INDEX(TABArmesDeTir,C67,4)="Trait",'P1'!$AC$48,0)))))</f>
        <v/>
      </c>
      <c r="E67" s="406"/>
      <c r="F67" s="400"/>
      <c r="G67" s="400"/>
      <c r="H67" s="400"/>
      <c r="I67" s="400"/>
      <c r="J67" s="400"/>
      <c r="K67" s="400"/>
      <c r="L67" s="400"/>
      <c r="M67" s="400"/>
      <c r="N67" s="400"/>
      <c r="O67" s="400"/>
      <c r="P67" s="400"/>
      <c r="Q67" s="400"/>
      <c r="R67" s="400"/>
      <c r="S67" s="407" t="s">
        <v>588</v>
      </c>
      <c r="T67" s="399"/>
      <c r="U67" s="399"/>
      <c r="V67" s="400"/>
      <c r="W67" s="401" t="s">
        <v>121</v>
      </c>
      <c r="X67" s="402" t="str">
        <f>IF(OR(C67=1,Vierge),"",INDEX(TABArmesDeTir,C67,11)&amp;" m")</f>
        <v/>
      </c>
      <c r="Y67" s="202"/>
      <c r="Z67" s="202"/>
      <c r="AA67" s="203"/>
      <c r="AB67" s="244"/>
      <c r="AC67" s="237"/>
      <c r="AD67" s="237"/>
      <c r="AE67" s="403" t="str">
        <f>IF(Vierge,"","-20%")</f>
        <v>-20%</v>
      </c>
      <c r="AF67" s="237"/>
      <c r="AG67" s="237"/>
      <c r="AH67" s="403" t="str">
        <f>IF(OR(C67=1,Vierge),"","("&amp;MAX((Q65-20),0)&amp;"%)")</f>
        <v/>
      </c>
      <c r="AI67" s="244"/>
      <c r="AJ67" s="402" t="str">
        <f>IF(OR(C67=1,Vierge),"",INDEX(TABArmesDeTir,C67,7)*1&amp;"/"&amp;INDEX(TABArmesDeTir,C67,8)*1)</f>
        <v/>
      </c>
      <c r="AK67" s="202"/>
      <c r="AL67" s="202"/>
      <c r="AM67" s="203"/>
      <c r="AN67" s="244"/>
      <c r="AO67" s="237"/>
      <c r="AP67" s="237"/>
      <c r="AQ67" s="237"/>
      <c r="AR67" s="237"/>
      <c r="AS67" s="404"/>
      <c r="AT67" s="370"/>
      <c r="AU67" s="370"/>
      <c r="AV67" s="244"/>
      <c r="AW67" s="628" t="s">
        <v>1099</v>
      </c>
      <c r="AX67" s="57"/>
      <c r="AY67" s="57"/>
      <c r="AZ67" s="369"/>
      <c r="BA67" s="369"/>
      <c r="BB67" s="369"/>
      <c r="BC67" s="369"/>
      <c r="BD67" s="631" t="s">
        <v>597</v>
      </c>
      <c r="BE67" s="3"/>
      <c r="BF67" s="369"/>
      <c r="BG67" s="369"/>
      <c r="BH67" s="369"/>
      <c r="BI67" s="369"/>
      <c r="BJ67" s="414"/>
      <c r="BK67" s="179"/>
      <c r="BL67" s="179"/>
      <c r="BM67" s="179"/>
    </row>
    <row r="68" spans="1:65" customFormat="1" ht="15.75" x14ac:dyDescent="0.25">
      <c r="A68" s="5"/>
      <c r="B68" s="5"/>
      <c r="C68" s="400"/>
      <c r="D68" s="400"/>
      <c r="E68" s="406"/>
      <c r="F68" s="400"/>
      <c r="G68" s="400"/>
      <c r="H68" s="400"/>
      <c r="I68" s="400"/>
      <c r="J68" s="400"/>
      <c r="K68" s="400"/>
      <c r="L68" s="400"/>
      <c r="M68" s="400"/>
      <c r="N68" s="400"/>
      <c r="O68" s="400"/>
      <c r="P68" s="400"/>
      <c r="Q68" s="400"/>
      <c r="R68" s="400"/>
      <c r="S68" s="392" t="s">
        <v>1006</v>
      </c>
      <c r="T68" s="408"/>
      <c r="U68" s="408"/>
      <c r="V68" s="393"/>
      <c r="W68" s="401" t="s">
        <v>121</v>
      </c>
      <c r="X68" s="409" t="str">
        <f>IF(OR(C67=1,Vierge),"",INDEX(TABArmesDeTir,C67,12)&amp;" m")</f>
        <v/>
      </c>
      <c r="Y68" s="227"/>
      <c r="Z68" s="227"/>
      <c r="AA68" s="228"/>
      <c r="AB68" s="221"/>
      <c r="AC68" s="410"/>
      <c r="AD68" s="410"/>
      <c r="AE68" s="411" t="str">
        <f>IF(Vierge,"","-40%")</f>
        <v>-40%</v>
      </c>
      <c r="AF68" s="410"/>
      <c r="AG68" s="410"/>
      <c r="AH68" s="411" t="str">
        <f>IF(OR(C67=1,Vierge),"","("&amp;MAX((Q65-40),0)&amp;"%)")</f>
        <v/>
      </c>
      <c r="AI68" s="221"/>
      <c r="AJ68" s="409" t="str">
        <f>IF(OR(C67=1,Vierge),"",INDEX(TABArmesDeTir,C67,7)*1&amp;"/"&amp;INDEX(TABArmesDeTir,C67,8)*1)</f>
        <v/>
      </c>
      <c r="AK68" s="227"/>
      <c r="AL68" s="227"/>
      <c r="AM68" s="228"/>
      <c r="AN68" s="221"/>
      <c r="AO68" s="410"/>
      <c r="AP68" s="410"/>
      <c r="AQ68" s="412"/>
      <c r="AR68" s="412"/>
      <c r="AS68" s="413"/>
      <c r="AT68" s="370"/>
      <c r="AU68" s="370"/>
      <c r="AV68" s="244"/>
      <c r="AW68" s="415" t="s">
        <v>1100</v>
      </c>
      <c r="AX68" s="258"/>
      <c r="AY68" s="258"/>
      <c r="AZ68" s="252"/>
      <c r="BA68" s="252"/>
      <c r="BB68" s="252"/>
      <c r="BC68" s="252"/>
      <c r="BD68" s="633" t="s">
        <v>598</v>
      </c>
      <c r="BE68" s="179"/>
      <c r="BF68" s="252"/>
      <c r="BG68" s="252"/>
      <c r="BH68" s="252"/>
      <c r="BI68" s="252"/>
      <c r="BJ68" s="244"/>
      <c r="BK68" s="179"/>
      <c r="BL68" s="179"/>
      <c r="BM68" s="179"/>
    </row>
    <row r="69" spans="1:65" customFormat="1" ht="15" customHeight="1" x14ac:dyDescent="0.25">
      <c r="A69" s="5"/>
      <c r="B69" s="5"/>
      <c r="C69" s="378" t="s">
        <v>581</v>
      </c>
      <c r="D69" s="379"/>
      <c r="E69" s="380"/>
      <c r="F69" s="381" t="str">
        <f>IF(OR(C71=1,Vierge),"",INDEX(TABArmesDeTir,C71,2)&amp;", "&amp;INDEX(TABArmesDeTir,C71,3))</f>
        <v/>
      </c>
      <c r="G69" s="382"/>
      <c r="H69" s="382"/>
      <c r="I69" s="383"/>
      <c r="J69" s="382"/>
      <c r="K69" s="382"/>
      <c r="L69" s="382"/>
      <c r="M69" s="382"/>
      <c r="N69" s="383"/>
      <c r="O69" s="384" t="s">
        <v>582</v>
      </c>
      <c r="P69" s="379"/>
      <c r="Q69" s="385" t="str">
        <f>IF(C71=1,"",IF(D71="",ValeurParDefautTalentCombat))</f>
        <v/>
      </c>
      <c r="R69" s="235"/>
      <c r="S69" s="384" t="s">
        <v>583</v>
      </c>
      <c r="T69" s="386"/>
      <c r="U69" s="386"/>
      <c r="V69" s="379"/>
      <c r="W69" s="387" t="s">
        <v>121</v>
      </c>
      <c r="X69" s="388" t="str">
        <f>IF(OR(C71=1,Vierge),"",INDEX(TABArmesDeTir,C71,9)&amp;" m")</f>
        <v/>
      </c>
      <c r="Y69" s="235"/>
      <c r="Z69" s="235"/>
      <c r="AA69" s="236"/>
      <c r="AB69" s="218"/>
      <c r="AC69" s="389"/>
      <c r="AD69" s="389"/>
      <c r="AE69" s="390" t="str">
        <f>IF(Vierge,"","+20%")</f>
        <v>+20%</v>
      </c>
      <c r="AF69" s="389"/>
      <c r="AG69" s="389"/>
      <c r="AH69" s="390" t="str">
        <f>IF(OR(C71=1,Vierge),"","("&amp;(Q69+20)&amp;"%)")</f>
        <v/>
      </c>
      <c r="AI69" s="218"/>
      <c r="AJ69" s="388" t="str">
        <f>IF(OR(C71=1,Vierge),"",INDEX(TABArmesDeTir,C71,7)*2&amp;"/"&amp;INDEX(TABArmesDeTir,C71,8)*2)</f>
        <v/>
      </c>
      <c r="AK69" s="235"/>
      <c r="AL69" s="235"/>
      <c r="AM69" s="236"/>
      <c r="AN69" s="218"/>
      <c r="AO69" s="389"/>
      <c r="AP69" s="389"/>
      <c r="AQ69" s="389"/>
      <c r="AR69" s="389"/>
      <c r="AS69" s="391"/>
      <c r="AT69" s="370"/>
      <c r="AU69" s="370"/>
      <c r="AV69" s="244"/>
      <c r="AW69" s="368"/>
      <c r="AX69" s="630" t="s">
        <v>599</v>
      </c>
      <c r="AY69" s="258"/>
      <c r="AZ69" s="252"/>
      <c r="BA69" s="252"/>
      <c r="BB69" s="252"/>
      <c r="BC69" s="252"/>
      <c r="BD69" s="252"/>
      <c r="BE69" s="252"/>
      <c r="BF69" s="252"/>
      <c r="BG69" s="252"/>
      <c r="BH69" s="252"/>
      <c r="BI69" s="252"/>
      <c r="BJ69" s="244"/>
      <c r="BK69" s="179"/>
      <c r="BL69" s="179"/>
      <c r="BM69" s="179"/>
    </row>
    <row r="70" spans="1:65" customFormat="1" ht="15" customHeight="1" x14ac:dyDescent="0.25">
      <c r="A70" s="5"/>
      <c r="B70" s="5"/>
      <c r="C70" s="392" t="s">
        <v>584</v>
      </c>
      <c r="D70" s="393"/>
      <c r="E70" s="394"/>
      <c r="F70" s="395" t="str">
        <f>IF(OR(C71=1,Vierge),"",INDEX(TABArmesDeTir,C71,11)&amp;" - "&amp;INDEX(TABArmesDeTir,C71,12))</f>
        <v/>
      </c>
      <c r="G70" s="393"/>
      <c r="H70" s="393"/>
      <c r="I70" s="396" t="s">
        <v>585</v>
      </c>
      <c r="J70" s="393"/>
      <c r="K70" s="393"/>
      <c r="L70" s="397" t="str">
        <f>IF(OR(C71=1,Vierge),"",INDEX(TABArmesDeTir,C71,15)&amp;" balles")</f>
        <v/>
      </c>
      <c r="M70" s="214"/>
      <c r="N70" s="214"/>
      <c r="O70" s="214"/>
      <c r="P70" s="214"/>
      <c r="Q70" s="214"/>
      <c r="R70" s="214"/>
      <c r="S70" s="398" t="s">
        <v>586</v>
      </c>
      <c r="T70" s="399"/>
      <c r="U70" s="399"/>
      <c r="V70" s="400"/>
      <c r="W70" s="401" t="s">
        <v>121</v>
      </c>
      <c r="X70" s="402" t="str">
        <f>IF(OR(C71=1,Vierge),"",INDEX(TABArmesDeTir,C71,10)&amp;" m")</f>
        <v/>
      </c>
      <c r="Y70" s="202"/>
      <c r="Z70" s="202"/>
      <c r="AA70" s="203"/>
      <c r="AB70" s="244"/>
      <c r="AC70" s="237"/>
      <c r="AD70" s="237"/>
      <c r="AE70" s="403" t="str">
        <f>IF(Vierge,"","+0%")</f>
        <v>+0%</v>
      </c>
      <c r="AF70" s="237"/>
      <c r="AG70" s="237"/>
      <c r="AH70" s="403" t="str">
        <f>IF(OR(C71=1,Vierge),"","("&amp;(Q69)&amp;"%)")</f>
        <v/>
      </c>
      <c r="AI70" s="244"/>
      <c r="AJ70" s="402" t="str">
        <f>IF(OR(C71=1,Vierge),"",INDEX(TABArmesDeTir,C71,7)*1&amp;"/"&amp;INDEX(TABArmesDeTir,C71,8)*1)</f>
        <v/>
      </c>
      <c r="AK70" s="202"/>
      <c r="AL70" s="202"/>
      <c r="AM70" s="203"/>
      <c r="AN70" s="244"/>
      <c r="AO70" s="237"/>
      <c r="AP70" s="237"/>
      <c r="AQ70" s="237"/>
      <c r="AR70" s="237"/>
      <c r="AS70" s="404"/>
      <c r="AT70" s="370"/>
      <c r="AU70" s="370"/>
      <c r="AV70" s="244"/>
      <c r="AW70" s="368"/>
      <c r="AX70" s="634" t="s">
        <v>600</v>
      </c>
      <c r="AY70" s="258"/>
      <c r="AZ70" s="252"/>
      <c r="BA70" s="252"/>
      <c r="BB70" s="252"/>
      <c r="BC70" s="252"/>
      <c r="BD70" s="252"/>
      <c r="BE70" s="252"/>
      <c r="BF70" s="252"/>
      <c r="BG70" s="252"/>
      <c r="BH70" s="252"/>
      <c r="BI70" s="252"/>
      <c r="BJ70" s="244"/>
      <c r="BK70" s="179"/>
      <c r="BL70" s="179"/>
      <c r="BM70" s="179"/>
    </row>
    <row r="71" spans="1:65" ht="15.75" x14ac:dyDescent="0.25">
      <c r="C71" s="405">
        <f>ArmesTir4</f>
        <v>1</v>
      </c>
      <c r="D71" s="400" t="str">
        <f>IF(OR(C71=1,Vierge),"",IF(INDEX(TABArmesDeTir,C71,4)="Poing",'P1'!$AC$47,IF(INDEX(TABArmesDeTir,C71,4)="Trait",'P1'!$AC$48,IF(INDEX(TABArmesDeTir,C71,4)="Epaule",'P1'!$AC$44,IF(INDEX(TABArmesDeTir,C71,4)="Trait",'P1'!$AC$48,0)))))</f>
        <v/>
      </c>
      <c r="E71" s="406"/>
      <c r="F71" s="400"/>
      <c r="G71" s="400"/>
      <c r="H71" s="400"/>
      <c r="I71" s="400"/>
      <c r="J71" s="400"/>
      <c r="K71" s="400"/>
      <c r="L71" s="400"/>
      <c r="M71" s="400"/>
      <c r="N71" s="400"/>
      <c r="O71" s="400"/>
      <c r="P71" s="400"/>
      <c r="Q71" s="400"/>
      <c r="R71" s="400"/>
      <c r="S71" s="407" t="s">
        <v>588</v>
      </c>
      <c r="T71" s="399"/>
      <c r="U71" s="399"/>
      <c r="V71" s="400"/>
      <c r="W71" s="401" t="s">
        <v>121</v>
      </c>
      <c r="X71" s="402" t="str">
        <f>IF(OR(C71=1,Vierge),"",INDEX(TABArmesDeTir,C71,11)&amp;" m")</f>
        <v/>
      </c>
      <c r="Y71" s="202"/>
      <c r="Z71" s="202"/>
      <c r="AA71" s="203"/>
      <c r="AB71" s="244"/>
      <c r="AC71" s="237"/>
      <c r="AD71" s="237"/>
      <c r="AE71" s="403" t="str">
        <f>IF(Vierge,"","-20%")</f>
        <v>-20%</v>
      </c>
      <c r="AF71" s="237"/>
      <c r="AG71" s="237"/>
      <c r="AH71" s="403" t="str">
        <f>IF(OR(C71=1,Vierge),"","("&amp;MAX((Q69-20),0)&amp;"%)")</f>
        <v/>
      </c>
      <c r="AI71" s="244"/>
      <c r="AJ71" s="402" t="str">
        <f>IF(OR(C71=1,Vierge),"",INDEX(TABArmesDeTir,C71,7)*1&amp;"/"&amp;INDEX(TABArmesDeTir,C71,8)*1)</f>
        <v/>
      </c>
      <c r="AK71" s="202"/>
      <c r="AL71" s="202"/>
      <c r="AM71" s="203"/>
      <c r="AN71" s="244"/>
      <c r="AO71" s="237"/>
      <c r="AP71" s="237"/>
      <c r="AQ71" s="237"/>
      <c r="AR71" s="237"/>
      <c r="AS71" s="404"/>
      <c r="AT71" s="370"/>
      <c r="AU71" s="370"/>
    </row>
    <row r="72" spans="1:65" ht="20.25" x14ac:dyDescent="0.3">
      <c r="C72" s="400"/>
      <c r="D72" s="400"/>
      <c r="E72" s="406"/>
      <c r="F72" s="400"/>
      <c r="G72" s="400"/>
      <c r="H72" s="400"/>
      <c r="I72" s="400"/>
      <c r="J72" s="400"/>
      <c r="K72" s="400"/>
      <c r="L72" s="400"/>
      <c r="M72" s="400"/>
      <c r="N72" s="400"/>
      <c r="O72" s="400"/>
      <c r="P72" s="400"/>
      <c r="Q72" s="400"/>
      <c r="R72" s="400"/>
      <c r="S72" s="392" t="s">
        <v>1006</v>
      </c>
      <c r="T72" s="408"/>
      <c r="U72" s="408"/>
      <c r="V72" s="393"/>
      <c r="W72" s="401" t="s">
        <v>121</v>
      </c>
      <c r="X72" s="409" t="str">
        <f>IF(OR(C71=1,Vierge),"",INDEX(TABArmesDeTir,C71,12)&amp;" m")</f>
        <v/>
      </c>
      <c r="Y72" s="227"/>
      <c r="Z72" s="227"/>
      <c r="AA72" s="228"/>
      <c r="AB72" s="221"/>
      <c r="AC72" s="410"/>
      <c r="AD72" s="410"/>
      <c r="AE72" s="411" t="str">
        <f>IF(Vierge,"","-40%")</f>
        <v>-40%</v>
      </c>
      <c r="AF72" s="410"/>
      <c r="AG72" s="410"/>
      <c r="AH72" s="411" t="str">
        <f>IF(OR(C71=1,Vierge),"","("&amp;MAX((Q69-40),0)&amp;"%)")</f>
        <v/>
      </c>
      <c r="AI72" s="221"/>
      <c r="AJ72" s="409" t="str">
        <f>IF(OR(C71=1,Vierge),"",INDEX(TABArmesDeTir,C71,7)*1&amp;"/"&amp;INDEX(TABArmesDeTir,C71,8)*1)</f>
        <v/>
      </c>
      <c r="AK72" s="227"/>
      <c r="AL72" s="227"/>
      <c r="AM72" s="228"/>
      <c r="AN72" s="221"/>
      <c r="AO72" s="410"/>
      <c r="AP72" s="410"/>
      <c r="AQ72" s="412"/>
      <c r="AR72" s="412"/>
      <c r="AS72" s="413"/>
      <c r="AT72" s="370"/>
      <c r="AU72" s="370"/>
      <c r="AV72" s="416" t="s">
        <v>601</v>
      </c>
      <c r="AW72" s="368"/>
      <c r="AX72" s="258"/>
      <c r="AY72" s="258"/>
      <c r="AZ72" s="252"/>
      <c r="BA72" s="252"/>
      <c r="BB72" s="252"/>
      <c r="BC72" s="252"/>
      <c r="BD72" s="252"/>
      <c r="BE72" s="252"/>
      <c r="BF72" s="252"/>
      <c r="BG72" s="252"/>
      <c r="BH72" s="252"/>
      <c r="BI72" s="252"/>
      <c r="BJ72" s="244"/>
    </row>
    <row r="73" spans="1:65" ht="16.5" thickBot="1" x14ac:dyDescent="0.3">
      <c r="C73" s="378" t="s">
        <v>581</v>
      </c>
      <c r="D73" s="379"/>
      <c r="E73" s="380"/>
      <c r="F73" s="381" t="str">
        <f>IF(OR(C75=1,Vierge),"",INDEX(TABArmesDeTir,C75,2)&amp;", "&amp;INDEX(TABArmesDeTir,C75,3))</f>
        <v/>
      </c>
      <c r="G73" s="382"/>
      <c r="H73" s="382"/>
      <c r="I73" s="383"/>
      <c r="J73" s="382"/>
      <c r="K73" s="382"/>
      <c r="L73" s="382"/>
      <c r="M73" s="382"/>
      <c r="N73" s="383"/>
      <c r="O73" s="384" t="s">
        <v>582</v>
      </c>
      <c r="P73" s="379"/>
      <c r="Q73" s="385" t="str">
        <f>IF(C75=1,"",IF(D75="",ValeurParDefautTalentCombat))</f>
        <v/>
      </c>
      <c r="R73" s="235"/>
      <c r="S73" s="384" t="s">
        <v>583</v>
      </c>
      <c r="T73" s="386"/>
      <c r="U73" s="386"/>
      <c r="V73" s="379"/>
      <c r="W73" s="387" t="s">
        <v>121</v>
      </c>
      <c r="X73" s="388" t="str">
        <f>IF(OR(C75=1,Vierge),"",INDEX(TABArmesDeTir,C75,9)&amp;" m")</f>
        <v/>
      </c>
      <c r="Y73" s="235"/>
      <c r="Z73" s="235"/>
      <c r="AA73" s="236"/>
      <c r="AB73" s="218"/>
      <c r="AC73" s="389"/>
      <c r="AD73" s="389"/>
      <c r="AE73" s="390" t="str">
        <f>IF(OR(C75=1,Vierge),"","+20%")</f>
        <v/>
      </c>
      <c r="AF73" s="389"/>
      <c r="AG73" s="389"/>
      <c r="AH73" s="390" t="str">
        <f>IF(OR(C75=1,Vierge),"","("&amp;(Q73+20)&amp;"%)")</f>
        <v/>
      </c>
      <c r="AI73" s="218"/>
      <c r="AJ73" s="388" t="str">
        <f>IF(OR(C75=1,Vierge),"",INDEX(TABArmesDeTir,C75,7)*2&amp;"/"&amp;INDEX(TABArmesDeTir,C75,8)*2)</f>
        <v/>
      </c>
      <c r="AK73" s="235"/>
      <c r="AL73" s="235"/>
      <c r="AM73" s="236"/>
      <c r="AN73" s="218"/>
      <c r="AO73" s="389"/>
      <c r="AP73" s="389"/>
      <c r="AQ73" s="389"/>
      <c r="AR73" s="389"/>
      <c r="AS73" s="391"/>
      <c r="AT73" s="370"/>
      <c r="AU73" s="417"/>
      <c r="AV73" s="418"/>
      <c r="AW73" s="419"/>
      <c r="AX73" s="420"/>
      <c r="AY73" s="420"/>
      <c r="AZ73" s="421"/>
      <c r="BA73" s="421"/>
      <c r="BB73" s="421"/>
      <c r="BC73" s="421"/>
      <c r="BD73" s="418"/>
      <c r="BE73" s="421"/>
      <c r="BF73" s="421"/>
      <c r="BG73" s="418"/>
      <c r="BH73" s="422" t="s">
        <v>602</v>
      </c>
      <c r="BI73" s="421"/>
      <c r="BJ73" s="418"/>
      <c r="BK73" s="418"/>
    </row>
    <row r="74" spans="1:65" ht="15.75" x14ac:dyDescent="0.25">
      <c r="C74" s="392" t="s">
        <v>584</v>
      </c>
      <c r="D74" s="393"/>
      <c r="E74" s="394"/>
      <c r="F74" s="395" t="str">
        <f>IF(OR(C75=1,Vierge),"",INDEX(TABArmesDeTir,C75,11)&amp;" - "&amp;INDEX(TABArmesDeTir,C75,12))</f>
        <v/>
      </c>
      <c r="G74" s="393"/>
      <c r="H74" s="393"/>
      <c r="I74" s="396" t="s">
        <v>585</v>
      </c>
      <c r="J74" s="393"/>
      <c r="K74" s="393"/>
      <c r="L74" s="397" t="str">
        <f>IF(OR(C75=1,Vierge),"",INDEX(TABArmesDeTir,C75,15)&amp;" balles")</f>
        <v/>
      </c>
      <c r="M74" s="214"/>
      <c r="N74" s="214"/>
      <c r="O74" s="214"/>
      <c r="P74" s="214"/>
      <c r="Q74" s="214"/>
      <c r="R74" s="214"/>
      <c r="S74" s="398" t="s">
        <v>586</v>
      </c>
      <c r="T74" s="399"/>
      <c r="U74" s="399"/>
      <c r="V74" s="400"/>
      <c r="W74" s="401" t="s">
        <v>121</v>
      </c>
      <c r="X74" s="402" t="str">
        <f>IF(OR(C75=1,Vierge),"",INDEX(TABArmesDeTir,C75,10)&amp;" m")</f>
        <v/>
      </c>
      <c r="Y74" s="202"/>
      <c r="Z74" s="202"/>
      <c r="AA74" s="203"/>
      <c r="AB74" s="244"/>
      <c r="AC74" s="237"/>
      <c r="AD74" s="237"/>
      <c r="AE74" s="403" t="str">
        <f>IF(OR(C75=1,Vierge),"","+0%")</f>
        <v/>
      </c>
      <c r="AF74" s="237"/>
      <c r="AG74" s="237"/>
      <c r="AH74" s="403" t="str">
        <f>IF(OR(C75=1,Vierge),"","("&amp;(Q73)&amp;"%)")</f>
        <v/>
      </c>
      <c r="AI74" s="244"/>
      <c r="AJ74" s="402" t="str">
        <f>IF(OR(C75=1,Vierge),"",INDEX(TABArmesDeTir,C75,7)*1&amp;"/"&amp;INDEX(TABArmesDeTir,C75,8)*1)</f>
        <v/>
      </c>
      <c r="AK74" s="202"/>
      <c r="AL74" s="202"/>
      <c r="AM74" s="203"/>
      <c r="AN74" s="244"/>
      <c r="AO74" s="237"/>
      <c r="AP74" s="237"/>
      <c r="AQ74" s="237"/>
      <c r="AR74" s="237"/>
      <c r="AS74" s="404"/>
      <c r="AT74" s="370"/>
      <c r="AU74" s="636"/>
      <c r="AV74" s="637" t="s">
        <v>603</v>
      </c>
      <c r="AW74" s="638"/>
      <c r="AX74" s="638"/>
      <c r="AY74" s="424"/>
      <c r="AZ74" s="424"/>
      <c r="BA74" s="424"/>
      <c r="BB74" s="424"/>
      <c r="BC74" s="423">
        <f>IF(Vierge,"",IF(MutSqueletteRenforce="",,MutSqueletteRenforce)+ROUND((Res+Vol+Gab)/4,0))</f>
        <v>8</v>
      </c>
      <c r="BD74" s="424"/>
      <c r="BE74" s="424"/>
      <c r="BF74" s="424"/>
      <c r="BG74" s="639" t="s">
        <v>604</v>
      </c>
      <c r="BH74" s="640"/>
      <c r="BI74" s="424"/>
      <c r="BJ74" s="640"/>
      <c r="BK74" s="641"/>
    </row>
    <row r="75" spans="1:65" ht="15.75" x14ac:dyDescent="0.25">
      <c r="C75" s="405">
        <f>ArmesTir5</f>
        <v>1</v>
      </c>
      <c r="D75" s="400" t="str">
        <f>IF(OR(C75=1,Vierge),"",IF(INDEX(TABArmesDeTir,C75,4)="Poing",'P1'!$AC$47,IF(INDEX(TABArmesDeTir,C75,4)="Trait",'P1'!$AC$48,IF(INDEX(TABArmesDeTir,C75,4)="Epaule",'P1'!$AC$44,IF(INDEX(TABArmesDeTir,C75,4)="Trait",'P1'!$AC$48,0)))))</f>
        <v/>
      </c>
      <c r="E75" s="406"/>
      <c r="F75" s="400"/>
      <c r="G75" s="400"/>
      <c r="H75" s="400"/>
      <c r="I75" s="400"/>
      <c r="J75" s="400"/>
      <c r="K75" s="400"/>
      <c r="L75" s="400"/>
      <c r="M75" s="400"/>
      <c r="N75" s="400"/>
      <c r="O75" s="400"/>
      <c r="P75" s="400"/>
      <c r="Q75" s="400"/>
      <c r="R75" s="400"/>
      <c r="S75" s="407" t="s">
        <v>588</v>
      </c>
      <c r="T75" s="399"/>
      <c r="U75" s="399"/>
      <c r="V75" s="400"/>
      <c r="W75" s="401" t="s">
        <v>121</v>
      </c>
      <c r="X75" s="402" t="str">
        <f>IF(OR(C75=1,Vierge),"",INDEX(TABArmesDeTir,C75,11)&amp;" m")</f>
        <v/>
      </c>
      <c r="Y75" s="202"/>
      <c r="Z75" s="202"/>
      <c r="AA75" s="203"/>
      <c r="AB75" s="244"/>
      <c r="AC75" s="237"/>
      <c r="AD75" s="237"/>
      <c r="AE75" s="403" t="str">
        <f>IF(OR(C75=1,Vierge),"","-20%")</f>
        <v/>
      </c>
      <c r="AF75" s="237"/>
      <c r="AG75" s="237"/>
      <c r="AH75" s="403" t="str">
        <f>IF(OR(C75=1,Vierge),"","("&amp;MAX((Q73-20),0)&amp;"%)")</f>
        <v/>
      </c>
      <c r="AI75" s="244"/>
      <c r="AJ75" s="402" t="str">
        <f>IF(OR(C75=1,Vierge),"",INDEX(TABArmesDeTir,C75,7)*1&amp;"/"&amp;INDEX(TABArmesDeTir,C75,8)*1)</f>
        <v/>
      </c>
      <c r="AK75" s="202"/>
      <c r="AL75" s="202"/>
      <c r="AM75" s="203"/>
      <c r="AN75" s="244"/>
      <c r="AO75" s="237"/>
      <c r="AP75" s="237"/>
      <c r="AQ75" s="237"/>
      <c r="AR75" s="237"/>
      <c r="AS75" s="404"/>
      <c r="AT75" s="370"/>
      <c r="AU75" s="642"/>
      <c r="AV75" s="635"/>
      <c r="AW75" s="439" t="s">
        <v>605</v>
      </c>
      <c r="AX75" s="439" t="s">
        <v>605</v>
      </c>
      <c r="AY75" s="439" t="s">
        <v>605</v>
      </c>
      <c r="AZ75" s="644" t="s">
        <v>605</v>
      </c>
      <c r="BA75" s="645" t="s">
        <v>605</v>
      </c>
      <c r="BB75" s="644" t="s">
        <v>605</v>
      </c>
      <c r="BC75" s="645" t="s">
        <v>605</v>
      </c>
      <c r="BD75" s="644" t="s">
        <v>605</v>
      </c>
      <c r="BE75" s="645" t="s">
        <v>605</v>
      </c>
      <c r="BF75" s="644" t="s">
        <v>605</v>
      </c>
      <c r="BG75" s="645" t="s">
        <v>605</v>
      </c>
      <c r="BH75" s="646" t="s">
        <v>605</v>
      </c>
      <c r="BI75" s="244"/>
      <c r="BJ75" s="406"/>
      <c r="BK75" s="643"/>
      <c r="BL75" s="244"/>
      <c r="BM75" s="244"/>
    </row>
    <row r="76" spans="1:65" ht="15.75" customHeight="1" thickBot="1" x14ac:dyDescent="0.3">
      <c r="C76" s="400"/>
      <c r="D76" s="400"/>
      <c r="E76" s="406"/>
      <c r="F76" s="400"/>
      <c r="G76" s="400"/>
      <c r="H76" s="400"/>
      <c r="I76" s="400"/>
      <c r="J76" s="400"/>
      <c r="K76" s="400"/>
      <c r="L76" s="400"/>
      <c r="M76" s="400"/>
      <c r="N76" s="400"/>
      <c r="O76" s="400"/>
      <c r="P76" s="400"/>
      <c r="Q76" s="400"/>
      <c r="R76" s="400"/>
      <c r="S76" s="392" t="s">
        <v>1006</v>
      </c>
      <c r="T76" s="408"/>
      <c r="U76" s="408"/>
      <c r="V76" s="393"/>
      <c r="W76" s="401" t="s">
        <v>121</v>
      </c>
      <c r="X76" s="409" t="str">
        <f>IF(OR(C75=1,Vierge),"",INDEX(TABArmesDeTir,C75,12)&amp;" m")</f>
        <v/>
      </c>
      <c r="Y76" s="227"/>
      <c r="Z76" s="227"/>
      <c r="AA76" s="228"/>
      <c r="AB76" s="221"/>
      <c r="AC76" s="410"/>
      <c r="AD76" s="410"/>
      <c r="AE76" s="411" t="str">
        <f>IF(OR(C75=1,Vierge),"","-40%")</f>
        <v/>
      </c>
      <c r="AF76" s="410"/>
      <c r="AG76" s="410"/>
      <c r="AH76" s="411" t="str">
        <f>IF(OR(C75=1,Vierge),"","("&amp;MAX((Q73-40),0)&amp;"%)")</f>
        <v/>
      </c>
      <c r="AI76" s="221"/>
      <c r="AJ76" s="409" t="str">
        <f>IF(OR(C75=1,Vierge),"",INDEX(TABArmesDeTir,C75,7)*1&amp;"/"&amp;INDEX(TABArmesDeTir,C75,8)*1)</f>
        <v/>
      </c>
      <c r="AK76" s="227"/>
      <c r="AL76" s="227"/>
      <c r="AM76" s="228"/>
      <c r="AN76" s="221"/>
      <c r="AO76" s="410"/>
      <c r="AP76" s="410"/>
      <c r="AQ76" s="412"/>
      <c r="AR76" s="412"/>
      <c r="AS76" s="413"/>
      <c r="AT76" s="370"/>
      <c r="AU76" s="647"/>
      <c r="AV76" s="648"/>
      <c r="AW76" s="648"/>
      <c r="AX76" s="648"/>
      <c r="AY76" s="649" t="s">
        <v>699</v>
      </c>
      <c r="AZ76" s="650" t="s">
        <v>700</v>
      </c>
      <c r="BA76" s="650"/>
      <c r="BB76" s="650" t="s">
        <v>701</v>
      </c>
      <c r="BC76" s="650"/>
      <c r="BD76" s="650" t="s">
        <v>702</v>
      </c>
      <c r="BE76" s="650"/>
      <c r="BF76" s="650" t="s">
        <v>703</v>
      </c>
      <c r="BG76" s="650"/>
      <c r="BH76" s="650" t="s">
        <v>704</v>
      </c>
      <c r="BI76" s="648"/>
      <c r="BJ76" s="648"/>
      <c r="BK76" s="648"/>
      <c r="BL76" s="244"/>
      <c r="BM76" s="244"/>
    </row>
    <row r="77" spans="1:65" ht="15.75" x14ac:dyDescent="0.25">
      <c r="AT77" s="370"/>
      <c r="AU77" s="370"/>
      <c r="AV77" s="425" t="s">
        <v>606</v>
      </c>
      <c r="AW77" s="399"/>
      <c r="AX77" s="399"/>
      <c r="AY77" s="406"/>
      <c r="BC77" s="1304">
        <f>IF(Vierge,"",IF(MutPeauRenforce="",0,MutPeauRenforce)+ROUND((Res+Vol+Gab)/6,0))</f>
        <v>6</v>
      </c>
      <c r="BD77" s="258"/>
      <c r="BE77" s="252"/>
      <c r="BF77" s="252"/>
      <c r="BG77" s="426" t="s">
        <v>607</v>
      </c>
      <c r="BI77" s="406"/>
      <c r="BJ77" s="406"/>
      <c r="BK77" s="406"/>
      <c r="BL77" s="244"/>
      <c r="BM77" s="244"/>
    </row>
    <row r="78" spans="1:65" ht="20.25" x14ac:dyDescent="0.3">
      <c r="C78" s="180" t="s">
        <v>608</v>
      </c>
      <c r="E78" s="185"/>
      <c r="O78" s="199"/>
      <c r="T78"/>
      <c r="U78"/>
      <c r="V78"/>
      <c r="W78"/>
      <c r="X78"/>
      <c r="Y78"/>
      <c r="Z78"/>
      <c r="AA78"/>
      <c r="AB78"/>
      <c r="AC78"/>
      <c r="AD78"/>
      <c r="AE78"/>
      <c r="AG78" s="187"/>
      <c r="AI78" s="359"/>
      <c r="AJ78" s="244"/>
      <c r="AK78" s="244"/>
      <c r="AT78" s="370"/>
      <c r="AU78" s="427"/>
      <c r="AV78" s="428"/>
      <c r="AW78" s="429" t="s">
        <v>605</v>
      </c>
      <c r="AX78" s="429" t="s">
        <v>605</v>
      </c>
      <c r="AY78" s="429" t="s">
        <v>605</v>
      </c>
      <c r="AZ78" s="429" t="s">
        <v>605</v>
      </c>
      <c r="BA78" s="429" t="s">
        <v>605</v>
      </c>
      <c r="BB78" s="429" t="s">
        <v>605</v>
      </c>
      <c r="BC78" s="429" t="s">
        <v>605</v>
      </c>
      <c r="BD78" s="429" t="s">
        <v>605</v>
      </c>
      <c r="BE78" s="394"/>
      <c r="BF78" s="221"/>
      <c r="BG78" s="221"/>
      <c r="BH78" s="221"/>
      <c r="BI78" s="221"/>
      <c r="BJ78" s="221"/>
      <c r="BK78" s="394"/>
      <c r="BL78" s="244"/>
      <c r="BM78" s="244"/>
    </row>
    <row r="79" spans="1:65" ht="15.75" x14ac:dyDescent="0.25">
      <c r="C79" s="360"/>
      <c r="D79" s="342"/>
      <c r="E79" s="342"/>
      <c r="F79" s="342"/>
      <c r="G79" s="342"/>
      <c r="H79" s="342"/>
      <c r="I79" s="342"/>
      <c r="J79" s="342"/>
      <c r="K79" s="342"/>
      <c r="L79" s="342"/>
      <c r="M79" s="343" t="s">
        <v>609</v>
      </c>
      <c r="N79" s="344"/>
      <c r="O79" s="392" t="s">
        <v>610</v>
      </c>
      <c r="P79" s="342"/>
      <c r="Q79" s="345"/>
      <c r="R79" s="342"/>
      <c r="S79" s="345"/>
      <c r="T79" s="221"/>
      <c r="U79" s="430" t="s">
        <v>611</v>
      </c>
      <c r="V79" s="431"/>
      <c r="W79" s="432"/>
      <c r="X79" s="221"/>
      <c r="Y79" s="221"/>
      <c r="Z79" s="221"/>
      <c r="AA79" s="221"/>
      <c r="AB79" s="433" t="s">
        <v>612</v>
      </c>
      <c r="AC79" s="434"/>
      <c r="AD79" s="434"/>
      <c r="AE79" s="432"/>
      <c r="AF79" s="221"/>
      <c r="AG79" s="433" t="s">
        <v>613</v>
      </c>
      <c r="AH79" s="434"/>
      <c r="AI79" s="435"/>
      <c r="AJ79" s="434" t="s">
        <v>565</v>
      </c>
      <c r="AK79" s="221"/>
      <c r="AL79" s="221"/>
      <c r="AM79" s="221"/>
      <c r="AN79" s="221"/>
      <c r="AO79" s="221"/>
      <c r="AP79" s="221"/>
      <c r="AQ79" s="221"/>
      <c r="AR79" s="366"/>
      <c r="AS79" s="366"/>
      <c r="AT79" s="370"/>
      <c r="AU79" s="370"/>
      <c r="AV79" s="425" t="s">
        <v>166</v>
      </c>
      <c r="AW79" s="399"/>
      <c r="AX79" s="399"/>
      <c r="AY79" s="406"/>
      <c r="BC79" s="1304">
        <f>IF(Vierge,"",IF(MutPeauRenforce="",0,MutPeauRenforce)+ROUND((Res+Vol+Gab)/3,0))</f>
        <v>11</v>
      </c>
      <c r="BD79" s="258"/>
      <c r="BE79" s="252"/>
      <c r="BF79" s="252"/>
      <c r="BG79" s="426" t="s">
        <v>607</v>
      </c>
      <c r="BI79" s="406"/>
      <c r="BJ79" s="406"/>
      <c r="BK79" s="406"/>
      <c r="BL79" s="244"/>
      <c r="BM79" s="244"/>
    </row>
    <row r="80" spans="1:65" ht="15.75" x14ac:dyDescent="0.25">
      <c r="C80" s="1101"/>
      <c r="D80" s="1102"/>
      <c r="E80" s="1103"/>
      <c r="F80" s="1102"/>
      <c r="G80" s="1102"/>
      <c r="H80" s="1102"/>
      <c r="I80" s="1102"/>
      <c r="J80" s="1102"/>
      <c r="K80" s="1102"/>
      <c r="L80" s="1104"/>
      <c r="M80" s="1059"/>
      <c r="N80" s="1105"/>
      <c r="O80" s="1059"/>
      <c r="P80" s="1102"/>
      <c r="Q80" s="1102"/>
      <c r="R80" s="1102"/>
      <c r="S80" s="1102"/>
      <c r="T80" s="1106"/>
      <c r="U80" s="1107"/>
      <c r="V80" s="1108"/>
      <c r="W80" s="1109"/>
      <c r="X80" s="1109"/>
      <c r="Y80" s="1109"/>
      <c r="Z80" s="1109"/>
      <c r="AA80" s="1105"/>
      <c r="AB80" s="1059"/>
      <c r="AC80" s="1108"/>
      <c r="AD80" s="1108"/>
      <c r="AE80" s="1109"/>
      <c r="AF80" s="1110"/>
      <c r="AG80" s="1111"/>
      <c r="AH80" s="1112"/>
      <c r="AI80" s="1113"/>
      <c r="AJ80" s="1109"/>
      <c r="AK80" s="1072"/>
      <c r="AL80" s="1072"/>
      <c r="AM80" s="1072"/>
      <c r="AN80" s="1109"/>
      <c r="AO80" s="1109"/>
      <c r="AP80" s="1109"/>
      <c r="AQ80" s="1109"/>
      <c r="AR80" s="1114"/>
      <c r="AS80" s="1115"/>
      <c r="AT80" s="370"/>
      <c r="AU80" s="427"/>
      <c r="AV80" s="428"/>
      <c r="AW80" s="429" t="s">
        <v>605</v>
      </c>
      <c r="AX80" s="429" t="s">
        <v>605</v>
      </c>
      <c r="AY80" s="429" t="s">
        <v>605</v>
      </c>
      <c r="AZ80" s="429" t="s">
        <v>605</v>
      </c>
      <c r="BA80" s="429" t="s">
        <v>605</v>
      </c>
      <c r="BB80" s="429" t="s">
        <v>605</v>
      </c>
      <c r="BC80" s="429"/>
      <c r="BD80" s="429"/>
      <c r="BE80" s="394"/>
      <c r="BF80" s="221"/>
      <c r="BG80" s="363">
        <f>IF(Vierge,"",ROUND((Res+Vol+Gab)/3,0))</f>
        <v>11</v>
      </c>
      <c r="BH80" s="216"/>
      <c r="BI80" s="216"/>
      <c r="BJ80" s="216"/>
      <c r="BK80" s="394"/>
      <c r="BL80" s="244"/>
      <c r="BM80" s="244"/>
    </row>
    <row r="81" spans="3:65" ht="15.75" x14ac:dyDescent="0.25">
      <c r="C81" s="1068"/>
      <c r="D81" s="1069"/>
      <c r="E81" s="1080"/>
      <c r="F81" s="1069"/>
      <c r="G81" s="1069"/>
      <c r="H81" s="1069"/>
      <c r="I81" s="1069"/>
      <c r="J81" s="1069"/>
      <c r="K81" s="1069"/>
      <c r="L81" s="1081"/>
      <c r="M81" s="1076"/>
      <c r="N81" s="1078"/>
      <c r="O81" s="1076"/>
      <c r="P81" s="1069"/>
      <c r="Q81" s="1069"/>
      <c r="R81" s="1069"/>
      <c r="S81" s="1069"/>
      <c r="T81" s="1082"/>
      <c r="U81" s="1083"/>
      <c r="V81" s="1077"/>
      <c r="W81" s="1072"/>
      <c r="X81" s="1072"/>
      <c r="Y81" s="1072"/>
      <c r="Z81" s="1072"/>
      <c r="AA81" s="1078"/>
      <c r="AB81" s="1076"/>
      <c r="AC81" s="1077"/>
      <c r="AD81" s="1077"/>
      <c r="AE81" s="1072"/>
      <c r="AF81" s="1084"/>
      <c r="AG81" s="1085"/>
      <c r="AH81" s="1086"/>
      <c r="AI81" s="1087"/>
      <c r="AJ81" s="1072"/>
      <c r="AK81" s="1072"/>
      <c r="AL81" s="1072"/>
      <c r="AM81" s="1072"/>
      <c r="AN81" s="1072"/>
      <c r="AO81" s="1072"/>
      <c r="AP81" s="1072"/>
      <c r="AQ81" s="1072"/>
      <c r="AR81" s="1091"/>
      <c r="AS81" s="1092"/>
      <c r="AT81" s="370"/>
      <c r="AU81" s="370"/>
      <c r="AV81" s="425" t="s">
        <v>168</v>
      </c>
      <c r="AW81" s="399"/>
      <c r="AX81" s="399"/>
      <c r="AY81" s="406"/>
      <c r="AZ81" s="406"/>
      <c r="BA81" s="406"/>
      <c r="BB81" s="406"/>
      <c r="BC81" s="1305">
        <f>IF(Vierge,"",IF(MutPeauRenforce="",0,MutPeauRenforce)+ROUND((Res+Vol+Gab)/2,0))</f>
        <v>17</v>
      </c>
      <c r="BD81" s="436"/>
      <c r="BE81" s="436"/>
      <c r="BF81" s="436"/>
      <c r="BG81" s="426" t="s">
        <v>614</v>
      </c>
      <c r="BI81" s="406"/>
      <c r="BJ81" s="406"/>
      <c r="BL81" s="244"/>
      <c r="BM81" s="244"/>
    </row>
    <row r="82" spans="3:65" ht="15.75" x14ac:dyDescent="0.25">
      <c r="C82" s="1068"/>
      <c r="D82" s="1069"/>
      <c r="E82" s="1080"/>
      <c r="F82" s="1069"/>
      <c r="G82" s="1069"/>
      <c r="H82" s="1069"/>
      <c r="I82" s="1069"/>
      <c r="J82" s="1069"/>
      <c r="K82" s="1069"/>
      <c r="L82" s="1081"/>
      <c r="M82" s="1076"/>
      <c r="N82" s="1078"/>
      <c r="O82" s="1076"/>
      <c r="P82" s="1069"/>
      <c r="Q82" s="1069"/>
      <c r="R82" s="1069"/>
      <c r="S82" s="1069"/>
      <c r="T82" s="1082"/>
      <c r="U82" s="1083"/>
      <c r="V82" s="1077"/>
      <c r="W82" s="1072"/>
      <c r="X82" s="1072"/>
      <c r="Y82" s="1072"/>
      <c r="Z82" s="1072"/>
      <c r="AA82" s="1078"/>
      <c r="AB82" s="1076"/>
      <c r="AC82" s="1077"/>
      <c r="AD82" s="1077"/>
      <c r="AE82" s="1072"/>
      <c r="AF82" s="1084"/>
      <c r="AG82" s="1085"/>
      <c r="AH82" s="1086"/>
      <c r="AI82" s="1087"/>
      <c r="AJ82" s="1072"/>
      <c r="AK82" s="1072"/>
      <c r="AL82" s="1072"/>
      <c r="AM82" s="1072"/>
      <c r="AN82" s="1072"/>
      <c r="AO82" s="1072"/>
      <c r="AP82" s="1072"/>
      <c r="AQ82" s="1072"/>
      <c r="AR82" s="1091"/>
      <c r="AS82" s="1092"/>
      <c r="AT82" s="244"/>
      <c r="AU82" s="427"/>
      <c r="AV82" s="428"/>
      <c r="AW82" s="429" t="s">
        <v>605</v>
      </c>
      <c r="AX82" s="429" t="s">
        <v>605</v>
      </c>
      <c r="AY82" s="429" t="s">
        <v>605</v>
      </c>
      <c r="AZ82" s="429" t="s">
        <v>605</v>
      </c>
      <c r="BA82" s="429"/>
      <c r="BB82" s="429"/>
      <c r="BC82" s="394"/>
      <c r="BD82" s="394"/>
      <c r="BE82" s="394"/>
      <c r="BF82" s="221"/>
      <c r="BG82" s="221"/>
      <c r="BH82" s="221"/>
      <c r="BI82" s="221"/>
      <c r="BJ82" s="221"/>
      <c r="BK82" s="394"/>
      <c r="BL82" s="244"/>
      <c r="BM82" s="244"/>
    </row>
    <row r="83" spans="3:65" ht="15" customHeight="1" x14ac:dyDescent="0.25">
      <c r="C83" s="1068"/>
      <c r="D83" s="1069"/>
      <c r="E83" s="1080"/>
      <c r="F83" s="1069"/>
      <c r="G83" s="1069"/>
      <c r="H83" s="1069"/>
      <c r="I83" s="1069"/>
      <c r="J83" s="1069"/>
      <c r="K83" s="1069"/>
      <c r="L83" s="1081"/>
      <c r="M83" s="1076"/>
      <c r="N83" s="1078"/>
      <c r="O83" s="1076"/>
      <c r="P83" s="1069"/>
      <c r="Q83" s="1069"/>
      <c r="R83" s="1069"/>
      <c r="S83" s="1069"/>
      <c r="T83" s="1082"/>
      <c r="U83" s="1083"/>
      <c r="V83" s="1077"/>
      <c r="W83" s="1072"/>
      <c r="X83" s="1072"/>
      <c r="Y83" s="1072"/>
      <c r="Z83" s="1072"/>
      <c r="AA83" s="1078"/>
      <c r="AB83" s="1076"/>
      <c r="AC83" s="1077"/>
      <c r="AD83" s="1077"/>
      <c r="AE83" s="1072"/>
      <c r="AF83" s="1084"/>
      <c r="AG83" s="1085"/>
      <c r="AH83" s="1086"/>
      <c r="AI83" s="1087"/>
      <c r="AJ83" s="1072"/>
      <c r="AK83" s="1072"/>
      <c r="AL83" s="1072"/>
      <c r="AM83" s="1072"/>
      <c r="AN83" s="1072"/>
      <c r="AO83" s="1072"/>
      <c r="AP83" s="1072"/>
      <c r="AQ83" s="1072"/>
      <c r="AR83" s="1091"/>
      <c r="AS83" s="1092"/>
      <c r="AT83" s="244"/>
      <c r="AU83" s="244"/>
      <c r="AV83" s="425" t="s">
        <v>169</v>
      </c>
      <c r="AW83" s="399"/>
      <c r="AX83" s="399"/>
      <c r="AY83" s="406"/>
      <c r="BC83" s="1305">
        <f>IF(Vierge,"",IF(MutPeauRenforce="",0,MutPeauRenforce)+ROUND(Res+Vol+Gab,0))</f>
        <v>33</v>
      </c>
      <c r="BD83" s="436"/>
      <c r="BE83" s="436"/>
      <c r="BF83" s="436"/>
      <c r="BG83" s="426" t="s">
        <v>615</v>
      </c>
      <c r="BI83" s="406"/>
      <c r="BJ83" s="406"/>
      <c r="BL83" s="244"/>
      <c r="BM83" s="244"/>
    </row>
    <row r="84" spans="3:65" ht="15" customHeight="1" x14ac:dyDescent="0.25">
      <c r="C84" s="1068"/>
      <c r="D84" s="1069"/>
      <c r="E84" s="1080"/>
      <c r="F84" s="1069"/>
      <c r="G84" s="1069"/>
      <c r="H84" s="1069"/>
      <c r="I84" s="1069"/>
      <c r="J84" s="1069"/>
      <c r="K84" s="1069"/>
      <c r="L84" s="1081"/>
      <c r="M84" s="1076"/>
      <c r="N84" s="1078"/>
      <c r="O84" s="1076"/>
      <c r="P84" s="1069"/>
      <c r="Q84" s="1069"/>
      <c r="R84" s="1069"/>
      <c r="S84" s="1069"/>
      <c r="T84" s="1082"/>
      <c r="U84" s="1083"/>
      <c r="V84" s="1077"/>
      <c r="W84" s="1072"/>
      <c r="X84" s="1072"/>
      <c r="Y84" s="1072"/>
      <c r="Z84" s="1072"/>
      <c r="AA84" s="1078"/>
      <c r="AB84" s="1076"/>
      <c r="AC84" s="1077"/>
      <c r="AD84" s="1077"/>
      <c r="AE84" s="1072"/>
      <c r="AF84" s="1084"/>
      <c r="AG84" s="1085"/>
      <c r="AH84" s="1086"/>
      <c r="AI84" s="1087"/>
      <c r="AJ84" s="1072"/>
      <c r="AK84" s="1072"/>
      <c r="AL84" s="1072"/>
      <c r="AM84" s="1072"/>
      <c r="AN84" s="1072"/>
      <c r="AO84" s="1072"/>
      <c r="AP84" s="1072"/>
      <c r="AQ84" s="1072"/>
      <c r="AR84" s="1091"/>
      <c r="AS84" s="1092"/>
      <c r="AT84" s="437"/>
      <c r="AU84" s="221"/>
      <c r="AV84" s="438"/>
      <c r="AW84" s="429" t="s">
        <v>605</v>
      </c>
      <c r="AX84" s="429" t="s">
        <v>605</v>
      </c>
      <c r="AY84" s="429"/>
      <c r="AZ84" s="394"/>
      <c r="BA84" s="394"/>
      <c r="BB84" s="394"/>
      <c r="BC84" s="394"/>
      <c r="BD84" s="394"/>
      <c r="BE84" s="394"/>
      <c r="BF84" s="221"/>
      <c r="BG84" s="221"/>
      <c r="BH84" s="221"/>
      <c r="BI84" s="221"/>
      <c r="BJ84" s="221"/>
      <c r="BK84" s="394"/>
      <c r="BL84" s="244"/>
      <c r="BM84" s="244"/>
    </row>
    <row r="85" spans="3:65" ht="15.75" x14ac:dyDescent="0.25">
      <c r="C85" s="1068"/>
      <c r="D85" s="1069"/>
      <c r="E85" s="1080"/>
      <c r="F85" s="1069"/>
      <c r="G85" s="1069"/>
      <c r="H85" s="1069"/>
      <c r="I85" s="1069"/>
      <c r="J85" s="1069"/>
      <c r="K85" s="1069"/>
      <c r="L85" s="1081"/>
      <c r="M85" s="1076"/>
      <c r="N85" s="1078"/>
      <c r="O85" s="1076"/>
      <c r="P85" s="1069"/>
      <c r="Q85" s="1069"/>
      <c r="R85" s="1069"/>
      <c r="S85" s="1069"/>
      <c r="T85" s="1082"/>
      <c r="U85" s="1083"/>
      <c r="V85" s="1077"/>
      <c r="W85" s="1072"/>
      <c r="X85" s="1072"/>
      <c r="Y85" s="1072"/>
      <c r="Z85" s="1072"/>
      <c r="AA85" s="1078"/>
      <c r="AB85" s="1076"/>
      <c r="AC85" s="1077"/>
      <c r="AD85" s="1077"/>
      <c r="AE85" s="1072"/>
      <c r="AF85" s="1084"/>
      <c r="AG85" s="1085"/>
      <c r="AH85" s="1086"/>
      <c r="AI85" s="1087"/>
      <c r="AJ85" s="1072"/>
      <c r="AK85" s="1072"/>
      <c r="AL85" s="1072"/>
      <c r="AM85" s="1072"/>
      <c r="AN85" s="1072"/>
      <c r="AO85" s="1072"/>
      <c r="AP85" s="1072"/>
      <c r="AQ85" s="1072"/>
      <c r="AR85" s="1091"/>
      <c r="AS85" s="1092"/>
      <c r="AT85" s="437"/>
      <c r="AV85" s="425" t="s">
        <v>616</v>
      </c>
      <c r="AW85" s="399"/>
      <c r="AX85" s="406"/>
      <c r="AY85" s="406"/>
      <c r="AZ85" s="439"/>
      <c r="BA85" s="439"/>
      <c r="BB85" s="439"/>
      <c r="BC85" s="1305">
        <f>IF(Vierge,"",IF(MutPeauRenforce="",0,MutPeauRenforce)+ROUND(1.5*(Res+Vol+Gab),0))</f>
        <v>50</v>
      </c>
      <c r="BD85" s="436"/>
      <c r="BE85" s="436"/>
      <c r="BF85" s="436"/>
      <c r="BG85" s="426" t="s">
        <v>617</v>
      </c>
      <c r="BI85" s="440"/>
      <c r="BJ85" s="440"/>
      <c r="BK85" s="244"/>
      <c r="BL85" s="244"/>
      <c r="BM85" s="244"/>
    </row>
    <row r="86" spans="3:65" ht="15.75" x14ac:dyDescent="0.25">
      <c r="C86" s="441" t="s">
        <v>1081</v>
      </c>
      <c r="D86" s="376"/>
      <c r="E86" s="437"/>
      <c r="F86" s="437"/>
      <c r="G86" s="437"/>
      <c r="H86" s="437"/>
      <c r="I86" s="437"/>
      <c r="J86" s="437"/>
      <c r="K86" s="437"/>
      <c r="L86" s="437"/>
      <c r="M86" s="437"/>
      <c r="N86" s="437"/>
      <c r="O86" s="437"/>
      <c r="P86" s="437"/>
      <c r="Q86" s="437"/>
      <c r="R86" s="437"/>
      <c r="S86" s="437"/>
      <c r="T86" s="437"/>
      <c r="U86" s="437"/>
      <c r="V86" s="437"/>
      <c r="W86" s="437"/>
      <c r="X86" s="437"/>
      <c r="Y86" s="437"/>
      <c r="Z86" s="437"/>
      <c r="AA86" s="437"/>
      <c r="AB86" s="437"/>
      <c r="AC86" s="437"/>
      <c r="AD86" s="437"/>
      <c r="AE86" s="437"/>
      <c r="AF86" s="437"/>
      <c r="AG86" s="437"/>
      <c r="AH86" s="437"/>
      <c r="AI86" s="437"/>
      <c r="AJ86" s="437"/>
      <c r="AK86" s="437"/>
      <c r="AL86" s="437"/>
      <c r="AM86" s="437"/>
      <c r="AN86" s="437"/>
      <c r="AO86" s="437"/>
      <c r="AP86" s="437"/>
      <c r="AQ86" s="437"/>
      <c r="AR86" s="437"/>
      <c r="AS86" s="437"/>
      <c r="AT86" s="437"/>
      <c r="AU86"/>
      <c r="AV86"/>
      <c r="AW86" s="439" t="s">
        <v>605</v>
      </c>
      <c r="AX86"/>
      <c r="AY86"/>
      <c r="AZ86" s="406"/>
      <c r="BA86" s="440"/>
      <c r="BB86" s="440"/>
      <c r="BC86" s="440"/>
      <c r="BD86" s="440"/>
      <c r="BE86" s="440"/>
      <c r="BK86" s="244"/>
      <c r="BL86" s="244"/>
      <c r="BM86" s="244"/>
    </row>
    <row r="87" spans="3:65" ht="7.5" customHeight="1" x14ac:dyDescent="0.2">
      <c r="E87" s="179"/>
      <c r="F87" s="179"/>
      <c r="G87" s="179"/>
      <c r="H87" s="179"/>
      <c r="I87" s="179"/>
      <c r="J87" s="179"/>
      <c r="K87" s="179"/>
      <c r="L87" s="179"/>
      <c r="M87" s="179"/>
      <c r="N87" s="179"/>
      <c r="O87" s="179"/>
      <c r="P87" s="179"/>
      <c r="R87" s="179"/>
      <c r="T87" s="258"/>
      <c r="U87" s="258"/>
      <c r="V87" s="255"/>
      <c r="W87" s="255"/>
      <c r="X87" s="249"/>
      <c r="Y87" s="249"/>
      <c r="Z87" s="255"/>
      <c r="AA87" s="256"/>
      <c r="AB87" s="256"/>
      <c r="AC87" s="252"/>
      <c r="AD87" s="256"/>
      <c r="AE87" s="252"/>
      <c r="AU87" s="244"/>
      <c r="AV87" s="244"/>
      <c r="AW87" s="244"/>
      <c r="AX87" s="244"/>
      <c r="AY87" s="244"/>
      <c r="AZ87" s="244"/>
      <c r="BA87" s="244"/>
      <c r="BB87" s="244"/>
      <c r="BC87" s="244"/>
      <c r="BD87" s="244"/>
      <c r="BE87" s="244"/>
      <c r="BF87" s="244"/>
      <c r="BG87" s="244"/>
      <c r="BH87" s="244"/>
      <c r="BI87" s="244"/>
      <c r="BJ87" s="244"/>
      <c r="BK87" s="244"/>
      <c r="BL87" s="244"/>
      <c r="BM87" s="244"/>
    </row>
    <row r="88" spans="3:65" x14ac:dyDescent="0.2">
      <c r="BI88" s="259" t="s">
        <v>618</v>
      </c>
    </row>
    <row r="89" spans="3:65" hidden="1" x14ac:dyDescent="0.2"/>
    <row r="90" spans="3:65" hidden="1" x14ac:dyDescent="0.2"/>
    <row r="91" spans="3:65" hidden="1" x14ac:dyDescent="0.2"/>
    <row r="92" spans="3:65" hidden="1" x14ac:dyDescent="0.2"/>
    <row r="93" spans="3:65" hidden="1" x14ac:dyDescent="0.2">
      <c r="F93" s="261"/>
    </row>
    <row r="94" spans="3:65" hidden="1" x14ac:dyDescent="0.2">
      <c r="F94" s="261"/>
    </row>
  </sheetData>
  <mergeCells count="10">
    <mergeCell ref="BH5:BJ6"/>
    <mergeCell ref="AZ9:BB10"/>
    <mergeCell ref="BD9:BF10"/>
    <mergeCell ref="BH9:BJ10"/>
    <mergeCell ref="AR5:AT6"/>
    <mergeCell ref="AV5:AX6"/>
    <mergeCell ref="AR9:AT10"/>
    <mergeCell ref="AV9:AX10"/>
    <mergeCell ref="AZ5:BB6"/>
    <mergeCell ref="BD5:BF6"/>
  </mergeCells>
  <phoneticPr fontId="67" type="noConversion"/>
  <printOptions horizontalCentered="1" verticalCentered="1"/>
  <pageMargins left="0" right="0" top="0" bottom="0" header="0" footer="0"/>
  <pageSetup paperSize="9" scale="59" orientation="portrait" horizontalDpi="360" verticalDpi="36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Label 1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Label 2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Label 3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Label 4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8" name="Drop Down 13">
              <controlPr defaultSize="0" print="0" autoLine="0" autoPict="0">
                <anchor moveWithCells="1">
                  <from>
                    <xdr:col>2</xdr:col>
                    <xdr:colOff>0</xdr:colOff>
                    <xdr:row>56</xdr:row>
                    <xdr:rowOff>0</xdr:rowOff>
                  </from>
                  <to>
                    <xdr:col>31</xdr:col>
                    <xdr:colOff>114300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9" name="Drop Down 14">
              <controlPr defaultSize="0" print="0" autoLine="0" autoPict="0">
                <anchor moveWithCells="1">
                  <from>
                    <xdr:col>2</xdr:col>
                    <xdr:colOff>0</xdr:colOff>
                    <xdr:row>60</xdr:row>
                    <xdr:rowOff>0</xdr:rowOff>
                  </from>
                  <to>
                    <xdr:col>31</xdr:col>
                    <xdr:colOff>114300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0" name="Drop Down 15">
              <controlPr defaultSize="0" print="0" autoLine="0" autoPict="0">
                <anchor moveWithCells="1">
                  <from>
                    <xdr:col>2</xdr:col>
                    <xdr:colOff>0</xdr:colOff>
                    <xdr:row>64</xdr:row>
                    <xdr:rowOff>0</xdr:rowOff>
                  </from>
                  <to>
                    <xdr:col>31</xdr:col>
                    <xdr:colOff>114300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1" name="Drop Down 16">
              <controlPr defaultSize="0" print="0" autoLine="0" autoPict="0">
                <anchor moveWithCells="1">
                  <from>
                    <xdr:col>2</xdr:col>
                    <xdr:colOff>0</xdr:colOff>
                    <xdr:row>68</xdr:row>
                    <xdr:rowOff>0</xdr:rowOff>
                  </from>
                  <to>
                    <xdr:col>31</xdr:col>
                    <xdr:colOff>114300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2" name="Drop Down 17">
              <controlPr defaultSize="0" print="0" autoLine="0" autoPict="0">
                <anchor moveWithCells="1">
                  <from>
                    <xdr:col>2</xdr:col>
                    <xdr:colOff>0</xdr:colOff>
                    <xdr:row>72</xdr:row>
                    <xdr:rowOff>0</xdr:rowOff>
                  </from>
                  <to>
                    <xdr:col>31</xdr:col>
                    <xdr:colOff>114300</xdr:colOff>
                    <xdr:row>73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5" enableFormatConditionsCalculation="0">
    <tabColor indexed="22"/>
    <pageSetUpPr fitToPage="1"/>
  </sheetPr>
  <dimension ref="A1:BM95"/>
  <sheetViews>
    <sheetView showGridLines="0" zoomScaleNormal="100" workbookViewId="0">
      <selection activeCell="D6" sqref="D6"/>
    </sheetView>
  </sheetViews>
  <sheetFormatPr baseColWidth="10" defaultColWidth="0" defaultRowHeight="15" zeroHeight="1" x14ac:dyDescent="0.2"/>
  <cols>
    <col min="1" max="2" width="1.42578125" style="5" customWidth="1"/>
    <col min="3" max="22" width="2.28515625" style="5" customWidth="1"/>
    <col min="23" max="23" width="2.28515625" style="179" customWidth="1"/>
    <col min="24" max="25" width="2.7109375" style="179" customWidth="1"/>
    <col min="26" max="53" width="2.28515625" style="179" customWidth="1"/>
    <col min="54" max="55" width="2.7109375" style="179" customWidth="1"/>
    <col min="56" max="62" width="2.28515625" style="179" customWidth="1"/>
    <col min="63" max="63" width="1.42578125" style="179" customWidth="1"/>
    <col min="64" max="64" width="2.28515625" style="179" customWidth="1"/>
    <col min="65" max="65" width="2.28515625" style="179" hidden="1" customWidth="1"/>
    <col min="66" max="16384" width="3.140625" style="5" hidden="1"/>
  </cols>
  <sheetData>
    <row r="1" spans="1:65" customFormat="1" ht="7.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</row>
    <row r="2" spans="1:65" customFormat="1" ht="20.25" x14ac:dyDescent="0.3">
      <c r="A2" s="5"/>
      <c r="B2" s="5"/>
      <c r="C2" s="180" t="s">
        <v>621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81"/>
      <c r="P2" s="5"/>
      <c r="Q2" s="5"/>
      <c r="R2" s="5"/>
      <c r="S2" s="5"/>
      <c r="T2" s="5"/>
      <c r="U2" s="5"/>
      <c r="V2" s="5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9"/>
      <c r="BM2" s="179"/>
    </row>
    <row r="3" spans="1:65" customFormat="1" ht="15.7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179"/>
      <c r="X3" s="179"/>
      <c r="Y3" s="179"/>
      <c r="Z3" s="179"/>
      <c r="AA3" s="179"/>
      <c r="AB3" s="179"/>
      <c r="AC3" s="179"/>
      <c r="AD3" s="179"/>
      <c r="AE3" s="179"/>
      <c r="AF3" s="442"/>
      <c r="AG3" s="5"/>
      <c r="AH3" s="179"/>
      <c r="AI3" s="185"/>
      <c r="AJ3" s="179"/>
      <c r="AK3" s="179"/>
      <c r="AL3" s="179"/>
      <c r="AM3" s="179"/>
      <c r="AN3" s="179"/>
      <c r="AO3" s="179"/>
      <c r="AP3" s="179"/>
      <c r="AQ3" s="179"/>
      <c r="AR3" s="179"/>
      <c r="AS3" s="186"/>
      <c r="AT3" s="186"/>
      <c r="AU3" s="186"/>
      <c r="AV3" s="186"/>
      <c r="AW3" s="186"/>
      <c r="AX3" s="443" t="s">
        <v>180</v>
      </c>
      <c r="AY3" s="444"/>
      <c r="AZ3" s="445" t="s">
        <v>181</v>
      </c>
      <c r="BA3" s="445"/>
      <c r="BB3" s="446" t="s">
        <v>145</v>
      </c>
      <c r="BC3" s="447"/>
      <c r="BD3" s="445" t="s">
        <v>182</v>
      </c>
      <c r="BE3" s="258"/>
      <c r="BF3" s="258"/>
      <c r="BG3" s="448" t="s">
        <v>183</v>
      </c>
      <c r="BH3" s="258"/>
      <c r="BI3" s="449"/>
      <c r="BJ3" s="179"/>
      <c r="BK3" s="179"/>
      <c r="BL3" s="179"/>
      <c r="BM3" s="179"/>
    </row>
    <row r="4" spans="1:65" customFormat="1" ht="15.75" customHeight="1" x14ac:dyDescent="0.25">
      <c r="A4" s="5"/>
      <c r="B4" s="5"/>
      <c r="C4" s="450" t="s">
        <v>1105</v>
      </c>
      <c r="D4" s="5"/>
      <c r="E4" s="5"/>
      <c r="F4" s="5"/>
      <c r="G4" s="5"/>
      <c r="H4" s="5"/>
      <c r="I4" s="5"/>
      <c r="J4" s="5"/>
      <c r="K4" s="5"/>
      <c r="L4" s="5"/>
      <c r="M4" s="5"/>
      <c r="N4" s="242"/>
      <c r="O4" s="451" t="s">
        <v>121</v>
      </c>
      <c r="P4" s="1537" t="str">
        <f>IF(Vierge,"",IF(SaisiePeauRenforce=0,"",SaisiePeauRenforce))</f>
        <v/>
      </c>
      <c r="Q4" s="1537"/>
      <c r="R4" s="5"/>
      <c r="S4" s="467" t="s">
        <v>1104</v>
      </c>
      <c r="T4" s="5"/>
      <c r="U4" s="5"/>
      <c r="V4" s="452"/>
      <c r="W4" s="452"/>
      <c r="X4" s="452"/>
      <c r="Y4" s="452"/>
      <c r="Z4" s="452"/>
      <c r="AA4" s="452"/>
      <c r="AB4" s="452"/>
      <c r="AC4" s="451" t="s">
        <v>121</v>
      </c>
      <c r="AD4" s="1537" t="str">
        <f>IF(Vierge,"",IF(SaisieRegenerationMineur=0,"",SaisieRegenerationMineur))</f>
        <v/>
      </c>
      <c r="AE4" s="1537"/>
      <c r="AF4" s="179"/>
      <c r="AG4" s="187" t="s">
        <v>184</v>
      </c>
      <c r="AH4" s="453" t="s">
        <v>1054</v>
      </c>
      <c r="AI4" s="179"/>
      <c r="AJ4" s="179"/>
      <c r="AK4" s="373"/>
      <c r="AL4" s="373"/>
      <c r="AM4" s="373"/>
      <c r="AN4" s="373"/>
      <c r="AO4" s="373"/>
      <c r="AP4" s="373"/>
      <c r="AQ4" s="242"/>
      <c r="AR4" s="179"/>
      <c r="AS4" s="179"/>
      <c r="AT4" s="372"/>
      <c r="AU4" s="372"/>
      <c r="AV4" s="372"/>
      <c r="AW4" s="372"/>
      <c r="AX4" s="247">
        <v>8</v>
      </c>
      <c r="AY4" s="248"/>
      <c r="AZ4" s="1239" t="str">
        <f>IF(Vierge,"",IF(OR(BB4=0,BB4=""),"",MAX(1,ROUNDDOWN(BB4/10,0))))</f>
        <v/>
      </c>
      <c r="BA4" s="1239"/>
      <c r="BB4" s="1225"/>
      <c r="BC4" s="1254"/>
      <c r="BD4" s="255">
        <f>IF(Vierge,"",IF(AND(NOT(Bonus),OR(BB4=0,BB4="")),"",ROUND(AVERAGE(Int,Inst,Vol),0)))</f>
        <v>11</v>
      </c>
      <c r="BE4" s="256"/>
      <c r="BF4" s="256"/>
      <c r="BG4" s="1236" t="str">
        <f>IF(OR(Vierge,BB4=0,BB4=""),"",SUM(BD4,BB4))</f>
        <v/>
      </c>
      <c r="BH4" s="1249"/>
      <c r="BI4" s="1238"/>
      <c r="BJ4" s="179"/>
      <c r="BK4" s="179"/>
      <c r="BL4" s="179"/>
      <c r="BM4" s="179"/>
    </row>
    <row r="5" spans="1:65" customFormat="1" ht="15.75" customHeight="1" x14ac:dyDescent="0.3">
      <c r="A5" s="5"/>
      <c r="B5" s="5"/>
      <c r="C5" s="450" t="s">
        <v>624</v>
      </c>
      <c r="D5" s="185"/>
      <c r="E5" s="5"/>
      <c r="F5" s="5"/>
      <c r="G5" s="5"/>
      <c r="H5" s="5"/>
      <c r="I5" s="5"/>
      <c r="J5" s="5"/>
      <c r="K5" s="5"/>
      <c r="L5" s="198"/>
      <c r="M5" s="5"/>
      <c r="N5" s="199"/>
      <c r="O5" s="451" t="s">
        <v>121</v>
      </c>
      <c r="P5" s="1538" t="str">
        <f>IF(Vierge,"",IF(SaisieSqueletteRenforce=0,"",SaisieSqueletteRenforce))</f>
        <v/>
      </c>
      <c r="Q5" s="1538"/>
      <c r="R5" s="5"/>
      <c r="S5" s="598" t="s">
        <v>1103</v>
      </c>
      <c r="T5" s="445"/>
      <c r="U5" s="5"/>
      <c r="V5" s="454"/>
      <c r="W5" s="454"/>
      <c r="X5" s="454"/>
      <c r="Y5" s="454"/>
      <c r="Z5" s="455"/>
      <c r="AA5" s="455"/>
      <c r="AB5" s="455"/>
      <c r="AC5" s="451" t="s">
        <v>121</v>
      </c>
      <c r="AD5" s="1538" t="str">
        <f>IF(Vierge,"",IF(SaisieAdaptationExterieur=0,"",SaisieAdaptationExterieur))</f>
        <v/>
      </c>
      <c r="AE5" s="1538"/>
      <c r="AF5" s="179"/>
      <c r="AG5" s="187"/>
      <c r="AH5" s="249"/>
      <c r="AI5" s="456" t="s">
        <v>626</v>
      </c>
      <c r="AJ5" s="258"/>
      <c r="AK5" s="5"/>
      <c r="AL5" s="372"/>
      <c r="AM5" s="372"/>
      <c r="AN5" s="372"/>
      <c r="AO5" s="372"/>
      <c r="AP5" s="372"/>
      <c r="AQ5" s="372"/>
      <c r="AR5" s="372"/>
      <c r="AS5" s="179"/>
      <c r="AT5" s="63"/>
      <c r="AU5" s="372"/>
      <c r="AV5" s="372"/>
      <c r="AW5" s="372"/>
      <c r="AX5" s="457"/>
      <c r="AY5" s="258"/>
      <c r="AZ5" s="1255"/>
      <c r="BA5" s="1239"/>
      <c r="BB5" s="1256"/>
      <c r="BC5" s="1257"/>
      <c r="BD5" s="458"/>
      <c r="BE5" s="256"/>
      <c r="BF5" s="256"/>
      <c r="BG5" s="1258"/>
      <c r="BH5" s="1249"/>
      <c r="BI5" s="1237"/>
      <c r="BJ5" s="460"/>
      <c r="BK5" s="179"/>
      <c r="BL5" s="179"/>
      <c r="BM5" s="179"/>
    </row>
    <row r="6" spans="1:65" customFormat="1" ht="15.75" customHeight="1" x14ac:dyDescent="0.25">
      <c r="A6" s="5"/>
      <c r="B6" s="5"/>
      <c r="C6" s="450" t="s">
        <v>627</v>
      </c>
      <c r="D6" s="185"/>
      <c r="E6" s="5"/>
      <c r="F6" s="5"/>
      <c r="G6" s="5"/>
      <c r="H6" s="5"/>
      <c r="I6" s="5"/>
      <c r="J6" s="450" t="s">
        <v>1106</v>
      </c>
      <c r="K6" s="5"/>
      <c r="L6" s="5"/>
      <c r="M6" s="5"/>
      <c r="N6" s="199"/>
      <c r="O6" s="451" t="s">
        <v>121</v>
      </c>
      <c r="P6" s="1538" t="str">
        <f>IF(Vierge,"",IF(SaisieResistancePoison=0,"",SaisieResistancePoison))</f>
        <v/>
      </c>
      <c r="Q6" s="1538"/>
      <c r="R6" s="5"/>
      <c r="S6" s="5"/>
      <c r="T6" s="258"/>
      <c r="U6" s="445"/>
      <c r="V6" s="249"/>
      <c r="W6" s="249"/>
      <c r="X6" s="249"/>
      <c r="Y6" s="249"/>
      <c r="Z6" s="249"/>
      <c r="AA6" s="252"/>
      <c r="AB6" s="252"/>
      <c r="AC6" s="252"/>
      <c r="AD6" s="252"/>
      <c r="AE6" s="252"/>
      <c r="AF6" s="179"/>
      <c r="AG6" s="187"/>
      <c r="AH6" s="185" t="s">
        <v>41</v>
      </c>
      <c r="AI6" s="244" t="s">
        <v>830</v>
      </c>
      <c r="AJ6" s="179"/>
      <c r="AK6" s="244"/>
      <c r="AL6" s="370"/>
      <c r="AM6" s="370"/>
      <c r="AN6" s="370"/>
      <c r="AO6" s="370"/>
      <c r="AP6" s="370"/>
      <c r="AQ6" s="370"/>
      <c r="AR6" s="370"/>
      <c r="AS6" s="242"/>
      <c r="AT6" s="244"/>
      <c r="AU6" s="849"/>
      <c r="AV6" s="196"/>
      <c r="AW6" s="197"/>
      <c r="AX6" s="247">
        <v>9</v>
      </c>
      <c r="AY6" s="248"/>
      <c r="AZ6" s="1239" t="str">
        <f t="shared" ref="AZ6:AZ12" si="0">IF(Vierge,"",IF(OR(BB6=0,BB6=""),"",MAX(1,ROUNDDOWN(BB6/10,0))))</f>
        <v/>
      </c>
      <c r="BA6" s="1239"/>
      <c r="BB6" s="1225"/>
      <c r="BC6" s="1254"/>
      <c r="BD6" s="255">
        <f t="shared" ref="BD6:BD25" si="1">IF(Vierge,"",IF(AND(NOT(Bonus),OR(BB6=0,BB6="")),"",ROUND(AVERAGE(Int,Inst,Vol),0)))</f>
        <v>11</v>
      </c>
      <c r="BE6" s="256"/>
      <c r="BF6" s="256"/>
      <c r="BG6" s="1236" t="str">
        <f t="shared" ref="BG6:BG26" si="2">IF(OR(Vierge,BB6=0,BB6=""),"",SUM(BD6,BB6))</f>
        <v/>
      </c>
      <c r="BH6" s="1249"/>
      <c r="BI6" s="1238"/>
      <c r="BJ6" s="179"/>
      <c r="BK6" s="179"/>
      <c r="BL6" s="179"/>
      <c r="BM6" s="179"/>
    </row>
    <row r="7" spans="1:65" customFormat="1" ht="15.75" customHeight="1" x14ac:dyDescent="0.25">
      <c r="A7" s="5"/>
      <c r="B7" s="5"/>
      <c r="C7" s="5"/>
      <c r="D7" s="185"/>
      <c r="E7" s="5"/>
      <c r="F7" s="5"/>
      <c r="G7" s="5"/>
      <c r="H7" s="5"/>
      <c r="I7" s="5"/>
      <c r="J7" s="450" t="s">
        <v>1107</v>
      </c>
      <c r="K7" s="5"/>
      <c r="L7" s="5"/>
      <c r="M7" s="5"/>
      <c r="N7" s="199"/>
      <c r="O7" s="451" t="s">
        <v>121</v>
      </c>
      <c r="P7" s="1538" t="str">
        <f>IF(Vierge,"",IF(SaisieResistanceMaladie=0,"",SaisieResistanceMaladie))</f>
        <v/>
      </c>
      <c r="Q7" s="1538"/>
      <c r="R7" s="5"/>
      <c r="S7" s="5"/>
      <c r="T7" s="258"/>
      <c r="U7" s="445"/>
      <c r="V7" s="249"/>
      <c r="W7" s="249"/>
      <c r="X7" s="249"/>
      <c r="Y7" s="249"/>
      <c r="Z7" s="249"/>
      <c r="AA7" s="252"/>
      <c r="AB7" s="252"/>
      <c r="AC7" s="252"/>
      <c r="AD7" s="252"/>
      <c r="AE7" s="252"/>
      <c r="AF7" s="179"/>
      <c r="AG7" s="5"/>
      <c r="AH7" s="185" t="s">
        <v>41</v>
      </c>
      <c r="AI7" s="244" t="s">
        <v>831</v>
      </c>
      <c r="AJ7" s="179"/>
      <c r="AK7" s="244"/>
      <c r="AL7" s="370"/>
      <c r="AM7" s="370"/>
      <c r="AN7" s="370"/>
      <c r="AO7" s="370"/>
      <c r="AP7" s="370"/>
      <c r="AQ7" s="370"/>
      <c r="AR7" s="370"/>
      <c r="AS7" s="189"/>
      <c r="AT7" s="239"/>
      <c r="AU7" s="849"/>
      <c r="AV7" s="196"/>
      <c r="AW7" s="197"/>
      <c r="AX7" s="247">
        <v>6</v>
      </c>
      <c r="AY7" s="248"/>
      <c r="AZ7" s="1239" t="str">
        <f t="shared" si="0"/>
        <v/>
      </c>
      <c r="BA7" s="1239"/>
      <c r="BB7" s="1225"/>
      <c r="BC7" s="1254"/>
      <c r="BD7" s="255">
        <f t="shared" si="1"/>
        <v>11</v>
      </c>
      <c r="BE7" s="256"/>
      <c r="BF7" s="256"/>
      <c r="BG7" s="1236" t="str">
        <f t="shared" si="2"/>
        <v/>
      </c>
      <c r="BH7" s="1249"/>
      <c r="BI7" s="1238"/>
      <c r="BJ7" s="179"/>
      <c r="BK7" s="179"/>
      <c r="BL7" s="179"/>
      <c r="BM7" s="179"/>
    </row>
    <row r="8" spans="1:65" customFormat="1" ht="15.75" customHeight="1" x14ac:dyDescent="0.25">
      <c r="A8" s="5"/>
      <c r="B8" s="5"/>
      <c r="C8" s="5"/>
      <c r="D8" s="185"/>
      <c r="E8" s="5"/>
      <c r="F8" s="5"/>
      <c r="G8" s="5"/>
      <c r="H8" s="5"/>
      <c r="I8" s="5"/>
      <c r="J8" s="450" t="s">
        <v>1108</v>
      </c>
      <c r="K8" s="5"/>
      <c r="L8" s="5"/>
      <c r="M8" s="5"/>
      <c r="N8" s="199"/>
      <c r="O8" s="451" t="s">
        <v>121</v>
      </c>
      <c r="P8" s="1538" t="str">
        <f>IF(Vierge,"",IF(SaisieResistanceRadiation=0,"",SaisieResistanceRadiation))</f>
        <v/>
      </c>
      <c r="Q8" s="1538"/>
      <c r="R8" s="5"/>
      <c r="S8" s="5"/>
      <c r="T8" s="258"/>
      <c r="U8" s="445"/>
      <c r="V8" s="249"/>
      <c r="W8" s="249"/>
      <c r="X8" s="249"/>
      <c r="Y8" s="249"/>
      <c r="Z8" s="249"/>
      <c r="AA8" s="252"/>
      <c r="AB8" s="252"/>
      <c r="AC8" s="252"/>
      <c r="AD8" s="252"/>
      <c r="AE8" s="252"/>
      <c r="AF8" s="179"/>
      <c r="AG8" s="5"/>
      <c r="AH8" s="185" t="s">
        <v>41</v>
      </c>
      <c r="AI8" s="244" t="s">
        <v>832</v>
      </c>
      <c r="AJ8" s="179"/>
      <c r="AK8" s="244"/>
      <c r="AL8" s="370"/>
      <c r="AM8" s="370"/>
      <c r="AN8" s="370"/>
      <c r="AO8" s="370"/>
      <c r="AP8" s="851"/>
      <c r="AQ8" s="239"/>
      <c r="AR8" s="851"/>
      <c r="AS8" s="189"/>
      <c r="AT8" s="239"/>
      <c r="AU8" s="849"/>
      <c r="AV8" s="188"/>
      <c r="AW8" s="191"/>
      <c r="AX8" s="662">
        <v>10</v>
      </c>
      <c r="AY8" s="663"/>
      <c r="AZ8" s="1239" t="str">
        <f t="shared" si="0"/>
        <v/>
      </c>
      <c r="BA8" s="1239"/>
      <c r="BB8" s="1225"/>
      <c r="BC8" s="1254"/>
      <c r="BD8" s="255">
        <f t="shared" si="1"/>
        <v>11</v>
      </c>
      <c r="BE8" s="256"/>
      <c r="BF8" s="256"/>
      <c r="BG8" s="1236" t="str">
        <f t="shared" si="2"/>
        <v/>
      </c>
      <c r="BH8" s="1249"/>
      <c r="BI8" s="1238"/>
      <c r="BJ8" s="179"/>
      <c r="BK8" s="179"/>
      <c r="BL8" s="179"/>
      <c r="BM8" s="179"/>
    </row>
    <row r="9" spans="1:65" customFormat="1" ht="15.75" x14ac:dyDescent="0.25">
      <c r="A9" s="5"/>
      <c r="B9" s="5"/>
      <c r="C9" s="5"/>
      <c r="D9" s="185"/>
      <c r="E9" s="5"/>
      <c r="F9" s="5"/>
      <c r="G9" s="5"/>
      <c r="H9" s="5"/>
      <c r="I9" s="5"/>
      <c r="J9" s="450" t="s">
        <v>1109</v>
      </c>
      <c r="K9" s="5"/>
      <c r="L9" s="5"/>
      <c r="M9" s="5"/>
      <c r="N9" s="199"/>
      <c r="O9" s="451" t="s">
        <v>121</v>
      </c>
      <c r="P9" s="1538" t="str">
        <f>IF(Vierge,"",IF(SaisieResistanceDrogue=0,"",SaisieResistanceDrogue))</f>
        <v/>
      </c>
      <c r="Q9" s="1538"/>
      <c r="R9" s="5"/>
      <c r="S9" s="5"/>
      <c r="T9" s="258"/>
      <c r="U9" s="445"/>
      <c r="V9" s="249"/>
      <c r="W9" s="249"/>
      <c r="X9" s="249"/>
      <c r="Y9" s="249"/>
      <c r="Z9" s="249"/>
      <c r="AA9" s="252"/>
      <c r="AB9" s="252"/>
      <c r="AC9" s="252"/>
      <c r="AD9" s="252"/>
      <c r="AE9" s="252"/>
      <c r="AF9" s="179"/>
      <c r="AG9" s="179"/>
      <c r="AH9" s="185" t="s">
        <v>41</v>
      </c>
      <c r="AI9" s="244" t="s">
        <v>630</v>
      </c>
      <c r="AJ9" s="179"/>
      <c r="AK9" s="244"/>
      <c r="AL9" s="370"/>
      <c r="AM9" s="370"/>
      <c r="AN9" s="370"/>
      <c r="AO9" s="851"/>
      <c r="AP9" s="851"/>
      <c r="AQ9" s="851"/>
      <c r="AR9" s="851"/>
      <c r="AS9" s="189"/>
      <c r="AT9" s="239"/>
      <c r="AU9" s="849"/>
      <c r="AV9" s="239"/>
      <c r="AW9" s="850"/>
      <c r="AX9" s="247">
        <v>6</v>
      </c>
      <c r="AY9" s="248"/>
      <c r="AZ9" s="1239" t="str">
        <f t="shared" si="0"/>
        <v/>
      </c>
      <c r="BA9" s="1239"/>
      <c r="BB9" s="1225"/>
      <c r="BC9" s="1254"/>
      <c r="BD9" s="255">
        <f t="shared" si="1"/>
        <v>11</v>
      </c>
      <c r="BE9" s="256"/>
      <c r="BF9" s="256"/>
      <c r="BG9" s="1236" t="str">
        <f t="shared" si="2"/>
        <v/>
      </c>
      <c r="BH9" s="1249"/>
      <c r="BI9" s="1238"/>
      <c r="BJ9" s="179"/>
      <c r="BK9" s="179"/>
      <c r="BL9" s="179"/>
      <c r="BM9" s="179"/>
    </row>
    <row r="10" spans="1:65" customFormat="1" ht="15.75" customHeight="1" x14ac:dyDescent="0.25">
      <c r="A10" s="5"/>
      <c r="B10" s="5"/>
      <c r="C10" s="5"/>
      <c r="D10" s="5"/>
      <c r="E10" s="185"/>
      <c r="F10" s="5"/>
      <c r="G10" s="5"/>
      <c r="H10" s="5"/>
      <c r="I10" s="5"/>
      <c r="J10" s="5"/>
      <c r="K10" s="5"/>
      <c r="L10" s="5"/>
      <c r="M10" s="5"/>
      <c r="N10" s="5"/>
      <c r="O10" s="199"/>
      <c r="P10" s="5"/>
      <c r="Q10" s="5"/>
      <c r="R10" s="5"/>
      <c r="S10" s="5"/>
      <c r="T10" s="443" t="s">
        <v>180</v>
      </c>
      <c r="U10" s="444"/>
      <c r="V10" s="461" t="s">
        <v>181</v>
      </c>
      <c r="W10" s="461"/>
      <c r="X10" s="446" t="s">
        <v>145</v>
      </c>
      <c r="Y10" s="447"/>
      <c r="Z10" s="461" t="s">
        <v>182</v>
      </c>
      <c r="AA10" s="462"/>
      <c r="AB10" s="462"/>
      <c r="AC10" s="448" t="s">
        <v>183</v>
      </c>
      <c r="AD10" s="462"/>
      <c r="AE10" s="449"/>
      <c r="AF10" s="179"/>
      <c r="AG10" s="187"/>
      <c r="AH10" s="185" t="s">
        <v>41</v>
      </c>
      <c r="AI10" s="244" t="s">
        <v>631</v>
      </c>
      <c r="AJ10" s="179"/>
      <c r="AK10" s="244"/>
      <c r="AL10" s="370"/>
      <c r="AM10" s="370"/>
      <c r="AN10" s="370"/>
      <c r="AO10" s="370"/>
      <c r="AP10" s="851"/>
      <c r="AQ10" s="851"/>
      <c r="AR10" s="851"/>
      <c r="AS10" s="189"/>
      <c r="AT10" s="239"/>
      <c r="AU10" s="849"/>
      <c r="AV10" s="239"/>
      <c r="AW10" s="852"/>
      <c r="AX10" s="247">
        <v>8</v>
      </c>
      <c r="AY10" s="248"/>
      <c r="AZ10" s="1239" t="str">
        <f t="shared" si="0"/>
        <v/>
      </c>
      <c r="BA10" s="1239"/>
      <c r="BB10" s="1225"/>
      <c r="BC10" s="1254"/>
      <c r="BD10" s="255">
        <f t="shared" si="1"/>
        <v>11</v>
      </c>
      <c r="BE10" s="256"/>
      <c r="BF10" s="256"/>
      <c r="BG10" s="1236" t="str">
        <f t="shared" si="2"/>
        <v/>
      </c>
      <c r="BH10" s="1249"/>
      <c r="BI10" s="1238"/>
      <c r="BJ10" s="179"/>
      <c r="BK10" s="179"/>
      <c r="BL10" s="179"/>
      <c r="BM10" s="179"/>
    </row>
    <row r="11" spans="1:65" customFormat="1" ht="15.75" customHeight="1" x14ac:dyDescent="0.25">
      <c r="A11" s="5"/>
      <c r="B11" s="5"/>
      <c r="C11" s="463" t="s">
        <v>632</v>
      </c>
      <c r="D11" s="5"/>
      <c r="E11" s="185"/>
      <c r="F11" s="5"/>
      <c r="G11" s="5"/>
      <c r="H11" s="5"/>
      <c r="I11" s="5"/>
      <c r="J11" s="5"/>
      <c r="K11" s="5"/>
      <c r="L11" s="5"/>
      <c r="M11" s="5"/>
      <c r="N11" s="242" t="s">
        <v>190</v>
      </c>
      <c r="O11" s="199"/>
      <c r="P11" s="5"/>
      <c r="Q11" s="5"/>
      <c r="R11" s="5"/>
      <c r="S11" s="5"/>
      <c r="T11" s="247">
        <v>8</v>
      </c>
      <c r="U11" s="444"/>
      <c r="V11" s="1259" t="str">
        <f>IF(Vierge,"",IF(OR(X11=0,X11=""),"",MAX(1,ROUNDDOWN(X11/10,0))))</f>
        <v/>
      </c>
      <c r="W11" s="1239"/>
      <c r="X11" s="1260"/>
      <c r="Y11" s="1226"/>
      <c r="Z11" s="255">
        <f>IF(Vierge,"",IF(AND(NOT(Bonus),OR(X11=0,X11="")),"",ROUND(AVERAGE(Vol,Inst,Int),0)))</f>
        <v>11</v>
      </c>
      <c r="AA11" s="256"/>
      <c r="AB11" s="256"/>
      <c r="AC11" s="1236" t="str">
        <f>IF(OR(Vierge,X11=0,X11=""),"",SUM(Z11,X11))</f>
        <v/>
      </c>
      <c r="AD11" s="1249"/>
      <c r="AE11" s="1238"/>
      <c r="AF11" s="179"/>
      <c r="AG11" s="187"/>
      <c r="AH11" s="185" t="s">
        <v>41</v>
      </c>
      <c r="AI11" s="244" t="s">
        <v>816</v>
      </c>
      <c r="AJ11" s="179"/>
      <c r="AK11" s="244"/>
      <c r="AL11" s="370"/>
      <c r="AM11" s="370"/>
      <c r="AN11" s="370"/>
      <c r="AO11" s="370"/>
      <c r="AP11" s="370"/>
      <c r="AQ11" s="370"/>
      <c r="AR11" s="851"/>
      <c r="AS11" s="189"/>
      <c r="AT11" s="239"/>
      <c r="AU11" s="849"/>
      <c r="AV11" s="239"/>
      <c r="AW11" s="852"/>
      <c r="AX11" s="247">
        <v>5</v>
      </c>
      <c r="AY11" s="248"/>
      <c r="AZ11" s="1239" t="str">
        <f t="shared" si="0"/>
        <v/>
      </c>
      <c r="BA11" s="1239"/>
      <c r="BB11" s="1225"/>
      <c r="BC11" s="1254"/>
      <c r="BD11" s="255">
        <f t="shared" si="1"/>
        <v>11</v>
      </c>
      <c r="BE11" s="256"/>
      <c r="BF11" s="256"/>
      <c r="BG11" s="1236" t="str">
        <f t="shared" si="2"/>
        <v/>
      </c>
      <c r="BH11" s="1249"/>
      <c r="BI11" s="1238"/>
      <c r="BJ11" s="179"/>
      <c r="BK11" s="179"/>
      <c r="BL11" s="179"/>
      <c r="BM11" s="179"/>
    </row>
    <row r="12" spans="1:65" customFormat="1" ht="15.75" customHeight="1" x14ac:dyDescent="0.25">
      <c r="A12" s="5"/>
      <c r="B12" s="5"/>
      <c r="C12" s="5"/>
      <c r="D12" s="59" t="s">
        <v>633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199"/>
      <c r="P12" s="5"/>
      <c r="Q12" s="5"/>
      <c r="R12" s="5"/>
      <c r="S12" s="5"/>
      <c r="T12" s="186"/>
      <c r="U12" s="445" t="s">
        <v>121</v>
      </c>
      <c r="V12" s="464" t="s">
        <v>634</v>
      </c>
      <c r="W12" s="249"/>
      <c r="X12" s="249"/>
      <c r="Y12" s="249"/>
      <c r="Z12" s="458"/>
      <c r="AA12" s="256"/>
      <c r="AB12" s="256"/>
      <c r="AC12" s="1258"/>
      <c r="AD12" s="1249"/>
      <c r="AE12" s="1237"/>
      <c r="AF12" s="460"/>
      <c r="AG12" s="187"/>
      <c r="AH12" s="185" t="s">
        <v>41</v>
      </c>
      <c r="AI12" s="244" t="s">
        <v>833</v>
      </c>
      <c r="AJ12" s="179"/>
      <c r="AK12" s="244"/>
      <c r="AL12" s="370"/>
      <c r="AM12" s="370"/>
      <c r="AN12" s="370"/>
      <c r="AO12" s="370"/>
      <c r="AP12" s="370"/>
      <c r="AQ12" s="370"/>
      <c r="AR12" s="465"/>
      <c r="AS12" s="189"/>
      <c r="AT12" s="239"/>
      <c r="AU12" s="849"/>
      <c r="AV12" s="239"/>
      <c r="AW12" s="852"/>
      <c r="AX12" s="247">
        <v>9</v>
      </c>
      <c r="AY12" s="248"/>
      <c r="AZ12" s="1239" t="str">
        <f t="shared" si="0"/>
        <v/>
      </c>
      <c r="BA12" s="1239"/>
      <c r="BB12" s="1225"/>
      <c r="BC12" s="1254"/>
      <c r="BD12" s="255">
        <f t="shared" si="1"/>
        <v>11</v>
      </c>
      <c r="BE12" s="256"/>
      <c r="BF12" s="256"/>
      <c r="BG12" s="1236" t="str">
        <f t="shared" si="2"/>
        <v/>
      </c>
      <c r="BH12" s="1249"/>
      <c r="BI12" s="1238"/>
      <c r="BJ12" s="179"/>
      <c r="BK12" s="179"/>
      <c r="BL12" s="179"/>
      <c r="BM12" s="179"/>
    </row>
    <row r="13" spans="1:65" customFormat="1" ht="15.75" x14ac:dyDescent="0.25">
      <c r="A13" s="5"/>
      <c r="B13" s="5"/>
      <c r="C13" s="5"/>
      <c r="D13" s="59" t="s">
        <v>1034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199"/>
      <c r="P13" s="5"/>
      <c r="Q13" s="5"/>
      <c r="R13" s="5"/>
      <c r="S13" s="5"/>
      <c r="T13" s="186"/>
      <c r="U13" s="445" t="s">
        <v>121</v>
      </c>
      <c r="V13" s="464" t="s">
        <v>635</v>
      </c>
      <c r="W13" s="249"/>
      <c r="X13" s="249"/>
      <c r="Y13" s="249"/>
      <c r="Z13" s="458"/>
      <c r="AA13" s="256"/>
      <c r="AB13" s="256"/>
      <c r="AC13" s="1258"/>
      <c r="AD13" s="1249"/>
      <c r="AE13" s="1237"/>
      <c r="AF13" s="460"/>
      <c r="AG13" s="187"/>
      <c r="AH13" s="185" t="s">
        <v>41</v>
      </c>
      <c r="AI13" s="244" t="s">
        <v>834</v>
      </c>
      <c r="AJ13" s="179"/>
      <c r="AK13" s="370"/>
      <c r="AL13" s="370"/>
      <c r="AM13" s="370"/>
      <c r="AN13" s="370"/>
      <c r="AO13" s="370"/>
      <c r="AP13" s="370"/>
      <c r="AQ13" s="370"/>
      <c r="AR13" s="370"/>
      <c r="AS13" s="189"/>
      <c r="AT13" s="239"/>
      <c r="AU13" s="849"/>
      <c r="AV13" s="239"/>
      <c r="AW13" s="852"/>
      <c r="AX13" s="247">
        <v>4</v>
      </c>
      <c r="AY13" s="248"/>
      <c r="AZ13" s="1239" t="str">
        <f t="shared" ref="AZ13:AZ25" si="3">IF(Vierge,"",IF(OR(BB13=0,BB13=""),"",MAX(1,ROUNDDOWN(BB13/10,0))))</f>
        <v/>
      </c>
      <c r="BA13" s="1239"/>
      <c r="BB13" s="1225"/>
      <c r="BC13" s="1254"/>
      <c r="BD13" s="255">
        <f t="shared" si="1"/>
        <v>11</v>
      </c>
      <c r="BE13" s="256"/>
      <c r="BF13" s="256"/>
      <c r="BG13" s="1236" t="str">
        <f t="shared" si="2"/>
        <v/>
      </c>
      <c r="BH13" s="1249"/>
      <c r="BI13" s="1238"/>
      <c r="BJ13" s="179"/>
      <c r="BK13" s="179"/>
      <c r="BL13" s="179"/>
      <c r="BM13" s="179"/>
    </row>
    <row r="14" spans="1:65" customFormat="1" ht="15.75" customHeight="1" x14ac:dyDescent="0.25">
      <c r="A14" s="5"/>
      <c r="B14" s="5"/>
      <c r="C14" s="5"/>
      <c r="D14" s="59" t="s">
        <v>990</v>
      </c>
      <c r="E14" s="5"/>
      <c r="F14" s="372"/>
      <c r="G14" s="186"/>
      <c r="H14" s="186"/>
      <c r="I14" s="186"/>
      <c r="J14" s="186"/>
      <c r="K14" s="186"/>
      <c r="L14" s="186"/>
      <c r="M14" s="186"/>
      <c r="N14" s="186"/>
      <c r="O14" s="466"/>
      <c r="P14" s="186"/>
      <c r="Q14" s="5"/>
      <c r="R14" s="5"/>
      <c r="S14" s="186"/>
      <c r="T14" s="186"/>
      <c r="U14" s="445" t="s">
        <v>121</v>
      </c>
      <c r="V14" s="464" t="s">
        <v>636</v>
      </c>
      <c r="W14" s="249"/>
      <c r="X14" s="458"/>
      <c r="Y14" s="249"/>
      <c r="Z14" s="458"/>
      <c r="AA14" s="256"/>
      <c r="AB14" s="256"/>
      <c r="AC14" s="1258"/>
      <c r="AD14" s="1249"/>
      <c r="AE14" s="1237"/>
      <c r="AF14" s="460"/>
      <c r="AG14" s="187"/>
      <c r="AH14" s="185" t="s">
        <v>41</v>
      </c>
      <c r="AI14" s="244" t="s">
        <v>835</v>
      </c>
      <c r="AJ14" s="179"/>
      <c r="AK14" s="244"/>
      <c r="AL14" s="370"/>
      <c r="AM14" s="370"/>
      <c r="AN14" s="370"/>
      <c r="AO14" s="370"/>
      <c r="AP14" s="370"/>
      <c r="AQ14" s="370"/>
      <c r="AR14" s="370"/>
      <c r="AS14" s="242"/>
      <c r="AT14" s="244"/>
      <c r="AU14" s="257"/>
      <c r="AV14" s="239"/>
      <c r="AW14" s="852"/>
      <c r="AX14" s="247">
        <v>8</v>
      </c>
      <c r="AY14" s="248"/>
      <c r="AZ14" s="1239" t="str">
        <f t="shared" si="3"/>
        <v/>
      </c>
      <c r="BA14" s="1239"/>
      <c r="BB14" s="1225"/>
      <c r="BC14" s="1254"/>
      <c r="BD14" s="255">
        <f t="shared" si="1"/>
        <v>11</v>
      </c>
      <c r="BE14" s="256"/>
      <c r="BF14" s="256"/>
      <c r="BG14" s="1236" t="str">
        <f t="shared" si="2"/>
        <v/>
      </c>
      <c r="BH14" s="1249"/>
      <c r="BI14" s="1238"/>
      <c r="BJ14" s="179"/>
      <c r="BK14" s="179"/>
      <c r="BL14" s="179"/>
      <c r="BM14" s="179"/>
    </row>
    <row r="15" spans="1:65" customFormat="1" ht="15.75" x14ac:dyDescent="0.25">
      <c r="A15" s="5"/>
      <c r="B15" s="5"/>
      <c r="C15" s="5"/>
      <c r="D15" s="59" t="s">
        <v>991</v>
      </c>
      <c r="E15" s="5"/>
      <c r="F15" s="372"/>
      <c r="G15" s="186"/>
      <c r="H15" s="186"/>
      <c r="I15" s="186"/>
      <c r="J15" s="186"/>
      <c r="K15" s="186"/>
      <c r="L15" s="186"/>
      <c r="M15" s="186"/>
      <c r="N15" s="186"/>
      <c r="O15" s="466"/>
      <c r="P15" s="186"/>
      <c r="Q15" s="5"/>
      <c r="R15" s="5"/>
      <c r="S15" s="186"/>
      <c r="T15" s="186"/>
      <c r="U15" s="445" t="s">
        <v>121</v>
      </c>
      <c r="V15" s="464" t="s">
        <v>637</v>
      </c>
      <c r="W15" s="249"/>
      <c r="X15" s="458"/>
      <c r="Y15" s="249"/>
      <c r="Z15" s="458"/>
      <c r="AA15" s="256"/>
      <c r="AB15" s="256"/>
      <c r="AC15" s="1258"/>
      <c r="AD15" s="1249"/>
      <c r="AE15" s="1237"/>
      <c r="AF15" s="460"/>
      <c r="AG15" s="187"/>
      <c r="AH15" s="185" t="s">
        <v>41</v>
      </c>
      <c r="AI15" s="244" t="s">
        <v>638</v>
      </c>
      <c r="AJ15" s="179"/>
      <c r="AK15" s="244"/>
      <c r="AL15" s="370"/>
      <c r="AM15" s="370"/>
      <c r="AN15" s="370"/>
      <c r="AO15" s="370"/>
      <c r="AP15" s="370"/>
      <c r="AQ15" s="370"/>
      <c r="AR15" s="851"/>
      <c r="AS15" s="189"/>
      <c r="AT15" s="239"/>
      <c r="AU15" s="849"/>
      <c r="AV15" s="239"/>
      <c r="AW15" s="852"/>
      <c r="AX15" s="247">
        <v>6</v>
      </c>
      <c r="AY15" s="248"/>
      <c r="AZ15" s="1239" t="str">
        <f t="shared" si="3"/>
        <v/>
      </c>
      <c r="BA15" s="1239"/>
      <c r="BB15" s="1225"/>
      <c r="BC15" s="1254"/>
      <c r="BD15" s="255">
        <f t="shared" si="1"/>
        <v>11</v>
      </c>
      <c r="BE15" s="256"/>
      <c r="BF15" s="256"/>
      <c r="BG15" s="1236" t="str">
        <f t="shared" si="2"/>
        <v/>
      </c>
      <c r="BH15" s="1249"/>
      <c r="BI15" s="1238"/>
      <c r="BJ15" s="179"/>
      <c r="BK15" s="179"/>
      <c r="BL15" s="179"/>
      <c r="BM15" s="179"/>
    </row>
    <row r="16" spans="1:65" customFormat="1" ht="15.75" customHeight="1" x14ac:dyDescent="0.25">
      <c r="A16" s="5"/>
      <c r="B16" s="5"/>
      <c r="C16" s="5"/>
      <c r="D16" s="59" t="s">
        <v>992</v>
      </c>
      <c r="E16" s="5"/>
      <c r="F16" s="372"/>
      <c r="G16" s="186"/>
      <c r="H16" s="186"/>
      <c r="I16" s="186"/>
      <c r="J16" s="186"/>
      <c r="K16" s="186"/>
      <c r="L16" s="186"/>
      <c r="M16" s="186"/>
      <c r="N16" s="186"/>
      <c r="O16" s="466"/>
      <c r="P16" s="186"/>
      <c r="Q16" s="5"/>
      <c r="R16" s="5"/>
      <c r="S16" s="186"/>
      <c r="T16" s="186"/>
      <c r="U16" s="445" t="s">
        <v>121</v>
      </c>
      <c r="V16" s="464" t="s">
        <v>639</v>
      </c>
      <c r="W16" s="249"/>
      <c r="X16" s="458"/>
      <c r="Y16" s="249"/>
      <c r="Z16" s="458"/>
      <c r="AA16" s="256"/>
      <c r="AB16" s="256"/>
      <c r="AC16" s="1258"/>
      <c r="AD16" s="1249"/>
      <c r="AE16" s="1237"/>
      <c r="AF16" s="460"/>
      <c r="AG16" s="187"/>
      <c r="AH16" s="185" t="s">
        <v>41</v>
      </c>
      <c r="AI16" s="244" t="s">
        <v>829</v>
      </c>
      <c r="AJ16" s="179"/>
      <c r="AK16" s="244"/>
      <c r="AL16" s="370"/>
      <c r="AM16" s="370"/>
      <c r="AN16" s="370"/>
      <c r="AO16" s="370"/>
      <c r="AP16" s="370"/>
      <c r="AQ16" s="370"/>
      <c r="AR16" s="370"/>
      <c r="AS16" s="189"/>
      <c r="AT16" s="239"/>
      <c r="AU16" s="849"/>
      <c r="AV16" s="239"/>
      <c r="AW16" s="852"/>
      <c r="AX16" s="247">
        <v>8</v>
      </c>
      <c r="AY16" s="248"/>
      <c r="AZ16" s="1239" t="str">
        <f t="shared" si="3"/>
        <v/>
      </c>
      <c r="BA16" s="1239"/>
      <c r="BB16" s="1225"/>
      <c r="BC16" s="1254"/>
      <c r="BD16" s="255">
        <f t="shared" si="1"/>
        <v>11</v>
      </c>
      <c r="BE16" s="256"/>
      <c r="BF16" s="256"/>
      <c r="BG16" s="1236" t="str">
        <f t="shared" si="2"/>
        <v/>
      </c>
      <c r="BH16" s="1249"/>
      <c r="BI16" s="1238"/>
      <c r="BJ16" s="179"/>
      <c r="BK16" s="179"/>
      <c r="BL16" s="179"/>
      <c r="BM16" s="179"/>
    </row>
    <row r="17" spans="1:65" customFormat="1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247"/>
      <c r="U17" s="444"/>
      <c r="V17" s="1239"/>
      <c r="W17" s="1261"/>
      <c r="X17" s="1260"/>
      <c r="Y17" s="1226"/>
      <c r="Z17" s="255"/>
      <c r="AA17" s="256"/>
      <c r="AB17" s="256"/>
      <c r="AC17" s="1236"/>
      <c r="AD17" s="1249"/>
      <c r="AE17" s="1238"/>
      <c r="AF17" s="179"/>
      <c r="AG17" s="187"/>
      <c r="AH17" s="185" t="s">
        <v>41</v>
      </c>
      <c r="AI17" s="244" t="s">
        <v>640</v>
      </c>
      <c r="AJ17" s="179"/>
      <c r="AK17" s="244"/>
      <c r="AL17" s="370"/>
      <c r="AM17" s="370"/>
      <c r="AN17" s="370"/>
      <c r="AO17" s="370"/>
      <c r="AP17" s="370"/>
      <c r="AQ17" s="370"/>
      <c r="AR17" s="370"/>
      <c r="AS17" s="370"/>
      <c r="AT17" s="244"/>
      <c r="AU17" s="368"/>
      <c r="AV17" s="244"/>
      <c r="AW17" s="368"/>
      <c r="AX17" s="247">
        <v>8</v>
      </c>
      <c r="AY17" s="248"/>
      <c r="AZ17" s="1239" t="str">
        <f t="shared" si="3"/>
        <v/>
      </c>
      <c r="BA17" s="1239"/>
      <c r="BB17" s="1225"/>
      <c r="BC17" s="1254"/>
      <c r="BD17" s="255">
        <f t="shared" si="1"/>
        <v>11</v>
      </c>
      <c r="BE17" s="256"/>
      <c r="BF17" s="256"/>
      <c r="BG17" s="1236" t="str">
        <f t="shared" si="2"/>
        <v/>
      </c>
      <c r="BH17" s="1249"/>
      <c r="BI17" s="1238"/>
      <c r="BJ17" s="179"/>
      <c r="BK17" s="179"/>
      <c r="BL17" s="179"/>
      <c r="BM17" s="179"/>
    </row>
    <row r="18" spans="1:65" customFormat="1" ht="15.75" customHeight="1" x14ac:dyDescent="0.25">
      <c r="A18" s="5"/>
      <c r="B18" s="5"/>
      <c r="C18" s="463" t="s">
        <v>641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242" t="s">
        <v>190</v>
      </c>
      <c r="O18" s="199"/>
      <c r="P18" s="5"/>
      <c r="Q18" s="5"/>
      <c r="R18" s="5"/>
      <c r="S18" s="5"/>
      <c r="T18" s="247">
        <v>7</v>
      </c>
      <c r="U18" s="444"/>
      <c r="V18" s="1259" t="str">
        <f>IF(Vierge,"",IF(OR(X18=0,X18=""),"",MAX(1,ROUNDDOWN(X18/10,0))))</f>
        <v/>
      </c>
      <c r="W18" s="1239"/>
      <c r="X18" s="1260"/>
      <c r="Y18" s="1226"/>
      <c r="Z18" s="255">
        <f>IF(Vierge,"",IF(AND(NOT(Bonus),OR(X18=0,X18="")),"",ROUND(AVERAGE(Vol,Inst,Int),0)))</f>
        <v>11</v>
      </c>
      <c r="AA18" s="256"/>
      <c r="AB18" s="256"/>
      <c r="AC18" s="1236" t="str">
        <f>IF(OR(Vierge,X18=0,X18=""),"",SUM(Z18,X18))</f>
        <v/>
      </c>
      <c r="AD18" s="1249"/>
      <c r="AE18" s="1238"/>
      <c r="AF18" s="179"/>
      <c r="AG18" s="187"/>
      <c r="AH18" s="185" t="s">
        <v>41</v>
      </c>
      <c r="AI18" s="244" t="s">
        <v>642</v>
      </c>
      <c r="AJ18" s="179"/>
      <c r="AK18" s="244"/>
      <c r="AL18" s="370"/>
      <c r="AM18" s="370"/>
      <c r="AN18" s="370"/>
      <c r="AO18" s="370"/>
      <c r="AP18" s="370"/>
      <c r="AQ18" s="370"/>
      <c r="AR18" s="370"/>
      <c r="AS18" s="370"/>
      <c r="AT18" s="244"/>
      <c r="AU18" s="368"/>
      <c r="AV18" s="244"/>
      <c r="AW18" s="852"/>
      <c r="AX18" s="247">
        <v>5</v>
      </c>
      <c r="AY18" s="248"/>
      <c r="AZ18" s="1239" t="str">
        <f t="shared" si="3"/>
        <v/>
      </c>
      <c r="BA18" s="1239"/>
      <c r="BB18" s="1225"/>
      <c r="BC18" s="1254"/>
      <c r="BD18" s="255">
        <f t="shared" si="1"/>
        <v>11</v>
      </c>
      <c r="BE18" s="256"/>
      <c r="BF18" s="256"/>
      <c r="BG18" s="1236" t="str">
        <f t="shared" si="2"/>
        <v/>
      </c>
      <c r="BH18" s="1249"/>
      <c r="BI18" s="1238"/>
      <c r="BJ18" s="179"/>
      <c r="BK18" s="179"/>
      <c r="BL18" s="179"/>
      <c r="BM18" s="179"/>
    </row>
    <row r="19" spans="1:65" customFormat="1" ht="15.75" customHeight="1" x14ac:dyDescent="0.25">
      <c r="A19" s="5"/>
      <c r="B19" s="5"/>
      <c r="C19" s="5"/>
      <c r="D19" s="467" t="s">
        <v>643</v>
      </c>
      <c r="E19" s="468"/>
      <c r="F19" s="468"/>
      <c r="G19" s="468"/>
      <c r="H19" s="468"/>
      <c r="I19" s="468"/>
      <c r="J19" s="468"/>
      <c r="K19" s="468"/>
      <c r="L19" s="468"/>
      <c r="M19" s="468"/>
      <c r="N19" s="468"/>
      <c r="O19" s="468"/>
      <c r="P19" s="468"/>
      <c r="Q19" s="468"/>
      <c r="R19" s="468"/>
      <c r="S19" s="468"/>
      <c r="T19" s="247"/>
      <c r="U19" s="444"/>
      <c r="V19" s="1239"/>
      <c r="W19" s="1239"/>
      <c r="X19" s="1260"/>
      <c r="Y19" s="1226"/>
      <c r="Z19" s="255"/>
      <c r="AA19" s="256"/>
      <c r="AB19" s="256"/>
      <c r="AC19" s="1236" t="str">
        <f>IF(OR(Vierge,X19=0,X19=""),"",SUM(Z19,X19))</f>
        <v/>
      </c>
      <c r="AD19" s="1249"/>
      <c r="AE19" s="1238"/>
      <c r="AF19" s="179"/>
      <c r="AG19" s="187"/>
      <c r="AH19" s="185" t="s">
        <v>41</v>
      </c>
      <c r="AI19" s="244" t="s">
        <v>644</v>
      </c>
      <c r="AJ19" s="179"/>
      <c r="AK19" s="244"/>
      <c r="AL19" s="370"/>
      <c r="AM19" s="370"/>
      <c r="AN19" s="370"/>
      <c r="AO19" s="851"/>
      <c r="AP19" s="851"/>
      <c r="AQ19" s="851"/>
      <c r="AR19" s="851"/>
      <c r="AS19" s="189"/>
      <c r="AT19" s="239"/>
      <c r="AU19" s="849"/>
      <c r="AV19" s="239"/>
      <c r="AW19" s="852"/>
      <c r="AX19" s="247">
        <v>7</v>
      </c>
      <c r="AY19" s="248"/>
      <c r="AZ19" s="1239" t="str">
        <f t="shared" si="3"/>
        <v/>
      </c>
      <c r="BA19" s="1239"/>
      <c r="BB19" s="1225"/>
      <c r="BC19" s="1254"/>
      <c r="BD19" s="255">
        <f t="shared" si="1"/>
        <v>11</v>
      </c>
      <c r="BE19" s="256"/>
      <c r="BF19" s="256"/>
      <c r="BG19" s="1236" t="str">
        <f t="shared" si="2"/>
        <v/>
      </c>
      <c r="BH19" s="1249"/>
      <c r="BI19" s="1238"/>
      <c r="BJ19" s="179"/>
      <c r="BK19" s="179"/>
      <c r="BL19" s="179"/>
      <c r="BM19" s="179"/>
    </row>
    <row r="20" spans="1:65" customFormat="1" ht="15.75" customHeight="1" x14ac:dyDescent="0.2">
      <c r="A20" s="5"/>
      <c r="B20" s="5"/>
      <c r="C20" s="5"/>
      <c r="D20" s="5"/>
      <c r="E20" s="469" t="s">
        <v>1035</v>
      </c>
      <c r="F20" s="468"/>
      <c r="G20" s="468"/>
      <c r="H20" s="468"/>
      <c r="I20" s="468"/>
      <c r="J20" s="468"/>
      <c r="K20" s="468"/>
      <c r="L20" s="468"/>
      <c r="M20" s="468"/>
      <c r="N20" s="468"/>
      <c r="O20" s="468"/>
      <c r="P20" s="468"/>
      <c r="Q20" s="468"/>
      <c r="R20" s="468"/>
      <c r="S20" s="468"/>
      <c r="T20" s="258"/>
      <c r="U20" s="445"/>
      <c r="V20" s="249"/>
      <c r="W20" s="249"/>
      <c r="X20" s="249"/>
      <c r="Y20" s="249"/>
      <c r="Z20" s="249"/>
      <c r="AA20" s="252"/>
      <c r="AB20" s="252"/>
      <c r="AC20" s="459"/>
      <c r="AD20" s="252"/>
      <c r="AE20" s="252"/>
      <c r="AF20" s="460"/>
      <c r="AG20" s="187"/>
      <c r="AH20" s="185" t="s">
        <v>41</v>
      </c>
      <c r="AI20" s="244" t="s">
        <v>836</v>
      </c>
      <c r="AJ20" s="179"/>
      <c r="AK20" s="244"/>
      <c r="AL20" s="370"/>
      <c r="AM20" s="370"/>
      <c r="AN20" s="370"/>
      <c r="AO20" s="370"/>
      <c r="AP20" s="370"/>
      <c r="AQ20" s="370"/>
      <c r="AR20" s="370"/>
      <c r="AS20" s="370"/>
      <c r="AT20" s="244"/>
      <c r="AU20" s="368"/>
      <c r="AV20" s="179"/>
      <c r="AW20" s="850"/>
      <c r="AX20" s="247">
        <v>8</v>
      </c>
      <c r="AY20" s="248"/>
      <c r="AZ20" s="1239" t="str">
        <f t="shared" si="3"/>
        <v/>
      </c>
      <c r="BA20" s="1239"/>
      <c r="BB20" s="1225"/>
      <c r="BC20" s="1254"/>
      <c r="BD20" s="255">
        <f t="shared" si="1"/>
        <v>11</v>
      </c>
      <c r="BE20" s="256"/>
      <c r="BF20" s="256"/>
      <c r="BG20" s="1236" t="str">
        <f t="shared" si="2"/>
        <v/>
      </c>
      <c r="BH20" s="1249"/>
      <c r="BI20" s="1238"/>
      <c r="BJ20" s="179"/>
      <c r="BK20" s="179"/>
      <c r="BL20" s="179"/>
      <c r="BM20" s="179"/>
    </row>
    <row r="21" spans="1:65" customFormat="1" ht="15.75" customHeight="1" x14ac:dyDescent="0.25">
      <c r="A21" s="5"/>
      <c r="B21" s="5"/>
      <c r="C21" s="5"/>
      <c r="D21" s="61" t="s">
        <v>645</v>
      </c>
      <c r="E21" s="5"/>
      <c r="F21" s="5"/>
      <c r="G21" s="5"/>
      <c r="H21" s="5"/>
      <c r="I21" s="5"/>
      <c r="J21" s="5"/>
      <c r="K21" s="5"/>
      <c r="L21" s="5"/>
      <c r="M21" s="5"/>
      <c r="N21" s="242"/>
      <c r="O21" s="199"/>
      <c r="P21" s="5"/>
      <c r="Q21" s="5"/>
      <c r="R21" s="5"/>
      <c r="S21" s="5"/>
      <c r="T21" s="457"/>
      <c r="U21" s="445"/>
      <c r="V21" s="458"/>
      <c r="W21" s="249"/>
      <c r="X21" s="458"/>
      <c r="Y21" s="249"/>
      <c r="Z21" s="458"/>
      <c r="AA21" s="252"/>
      <c r="AB21" s="252"/>
      <c r="AC21" s="459" t="str">
        <f>IF(OR(Vierge,X21=0,X21=""),"",SUM(Z21,X21))</f>
        <v/>
      </c>
      <c r="AD21" s="252"/>
      <c r="AE21" s="252"/>
      <c r="AF21" s="460"/>
      <c r="AG21" s="187"/>
      <c r="AH21" s="185" t="s">
        <v>41</v>
      </c>
      <c r="AI21" s="244" t="s">
        <v>822</v>
      </c>
      <c r="AJ21" s="179"/>
      <c r="AK21" s="244"/>
      <c r="AL21" s="370"/>
      <c r="AM21" s="370"/>
      <c r="AN21" s="370"/>
      <c r="AO21" s="370"/>
      <c r="AP21" s="370"/>
      <c r="AQ21" s="370"/>
      <c r="AR21" s="370"/>
      <c r="AS21" s="370"/>
      <c r="AT21" s="244"/>
      <c r="AU21" s="368"/>
      <c r="AV21" s="179"/>
      <c r="AW21" s="850"/>
      <c r="AX21" s="247">
        <v>8</v>
      </c>
      <c r="AY21" s="248"/>
      <c r="AZ21" s="1239" t="str">
        <f t="shared" si="3"/>
        <v/>
      </c>
      <c r="BA21" s="1239"/>
      <c r="BB21" s="1225"/>
      <c r="BC21" s="1254"/>
      <c r="BD21" s="255">
        <f t="shared" si="1"/>
        <v>11</v>
      </c>
      <c r="BE21" s="256"/>
      <c r="BF21" s="256"/>
      <c r="BG21" s="1236" t="str">
        <f t="shared" si="2"/>
        <v/>
      </c>
      <c r="BH21" s="1249"/>
      <c r="BI21" s="1238"/>
      <c r="BJ21" s="179"/>
      <c r="BK21" s="179"/>
      <c r="BL21" s="179"/>
      <c r="BM21" s="179"/>
    </row>
    <row r="22" spans="1:65" customFormat="1" ht="15.75" customHeight="1" x14ac:dyDescent="0.25">
      <c r="A22" s="5"/>
      <c r="B22" s="5"/>
      <c r="C22" s="5"/>
      <c r="D22" s="5"/>
      <c r="E22" s="59" t="s">
        <v>646</v>
      </c>
      <c r="F22" s="5"/>
      <c r="G22" s="5"/>
      <c r="H22" s="5"/>
      <c r="I22" s="5"/>
      <c r="J22" s="5"/>
      <c r="K22" s="5"/>
      <c r="L22" s="5"/>
      <c r="M22" s="5"/>
      <c r="N22" s="242"/>
      <c r="O22" s="199"/>
      <c r="P22" s="5"/>
      <c r="Q22" s="5"/>
      <c r="R22" s="5"/>
      <c r="S22" s="5"/>
      <c r="T22" s="457"/>
      <c r="U22" s="445"/>
      <c r="V22" s="458"/>
      <c r="W22" s="249"/>
      <c r="X22" s="458"/>
      <c r="Y22" s="249"/>
      <c r="Z22" s="458"/>
      <c r="AA22" s="252"/>
      <c r="AB22" s="252"/>
      <c r="AC22" s="459" t="str">
        <f>IF(OR(Vierge,X22=0,X22=""),"",SUM(Z22,X22))</f>
        <v/>
      </c>
      <c r="AD22" s="252"/>
      <c r="AE22" s="252"/>
      <c r="AF22" s="460"/>
      <c r="AG22" s="187"/>
      <c r="AH22" s="185" t="s">
        <v>41</v>
      </c>
      <c r="AI22" s="244" t="s">
        <v>647</v>
      </c>
      <c r="AJ22" s="179"/>
      <c r="AK22" s="244"/>
      <c r="AL22" s="370"/>
      <c r="AM22" s="370"/>
      <c r="AN22" s="370"/>
      <c r="AO22" s="370"/>
      <c r="AP22" s="370"/>
      <c r="AQ22" s="370"/>
      <c r="AR22" s="851"/>
      <c r="AS22" s="189"/>
      <c r="AT22" s="239"/>
      <c r="AU22" s="849"/>
      <c r="AV22" s="239"/>
      <c r="AW22" s="850"/>
      <c r="AX22" s="247">
        <v>6</v>
      </c>
      <c r="AY22" s="248"/>
      <c r="AZ22" s="1239" t="str">
        <f t="shared" si="3"/>
        <v/>
      </c>
      <c r="BA22" s="1239"/>
      <c r="BB22" s="1225"/>
      <c r="BC22" s="1254"/>
      <c r="BD22" s="255">
        <f t="shared" si="1"/>
        <v>11</v>
      </c>
      <c r="BE22" s="256"/>
      <c r="BF22" s="256"/>
      <c r="BG22" s="1236" t="str">
        <f t="shared" si="2"/>
        <v/>
      </c>
      <c r="BH22" s="1249"/>
      <c r="BI22" s="1238"/>
      <c r="BJ22" s="179"/>
      <c r="BK22" s="179"/>
      <c r="BL22" s="179"/>
      <c r="BM22" s="179"/>
    </row>
    <row r="23" spans="1:65" customFormat="1" ht="15.75" customHeight="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60" t="s">
        <v>1062</v>
      </c>
      <c r="L23" s="470" t="s">
        <v>121</v>
      </c>
      <c r="M23" s="469" t="s">
        <v>648</v>
      </c>
      <c r="N23" s="242"/>
      <c r="O23" s="199"/>
      <c r="P23" s="5"/>
      <c r="Q23" s="5"/>
      <c r="R23" s="5"/>
      <c r="S23" s="5"/>
      <c r="T23" s="457"/>
      <c r="U23" s="445"/>
      <c r="V23" s="458"/>
      <c r="W23" s="249"/>
      <c r="X23" s="458"/>
      <c r="Y23" s="249"/>
      <c r="Z23" s="458"/>
      <c r="AA23" s="252"/>
      <c r="AB23" s="252"/>
      <c r="AC23" s="459" t="str">
        <f>IF(OR(Vierge,X23=0,X23=""),"",SUM(Z23,X23))</f>
        <v/>
      </c>
      <c r="AD23" s="252"/>
      <c r="AE23" s="252"/>
      <c r="AF23" s="460"/>
      <c r="AG23" s="187"/>
      <c r="AH23" s="185" t="s">
        <v>41</v>
      </c>
      <c r="AI23" s="244" t="s">
        <v>649</v>
      </c>
      <c r="AJ23" s="179"/>
      <c r="AK23" s="244"/>
      <c r="AL23" s="370"/>
      <c r="AM23" s="370"/>
      <c r="AN23" s="370"/>
      <c r="AO23" s="370"/>
      <c r="AP23" s="370"/>
      <c r="AQ23" s="851"/>
      <c r="AR23" s="851"/>
      <c r="AS23" s="189"/>
      <c r="AT23" s="239"/>
      <c r="AU23" s="849"/>
      <c r="AV23" s="239"/>
      <c r="AW23" s="850"/>
      <c r="AX23" s="247">
        <v>8</v>
      </c>
      <c r="AY23" s="248"/>
      <c r="AZ23" s="1239" t="str">
        <f t="shared" si="3"/>
        <v/>
      </c>
      <c r="BA23" s="1239"/>
      <c r="BB23" s="1225"/>
      <c r="BC23" s="1254"/>
      <c r="BD23" s="255">
        <f t="shared" si="1"/>
        <v>11</v>
      </c>
      <c r="BE23" s="256"/>
      <c r="BF23" s="256"/>
      <c r="BG23" s="1236" t="str">
        <f t="shared" si="2"/>
        <v/>
      </c>
      <c r="BH23" s="1249"/>
      <c r="BI23" s="1238"/>
      <c r="BJ23" s="179"/>
      <c r="BK23" s="179"/>
      <c r="BL23" s="179"/>
      <c r="BM23" s="179"/>
    </row>
    <row r="24" spans="1:65" customFormat="1" ht="1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60" t="s">
        <v>1036</v>
      </c>
      <c r="L24" s="470" t="s">
        <v>121</v>
      </c>
      <c r="M24" s="652" t="s">
        <v>1037</v>
      </c>
      <c r="N24" s="471"/>
      <c r="O24" s="471"/>
      <c r="P24" s="471"/>
      <c r="Q24" s="471"/>
      <c r="R24" s="471"/>
      <c r="S24" s="472"/>
      <c r="AE24" s="252"/>
      <c r="AF24" s="460"/>
      <c r="AG24" s="187"/>
      <c r="AH24" s="185" t="s">
        <v>41</v>
      </c>
      <c r="AI24" s="244" t="s">
        <v>650</v>
      </c>
      <c r="AJ24" s="179"/>
      <c r="AK24" s="244"/>
      <c r="AL24" s="370"/>
      <c r="AM24" s="370"/>
      <c r="AN24" s="370"/>
      <c r="AO24" s="851"/>
      <c r="AP24" s="851"/>
      <c r="AQ24" s="851"/>
      <c r="AR24" s="851"/>
      <c r="AS24" s="189"/>
      <c r="AT24" s="239"/>
      <c r="AU24" s="849"/>
      <c r="AV24" s="239"/>
      <c r="AW24" s="850"/>
      <c r="AX24" s="247">
        <v>8</v>
      </c>
      <c r="AY24" s="248"/>
      <c r="AZ24" s="1239" t="str">
        <f t="shared" si="3"/>
        <v/>
      </c>
      <c r="BA24" s="1239"/>
      <c r="BB24" s="1225"/>
      <c r="BC24" s="1254"/>
      <c r="BD24" s="255">
        <f t="shared" si="1"/>
        <v>11</v>
      </c>
      <c r="BE24" s="256"/>
      <c r="BF24" s="256"/>
      <c r="BG24" s="1236" t="str">
        <f t="shared" si="2"/>
        <v/>
      </c>
      <c r="BH24" s="1249"/>
      <c r="BI24" s="1238"/>
      <c r="BJ24" s="179"/>
      <c r="BK24" s="179"/>
      <c r="BL24" s="179"/>
      <c r="BM24" s="179"/>
    </row>
    <row r="25" spans="1:65" customFormat="1" ht="15.75" customHeight="1" x14ac:dyDescent="0.25">
      <c r="A25" s="5"/>
      <c r="B25" s="5"/>
      <c r="C25" s="5"/>
      <c r="D25" s="61" t="s">
        <v>651</v>
      </c>
      <c r="E25" s="5"/>
      <c r="F25" s="5"/>
      <c r="G25" s="59" t="s">
        <v>1038</v>
      </c>
      <c r="H25" s="5"/>
      <c r="I25" s="5"/>
      <c r="J25" s="5"/>
      <c r="K25" s="5"/>
      <c r="L25" s="5"/>
      <c r="M25" s="471"/>
      <c r="N25" s="471"/>
      <c r="O25" s="471"/>
      <c r="P25" s="471"/>
      <c r="Q25" s="471"/>
      <c r="R25" s="471"/>
      <c r="S25" s="474"/>
      <c r="T25" s="457"/>
      <c r="U25" s="445"/>
      <c r="V25" s="458"/>
      <c r="W25" s="249"/>
      <c r="X25" s="458"/>
      <c r="Y25" s="249"/>
      <c r="Z25" s="458"/>
      <c r="AA25" s="252"/>
      <c r="AB25" s="252"/>
      <c r="AC25" s="459"/>
      <c r="AD25" s="252"/>
      <c r="AE25" s="252"/>
      <c r="AF25" s="460"/>
      <c r="AG25" s="187"/>
      <c r="AH25" s="185" t="s">
        <v>41</v>
      </c>
      <c r="AI25" s="244" t="s">
        <v>837</v>
      </c>
      <c r="AJ25" s="179"/>
      <c r="AK25" s="244"/>
      <c r="AL25" s="370"/>
      <c r="AM25" s="370"/>
      <c r="AN25" s="370"/>
      <c r="AO25" s="370"/>
      <c r="AP25" s="370"/>
      <c r="AQ25" s="370"/>
      <c r="AR25" s="370"/>
      <c r="AS25" s="242"/>
      <c r="AT25" s="239"/>
      <c r="AU25" s="849"/>
      <c r="AV25" s="239"/>
      <c r="AW25" s="850"/>
      <c r="AX25" s="662">
        <v>10</v>
      </c>
      <c r="AY25" s="663"/>
      <c r="AZ25" s="1239" t="str">
        <f t="shared" si="3"/>
        <v/>
      </c>
      <c r="BA25" s="1239"/>
      <c r="BB25" s="1225"/>
      <c r="BC25" s="1254"/>
      <c r="BD25" s="255">
        <f t="shared" si="1"/>
        <v>11</v>
      </c>
      <c r="BE25" s="256"/>
      <c r="BF25" s="256"/>
      <c r="BG25" s="1236" t="str">
        <f t="shared" si="2"/>
        <v/>
      </c>
      <c r="BH25" s="1249"/>
      <c r="BI25" s="1238"/>
      <c r="BJ25" s="179"/>
      <c r="BK25" s="179"/>
      <c r="BL25" s="179"/>
      <c r="BM25" s="179"/>
    </row>
    <row r="26" spans="1:65" customFormat="1" ht="15.75" customHeight="1" x14ac:dyDescent="0.25">
      <c r="A26" s="5"/>
      <c r="B26" s="5"/>
      <c r="C26" s="5"/>
      <c r="D26" s="59" t="s">
        <v>1039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199"/>
      <c r="P26" s="5"/>
      <c r="Q26" s="5"/>
      <c r="R26" s="5"/>
      <c r="S26" s="5"/>
      <c r="T26" s="247"/>
      <c r="U26" s="444"/>
      <c r="V26" s="255"/>
      <c r="W26" s="255"/>
      <c r="X26" s="250"/>
      <c r="Y26" s="251"/>
      <c r="Z26" s="255"/>
      <c r="AA26" s="256"/>
      <c r="AB26" s="256"/>
      <c r="AC26" s="253"/>
      <c r="AD26" s="256"/>
      <c r="AE26" s="252"/>
      <c r="AF26" s="460"/>
      <c r="AG26" s="179"/>
      <c r="AH26" s="179"/>
      <c r="AI26" s="179"/>
      <c r="AJ26" s="179"/>
      <c r="AK26" s="179"/>
      <c r="AL26" s="179"/>
      <c r="AM26" s="179"/>
      <c r="AN26" s="179"/>
      <c r="AO26" s="179"/>
      <c r="AP26" s="179"/>
      <c r="AQ26" s="179"/>
      <c r="AR26" s="179"/>
      <c r="AS26" s="179"/>
      <c r="AT26" s="179"/>
      <c r="AU26" s="179"/>
      <c r="AV26" s="179"/>
      <c r="AW26" s="5"/>
      <c r="AX26" s="457"/>
      <c r="AY26" s="445"/>
      <c r="AZ26" s="1255"/>
      <c r="BA26" s="1224"/>
      <c r="BB26" s="1256"/>
      <c r="BC26" s="1257"/>
      <c r="BD26" s="458"/>
      <c r="BE26" s="252"/>
      <c r="BF26" s="252"/>
      <c r="BG26" s="1258" t="str">
        <f t="shared" si="2"/>
        <v/>
      </c>
      <c r="BH26" s="1237"/>
      <c r="BI26" s="1237"/>
      <c r="BJ26" s="460"/>
      <c r="BK26" s="179"/>
      <c r="BL26" s="179"/>
      <c r="BM26" s="179"/>
    </row>
    <row r="27" spans="1:65" customFormat="1" ht="15.75" customHeight="1" x14ac:dyDescent="0.25">
      <c r="A27" s="5"/>
      <c r="B27" s="5"/>
      <c r="C27" s="5"/>
      <c r="D27" s="59" t="s">
        <v>705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199"/>
      <c r="P27" s="5"/>
      <c r="Q27" s="5"/>
      <c r="R27" s="5"/>
      <c r="S27" s="5"/>
      <c r="T27" s="475"/>
      <c r="V27" s="475"/>
      <c r="X27" s="475"/>
      <c r="Z27" s="475"/>
      <c r="AC27" s="475"/>
      <c r="AF27" s="460"/>
      <c r="AG27" s="187" t="s">
        <v>184</v>
      </c>
      <c r="AH27" s="453" t="s">
        <v>826</v>
      </c>
      <c r="AI27" s="179"/>
      <c r="AJ27" s="179"/>
      <c r="AK27" s="244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5"/>
      <c r="AX27" s="457"/>
      <c r="AY27" s="445"/>
      <c r="AZ27" s="1255"/>
      <c r="BA27" s="1224"/>
      <c r="BB27" s="1256"/>
      <c r="BC27" s="1257"/>
      <c r="BD27" s="458"/>
      <c r="BE27" s="252"/>
      <c r="BF27" s="252"/>
      <c r="BG27" s="1258" t="str">
        <f>IF(OR(Vierge,BB27=0,BB27=""),"",SUM(BD27,BB27))</f>
        <v/>
      </c>
      <c r="BH27" s="1237"/>
      <c r="BI27" s="1237"/>
      <c r="BJ27" s="460"/>
      <c r="BK27" s="179"/>
      <c r="BL27" s="179"/>
      <c r="BM27" s="179"/>
    </row>
    <row r="28" spans="1:65" customFormat="1" ht="15.75" customHeight="1" x14ac:dyDescent="0.25">
      <c r="A28" s="5"/>
      <c r="B28" s="5"/>
      <c r="C28" s="463" t="s">
        <v>652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242" t="s">
        <v>190</v>
      </c>
      <c r="O28" s="199"/>
      <c r="P28" s="5"/>
      <c r="Q28" s="5"/>
      <c r="R28" s="5"/>
      <c r="S28" s="5"/>
      <c r="T28" s="247">
        <v>9</v>
      </c>
      <c r="U28" s="444"/>
      <c r="V28" s="1259" t="str">
        <f>IF(Vierge,"",IF(OR(X28=0,X28=""),"",MAX(1,ROUNDDOWN(X28/10,0))))</f>
        <v/>
      </c>
      <c r="W28" s="1239"/>
      <c r="X28" s="1260"/>
      <c r="Y28" s="1226"/>
      <c r="Z28" s="255">
        <f>IF(Vierge,"",IF(AND(NOT(Bonus),OR(X28=0,X28="")),"",ROUND(AVERAGE(Vol,Inst,Int),0)))</f>
        <v>11</v>
      </c>
      <c r="AA28" s="256"/>
      <c r="AB28" s="256"/>
      <c r="AC28" s="1236" t="str">
        <f>IF(OR(Vierge,X28=0,X28=""),"",SUM(Z28,X28))</f>
        <v/>
      </c>
      <c r="AD28" s="1249"/>
      <c r="AE28" s="1238"/>
      <c r="AF28" s="179"/>
      <c r="AG28" s="179"/>
      <c r="AH28" s="185" t="s">
        <v>41</v>
      </c>
      <c r="AI28" s="244" t="s">
        <v>828</v>
      </c>
      <c r="AJ28" s="244"/>
      <c r="AK28" s="179"/>
      <c r="AL28" s="179"/>
      <c r="AM28" s="179"/>
      <c r="AN28" s="179"/>
      <c r="AO28" s="179"/>
      <c r="AP28" s="179"/>
      <c r="AQ28" s="179"/>
      <c r="AR28" s="179"/>
      <c r="AS28" s="239"/>
      <c r="AT28" s="239"/>
      <c r="AU28" s="239"/>
      <c r="AV28" s="239"/>
      <c r="AW28" s="850"/>
      <c r="AX28" s="662">
        <v>8</v>
      </c>
      <c r="AY28" s="663"/>
      <c r="AZ28" s="1239" t="str">
        <f>IF(Vierge,"",IF(OR(BB28=0,BB28=""),"",MAX(1,ROUNDDOWN(BB28/10,0))))</f>
        <v/>
      </c>
      <c r="BA28" s="1239"/>
      <c r="BB28" s="1225"/>
      <c r="BC28" s="1254"/>
      <c r="BD28" s="255">
        <f>IF(Vierge,"",IF(AND(NOT(Bonus),OR(BB28=0,BB28="")),"",ROUND(AVERAGE(Int,Inst,Vol),0)))</f>
        <v>11</v>
      </c>
      <c r="BE28" s="256"/>
      <c r="BF28" s="256"/>
      <c r="BG28" s="1236" t="str">
        <f>IF(OR(Vierge,BB28=0,BB28=""),"",SUM(BD28,BB28))</f>
        <v/>
      </c>
      <c r="BH28" s="1249"/>
      <c r="BI28" s="1238"/>
      <c r="BJ28" s="244"/>
      <c r="BK28" s="179"/>
      <c r="BL28" s="179"/>
      <c r="BM28" s="179"/>
    </row>
    <row r="29" spans="1:65" customFormat="1" ht="15.75" x14ac:dyDescent="0.25">
      <c r="A29" s="5"/>
      <c r="B29" s="5"/>
      <c r="C29" s="5"/>
      <c r="D29" s="61" t="s">
        <v>651</v>
      </c>
      <c r="E29" s="185"/>
      <c r="F29" s="5"/>
      <c r="G29" s="59" t="s">
        <v>1040</v>
      </c>
      <c r="H29" s="5"/>
      <c r="I29" s="5"/>
      <c r="J29" s="5"/>
      <c r="K29" s="5"/>
      <c r="L29" s="5"/>
      <c r="M29" s="5"/>
      <c r="N29" s="5"/>
      <c r="O29" s="199"/>
      <c r="P29" s="5"/>
      <c r="Q29" s="5"/>
      <c r="R29" s="5"/>
      <c r="S29" s="5"/>
      <c r="T29" s="258"/>
      <c r="U29" s="444"/>
      <c r="V29" s="255"/>
      <c r="W29" s="255"/>
      <c r="X29" s="250"/>
      <c r="Y29" s="251"/>
      <c r="Z29" s="255"/>
      <c r="AA29" s="256"/>
      <c r="AB29" s="256"/>
      <c r="AC29" s="253"/>
      <c r="AD29" s="256"/>
      <c r="AE29" s="254"/>
      <c r="AF29" s="179"/>
      <c r="AG29" s="179"/>
      <c r="AH29" s="185" t="s">
        <v>41</v>
      </c>
      <c r="AI29" s="244" t="s">
        <v>827</v>
      </c>
      <c r="AJ29" s="179"/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239"/>
      <c r="AW29" s="850"/>
      <c r="AX29" s="662">
        <v>8</v>
      </c>
      <c r="AY29" s="663"/>
      <c r="AZ29" s="1239" t="str">
        <f>IF(Vierge,"",IF(OR(BB29=0,BB29=""),"",MAX(1,ROUNDDOWN(BB29/10,0))))</f>
        <v/>
      </c>
      <c r="BA29" s="1239"/>
      <c r="BB29" s="1225"/>
      <c r="BC29" s="1254"/>
      <c r="BD29" s="255">
        <f>IF(Vierge,"",IF(AND(NOT(Bonus),OR(BB29=0,BB29="")),"",ROUND(AVERAGE(Int,Inst,Vol),0)))</f>
        <v>11</v>
      </c>
      <c r="BE29" s="256"/>
      <c r="BF29" s="256"/>
      <c r="BG29" s="1236" t="str">
        <f>IF(OR(Vierge,BB29=0,BB29=""),"",SUM(BD29,BB29))</f>
        <v/>
      </c>
      <c r="BH29" s="1249"/>
      <c r="BI29" s="1238"/>
      <c r="BJ29" s="460"/>
      <c r="BK29" s="179"/>
      <c r="BL29" s="179"/>
      <c r="BM29" s="179"/>
    </row>
    <row r="30" spans="1:65" customFormat="1" ht="15.75" customHeight="1" x14ac:dyDescent="0.25">
      <c r="A30" s="5"/>
      <c r="B30" s="5"/>
      <c r="C30" s="5"/>
      <c r="D30" s="59" t="s">
        <v>1041</v>
      </c>
      <c r="E30" s="185"/>
      <c r="F30" s="5"/>
      <c r="G30" s="5"/>
      <c r="H30" s="5"/>
      <c r="I30" s="5"/>
      <c r="J30" s="5"/>
      <c r="K30" s="5"/>
      <c r="L30" s="5"/>
      <c r="M30" s="5"/>
      <c r="N30" s="5"/>
      <c r="O30" s="199"/>
      <c r="P30" s="5"/>
      <c r="Q30" s="5"/>
      <c r="R30" s="5"/>
      <c r="S30" s="5"/>
      <c r="T30" s="258"/>
      <c r="U30" s="445"/>
      <c r="V30" s="249"/>
      <c r="W30" s="249"/>
      <c r="X30" s="249"/>
      <c r="Y30" s="249"/>
      <c r="Z30" s="458"/>
      <c r="AA30" s="256"/>
      <c r="AB30" s="252"/>
      <c r="AC30" s="459"/>
      <c r="AD30" s="256"/>
      <c r="AE30" s="252"/>
      <c r="AF30" s="460"/>
      <c r="AG30" s="179"/>
      <c r="AH30" s="185" t="s">
        <v>41</v>
      </c>
      <c r="AI30" s="244" t="s">
        <v>823</v>
      </c>
      <c r="AJ30" s="179"/>
      <c r="AK30" s="179"/>
      <c r="AL30" s="179"/>
      <c r="AM30" s="179"/>
      <c r="AN30" s="179"/>
      <c r="AO30" s="179"/>
      <c r="AP30" s="239"/>
      <c r="AQ30" s="239"/>
      <c r="AR30" s="239"/>
      <c r="AS30" s="239"/>
      <c r="AT30" s="239"/>
      <c r="AU30" s="239"/>
      <c r="AV30" s="239"/>
      <c r="AW30" s="850"/>
      <c r="AX30" s="662">
        <v>8</v>
      </c>
      <c r="AY30" s="663"/>
      <c r="AZ30" s="1239" t="str">
        <f>IF(Vierge,"",IF(OR(BB30=0,BB30=""),"",MAX(1,ROUNDDOWN(BB30/10,0))))</f>
        <v/>
      </c>
      <c r="BA30" s="1239"/>
      <c r="BB30" s="1225"/>
      <c r="BC30" s="1254"/>
      <c r="BD30" s="255">
        <f>IF(Vierge,"",IF(AND(NOT(Bonus),OR(BB30=0,BB30="")),"",ROUND(AVERAGE(Int,Inst,Vol),0)))</f>
        <v>11</v>
      </c>
      <c r="BE30" s="256"/>
      <c r="BF30" s="256"/>
      <c r="BG30" s="1236" t="str">
        <f>IF(OR(Vierge,BB30=0,BB30=""),"",SUM(BD30,BB30))</f>
        <v/>
      </c>
      <c r="BH30" s="1249"/>
      <c r="BI30" s="1238"/>
      <c r="BJ30" s="244"/>
      <c r="BK30" s="179"/>
      <c r="BL30" s="179"/>
      <c r="BM30" s="179"/>
    </row>
    <row r="31" spans="1:65" customFormat="1" ht="15.75" customHeight="1" x14ac:dyDescent="0.25">
      <c r="A31" s="5"/>
      <c r="B31" s="5"/>
      <c r="C31" s="463" t="s">
        <v>709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199"/>
      <c r="P31" s="5"/>
      <c r="Q31" s="5"/>
      <c r="R31" s="5"/>
      <c r="S31" s="5"/>
      <c r="T31" s="247">
        <v>9</v>
      </c>
      <c r="U31" s="444"/>
      <c r="V31" s="1259" t="str">
        <f>IF(Vierge,"",IF(OR(X31=0,X31=""),"",MAX(1,ROUNDDOWN(X31/10,0))))</f>
        <v/>
      </c>
      <c r="W31" s="1239"/>
      <c r="X31" s="1260"/>
      <c r="Y31" s="1226"/>
      <c r="Z31" s="255">
        <f>IF(Vierge,"",IF(AND(NOT(Bonus),OR(X31=0,X31="")),"",ROUND(AVERAGE(Vol,Inst,SgFd),0)))</f>
        <v>11</v>
      </c>
      <c r="AA31" s="256"/>
      <c r="AB31" s="256"/>
      <c r="AC31" s="1236" t="str">
        <f>IF(OR(Vierge,X31=0,X31=""),"",SUM(Z31,X31))</f>
        <v/>
      </c>
      <c r="AD31" s="1249"/>
      <c r="AE31" s="1238"/>
      <c r="AF31" s="179"/>
      <c r="AG31" s="179"/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5"/>
      <c r="AX31" s="457"/>
      <c r="AY31" s="445"/>
      <c r="AZ31" s="1255"/>
      <c r="BA31" s="1224"/>
      <c r="BB31" s="1256"/>
      <c r="BC31" s="1257"/>
      <c r="BD31" s="458"/>
      <c r="BE31" s="252"/>
      <c r="BF31" s="252"/>
      <c r="BG31" s="1258" t="str">
        <f t="shared" ref="BG31:BG52" si="4">IF(OR(Vierge,BB31=0,BB31=""),"",SUM(BD31,BB31))</f>
        <v/>
      </c>
      <c r="BH31" s="1237"/>
      <c r="BI31" s="1237"/>
      <c r="BJ31" s="460"/>
      <c r="BK31" s="179"/>
      <c r="BL31" s="179"/>
      <c r="BM31" s="179"/>
    </row>
    <row r="32" spans="1:65" customFormat="1" ht="15.75" customHeight="1" x14ac:dyDescent="0.25">
      <c r="A32" s="5"/>
      <c r="B32" s="5"/>
      <c r="C32" s="5"/>
      <c r="D32" s="61" t="s">
        <v>651</v>
      </c>
      <c r="E32" s="185"/>
      <c r="F32" s="5"/>
      <c r="G32" s="5"/>
      <c r="H32" s="59" t="s">
        <v>1010</v>
      </c>
      <c r="I32" s="5"/>
      <c r="J32" s="5"/>
      <c r="K32" s="5"/>
      <c r="L32" s="5"/>
      <c r="M32" s="5"/>
      <c r="N32" s="5"/>
      <c r="O32" s="199"/>
      <c r="P32" s="5"/>
      <c r="Q32" s="186"/>
      <c r="R32" s="186"/>
      <c r="S32" s="186"/>
      <c r="T32" s="258"/>
      <c r="U32" s="445"/>
      <c r="V32" s="249"/>
      <c r="W32" s="249"/>
      <c r="X32" s="249"/>
      <c r="Y32" s="249"/>
      <c r="Z32" s="249"/>
      <c r="AA32" s="252"/>
      <c r="AB32" s="252"/>
      <c r="AC32" s="252" t="str">
        <f>IF(OR(Vierge,X32=0,X32=""),"",SUM(Z32,X32))</f>
        <v/>
      </c>
      <c r="AD32" s="252"/>
      <c r="AE32" s="252"/>
      <c r="AF32" s="244"/>
      <c r="AG32" s="187" t="s">
        <v>184</v>
      </c>
      <c r="AH32" s="453" t="s">
        <v>1053</v>
      </c>
      <c r="AI32" s="179"/>
      <c r="AJ32" s="179"/>
      <c r="AK32" s="373"/>
      <c r="AL32" s="373"/>
      <c r="AM32" s="373"/>
      <c r="AN32" s="373"/>
      <c r="AO32" s="373"/>
      <c r="AP32" s="373"/>
      <c r="AQ32" s="242"/>
      <c r="AR32" s="179"/>
      <c r="AS32" s="179"/>
      <c r="AT32" s="372"/>
      <c r="AU32" s="372"/>
      <c r="AV32" s="372"/>
      <c r="AW32" s="372"/>
      <c r="AX32" s="662">
        <v>8</v>
      </c>
      <c r="AY32" s="663"/>
      <c r="AZ32" s="1239" t="str">
        <f>IF(Vierge,"",IF(OR(BB32=0,BB32=""),"",MAX(1,ROUNDDOWN(BB32/10,0))))</f>
        <v/>
      </c>
      <c r="BA32" s="1239"/>
      <c r="BB32" s="1225"/>
      <c r="BC32" s="1254"/>
      <c r="BD32" s="255">
        <f>IF(Vierge,"",IF(AND(NOT(Bonus),OR(BB32=0,BB32="")),"",ROUND(AVERAGE(Int,Inst,Vol),0)))</f>
        <v>11</v>
      </c>
      <c r="BE32" s="256"/>
      <c r="BF32" s="256"/>
      <c r="BG32" s="1236" t="str">
        <f t="shared" si="4"/>
        <v/>
      </c>
      <c r="BH32" s="1249"/>
      <c r="BI32" s="1238"/>
      <c r="BJ32" s="244"/>
      <c r="BK32" s="179"/>
      <c r="BL32" s="179"/>
      <c r="BM32" s="179"/>
    </row>
    <row r="33" spans="1:65" customFormat="1" ht="15.75" customHeight="1" x14ac:dyDescent="0.3">
      <c r="A33" s="5"/>
      <c r="B33" s="5"/>
      <c r="C33" s="5"/>
      <c r="D33" s="59" t="s">
        <v>1011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199"/>
      <c r="P33" s="5"/>
      <c r="Q33" s="186"/>
      <c r="R33" s="186"/>
      <c r="S33" s="186"/>
      <c r="T33" s="473"/>
      <c r="U33" s="473"/>
      <c r="V33" s="473"/>
      <c r="W33" s="473"/>
      <c r="X33" s="473"/>
      <c r="Y33" s="473"/>
      <c r="Z33" s="473"/>
      <c r="AA33" s="473"/>
      <c r="AB33" s="252"/>
      <c r="AC33" s="252"/>
      <c r="AD33" s="473"/>
      <c r="AE33" s="252"/>
      <c r="AF33" s="244"/>
      <c r="AG33" s="187"/>
      <c r="AH33" s="249"/>
      <c r="AI33" s="456" t="s">
        <v>626</v>
      </c>
      <c r="AJ33" s="258"/>
      <c r="AK33" s="5"/>
      <c r="AL33" s="372"/>
      <c r="AM33" s="372"/>
      <c r="AN33" s="372"/>
      <c r="AO33" s="372"/>
      <c r="AP33" s="372"/>
      <c r="AQ33" s="372"/>
      <c r="AR33" s="372"/>
      <c r="AS33" s="179"/>
      <c r="AT33" s="63"/>
      <c r="AU33" s="372"/>
      <c r="AV33" s="372"/>
      <c r="AW33" s="5"/>
      <c r="AX33" s="457"/>
      <c r="AY33" s="445"/>
      <c r="AZ33" s="1255"/>
      <c r="BA33" s="1224"/>
      <c r="BB33" s="1256"/>
      <c r="BC33" s="1257"/>
      <c r="BD33" s="458"/>
      <c r="BE33" s="252"/>
      <c r="BF33" s="252"/>
      <c r="BG33" s="1258" t="str">
        <f t="shared" si="4"/>
        <v/>
      </c>
      <c r="BH33" s="1237"/>
      <c r="BI33" s="1237"/>
      <c r="BJ33" s="460"/>
      <c r="BK33" s="179"/>
      <c r="BL33" s="179"/>
      <c r="BM33" s="179"/>
    </row>
    <row r="34" spans="1:65" customFormat="1" ht="15.75" customHeight="1" x14ac:dyDescent="0.25">
      <c r="A34" s="5"/>
      <c r="B34" s="5"/>
      <c r="C34" s="5"/>
      <c r="D34" s="59" t="s">
        <v>1042</v>
      </c>
      <c r="E34" s="5"/>
      <c r="F34" s="5"/>
      <c r="G34" s="5"/>
      <c r="H34" s="5"/>
      <c r="I34" s="5"/>
      <c r="J34" s="5"/>
      <c r="K34" s="5"/>
      <c r="L34" s="5"/>
      <c r="M34" s="5"/>
      <c r="N34" s="5"/>
      <c r="O34" s="199"/>
      <c r="P34" s="5"/>
      <c r="Q34" s="186"/>
      <c r="R34" s="186"/>
      <c r="S34" s="186"/>
      <c r="T34" s="473"/>
      <c r="U34" s="473"/>
      <c r="V34" s="473"/>
      <c r="W34" s="473"/>
      <c r="X34" s="473"/>
      <c r="Y34" s="473"/>
      <c r="Z34" s="473"/>
      <c r="AA34" s="473"/>
      <c r="AB34" s="252"/>
      <c r="AC34" s="252"/>
      <c r="AD34" s="473"/>
      <c r="AE34" s="252"/>
      <c r="AF34" s="244"/>
      <c r="AG34" s="187"/>
      <c r="AH34" s="185" t="s">
        <v>41</v>
      </c>
      <c r="AI34" s="244" t="s">
        <v>838</v>
      </c>
      <c r="AJ34" s="244"/>
      <c r="AK34" s="244"/>
      <c r="AL34" s="370"/>
      <c r="AM34" s="370"/>
      <c r="AN34" s="370"/>
      <c r="AO34" s="370"/>
      <c r="AP34" s="370"/>
      <c r="AQ34" s="370"/>
      <c r="AR34" s="370"/>
      <c r="AS34" s="847"/>
      <c r="AT34" s="244"/>
      <c r="AU34" s="849"/>
      <c r="AV34" s="196"/>
      <c r="AW34" s="197"/>
      <c r="AX34" s="662">
        <v>8</v>
      </c>
      <c r="AY34" s="663"/>
      <c r="AZ34" s="1239" t="str">
        <f t="shared" ref="AZ34:AZ52" si="5">IF(Vierge,"",IF(OR(BB34=0,BB34=""),"",MAX(1,ROUNDDOWN(BB34/10,0))))</f>
        <v/>
      </c>
      <c r="BA34" s="1239"/>
      <c r="BB34" s="1225"/>
      <c r="BC34" s="1254"/>
      <c r="BD34" s="255">
        <f t="shared" ref="BD34:BD52" si="6">IF(Vierge,"",IF(AND(NOT(Bonus),OR(BB34=0,BB34="")),"",ROUND(AVERAGE(Int,Inst,Vol),0)))</f>
        <v>11</v>
      </c>
      <c r="BE34" s="256"/>
      <c r="BF34" s="256"/>
      <c r="BG34" s="1236" t="str">
        <f t="shared" si="4"/>
        <v/>
      </c>
      <c r="BH34" s="1249"/>
      <c r="BI34" s="1238"/>
      <c r="BJ34" s="244"/>
      <c r="BK34" s="179"/>
      <c r="BL34" s="179"/>
      <c r="BM34" s="179"/>
    </row>
    <row r="35" spans="1:65" customFormat="1" ht="15.75" customHeight="1" x14ac:dyDescent="0.2">
      <c r="A35" s="5"/>
      <c r="B35" s="5"/>
      <c r="C35" s="5"/>
      <c r="D35" s="59" t="s">
        <v>1012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186"/>
      <c r="R35" s="186"/>
      <c r="S35" s="186"/>
      <c r="T35" s="186"/>
      <c r="U35" s="186"/>
      <c r="V35" s="186"/>
      <c r="W35" s="244"/>
      <c r="X35" s="244"/>
      <c r="Y35" s="244"/>
      <c r="Z35" s="244"/>
      <c r="AA35" s="244"/>
      <c r="AB35" s="244"/>
      <c r="AC35" s="244"/>
      <c r="AD35" s="244"/>
      <c r="AE35" s="244"/>
      <c r="AF35" s="244"/>
      <c r="AG35" s="187"/>
      <c r="AH35" s="185" t="s">
        <v>41</v>
      </c>
      <c r="AI35" s="244" t="s">
        <v>830</v>
      </c>
      <c r="AJ35" s="244"/>
      <c r="AK35" s="244"/>
      <c r="AL35" s="244"/>
      <c r="AM35" s="244"/>
      <c r="AN35" s="244"/>
      <c r="AO35" s="244"/>
      <c r="AP35" s="244"/>
      <c r="AQ35" s="244"/>
      <c r="AR35" s="244"/>
      <c r="AS35" s="244"/>
      <c r="AT35" s="244"/>
      <c r="AU35" s="239"/>
      <c r="AV35" s="239"/>
      <c r="AW35" s="850"/>
      <c r="AX35" s="662">
        <v>9</v>
      </c>
      <c r="AY35" s="663"/>
      <c r="AZ35" s="1239" t="str">
        <f t="shared" si="5"/>
        <v/>
      </c>
      <c r="BA35" s="1239"/>
      <c r="BB35" s="1225"/>
      <c r="BC35" s="1254"/>
      <c r="BD35" s="255">
        <f t="shared" si="6"/>
        <v>11</v>
      </c>
      <c r="BE35" s="256"/>
      <c r="BF35" s="256"/>
      <c r="BG35" s="1236" t="str">
        <f t="shared" si="4"/>
        <v/>
      </c>
      <c r="BH35" s="1249"/>
      <c r="BI35" s="1238"/>
      <c r="BJ35" s="244"/>
      <c r="BK35" s="179"/>
      <c r="BL35" s="179"/>
      <c r="BM35" s="179"/>
    </row>
    <row r="36" spans="1:65" customFormat="1" ht="15.75" customHeight="1" x14ac:dyDescent="0.2">
      <c r="A36" s="5"/>
      <c r="B36" s="5"/>
      <c r="C36" s="5"/>
      <c r="D36" s="59" t="s">
        <v>1043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186"/>
      <c r="R36" s="186"/>
      <c r="S36" s="186"/>
      <c r="T36" s="186"/>
      <c r="U36" s="186"/>
      <c r="V36" s="186"/>
      <c r="W36" s="244"/>
      <c r="X36" s="244"/>
      <c r="Y36" s="244"/>
      <c r="Z36" s="244"/>
      <c r="AA36" s="244"/>
      <c r="AB36" s="244"/>
      <c r="AC36" s="244"/>
      <c r="AD36" s="244"/>
      <c r="AE36" s="244"/>
      <c r="AF36" s="244"/>
      <c r="AG36" s="187"/>
      <c r="AH36" s="185" t="s">
        <v>41</v>
      </c>
      <c r="AI36" s="244" t="s">
        <v>813</v>
      </c>
      <c r="AJ36" s="244"/>
      <c r="AK36" s="244"/>
      <c r="AL36" s="244"/>
      <c r="AM36" s="244"/>
      <c r="AN36" s="244"/>
      <c r="AO36" s="244"/>
      <c r="AP36" s="244"/>
      <c r="AQ36" s="244"/>
      <c r="AR36" s="239"/>
      <c r="AS36" s="239"/>
      <c r="AT36" s="239"/>
      <c r="AU36" s="239"/>
      <c r="AV36" s="239"/>
      <c r="AW36" s="850"/>
      <c r="AX36" s="662">
        <v>7</v>
      </c>
      <c r="AY36" s="663"/>
      <c r="AZ36" s="1239" t="str">
        <f t="shared" si="5"/>
        <v/>
      </c>
      <c r="BA36" s="1239"/>
      <c r="BB36" s="1225"/>
      <c r="BC36" s="1254"/>
      <c r="BD36" s="255">
        <f t="shared" si="6"/>
        <v>11</v>
      </c>
      <c r="BE36" s="256"/>
      <c r="BF36" s="256"/>
      <c r="BG36" s="1236" t="str">
        <f t="shared" si="4"/>
        <v/>
      </c>
      <c r="BH36" s="1249"/>
      <c r="BI36" s="1238"/>
      <c r="BJ36" s="244"/>
      <c r="BK36" s="179"/>
      <c r="BL36" s="179"/>
      <c r="BM36" s="179"/>
    </row>
    <row r="37" spans="1:65" customFormat="1" ht="15.75" customHeight="1" x14ac:dyDescent="0.2">
      <c r="A37" s="5"/>
      <c r="B37" s="5"/>
      <c r="C37" s="5"/>
      <c r="D37" s="59" t="s">
        <v>1044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186"/>
      <c r="R37" s="186"/>
      <c r="S37" s="186"/>
      <c r="T37" s="186"/>
      <c r="U37" s="186"/>
      <c r="V37" s="186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187"/>
      <c r="AH37" s="185" t="s">
        <v>41</v>
      </c>
      <c r="AI37" s="244" t="s">
        <v>814</v>
      </c>
      <c r="AJ37" s="244"/>
      <c r="AK37" s="244"/>
      <c r="AL37" s="244"/>
      <c r="AM37" s="244"/>
      <c r="AN37" s="244"/>
      <c r="AO37" s="244"/>
      <c r="AP37" s="244"/>
      <c r="AQ37" s="239"/>
      <c r="AR37" s="239"/>
      <c r="AS37" s="239"/>
      <c r="AT37" s="239"/>
      <c r="AU37" s="239"/>
      <c r="AV37" s="239"/>
      <c r="AW37" s="850"/>
      <c r="AX37" s="662">
        <v>10</v>
      </c>
      <c r="AY37" s="663"/>
      <c r="AZ37" s="1239" t="str">
        <f t="shared" si="5"/>
        <v/>
      </c>
      <c r="BA37" s="1239"/>
      <c r="BB37" s="1225"/>
      <c r="BC37" s="1254"/>
      <c r="BD37" s="255">
        <f t="shared" si="6"/>
        <v>11</v>
      </c>
      <c r="BE37" s="256"/>
      <c r="BF37" s="256"/>
      <c r="BG37" s="1236" t="str">
        <f t="shared" si="4"/>
        <v/>
      </c>
      <c r="BH37" s="1249"/>
      <c r="BI37" s="1238"/>
      <c r="BJ37" s="244"/>
      <c r="BK37" s="179"/>
      <c r="BL37" s="179"/>
      <c r="BM37" s="179"/>
    </row>
    <row r="38" spans="1:65" customFormat="1" ht="15.75" customHeight="1" x14ac:dyDescent="0.2">
      <c r="A38" s="5"/>
      <c r="B38" s="5"/>
      <c r="C38" s="5"/>
      <c r="D38" s="61" t="s">
        <v>1014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63" t="s">
        <v>1016</v>
      </c>
      <c r="R38" s="186"/>
      <c r="S38" s="186"/>
      <c r="T38" s="186"/>
      <c r="U38" s="186"/>
      <c r="V38" s="186"/>
      <c r="W38" s="244"/>
      <c r="X38" s="63" t="s">
        <v>1045</v>
      </c>
      <c r="Y38" s="244"/>
      <c r="Z38" s="244"/>
      <c r="AA38" s="244"/>
      <c r="AB38" s="244"/>
      <c r="AC38" s="244"/>
      <c r="AD38" s="244"/>
      <c r="AE38" s="244"/>
      <c r="AF38" s="244"/>
      <c r="AG38" s="187"/>
      <c r="AH38" s="185" t="s">
        <v>41</v>
      </c>
      <c r="AI38" s="244" t="s">
        <v>815</v>
      </c>
      <c r="AJ38" s="244"/>
      <c r="AK38" s="244"/>
      <c r="AL38" s="244"/>
      <c r="AM38" s="244"/>
      <c r="AN38" s="239"/>
      <c r="AO38" s="239"/>
      <c r="AP38" s="239"/>
      <c r="AQ38" s="239"/>
      <c r="AR38" s="239"/>
      <c r="AS38" s="239"/>
      <c r="AT38" s="239"/>
      <c r="AU38" s="239"/>
      <c r="AV38" s="239"/>
      <c r="AW38" s="850"/>
      <c r="AX38" s="662">
        <v>6</v>
      </c>
      <c r="AY38" s="663"/>
      <c r="AZ38" s="1239" t="str">
        <f t="shared" si="5"/>
        <v/>
      </c>
      <c r="BA38" s="1239"/>
      <c r="BB38" s="1225"/>
      <c r="BC38" s="1254"/>
      <c r="BD38" s="255">
        <f t="shared" si="6"/>
        <v>11</v>
      </c>
      <c r="BE38" s="256"/>
      <c r="BF38" s="256"/>
      <c r="BG38" s="1236" t="str">
        <f t="shared" si="4"/>
        <v/>
      </c>
      <c r="BH38" s="1249"/>
      <c r="BI38" s="1238"/>
      <c r="BJ38" s="244"/>
      <c r="BK38" s="179"/>
      <c r="BL38" s="179"/>
      <c r="BM38" s="179"/>
    </row>
    <row r="39" spans="1:65" customFormat="1" ht="15.75" customHeight="1" x14ac:dyDescent="0.2">
      <c r="A39" s="5"/>
      <c r="B39" s="5"/>
      <c r="C39" s="5"/>
      <c r="D39" s="59" t="s">
        <v>1013</v>
      </c>
      <c r="E39" s="18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63" t="s">
        <v>1015</v>
      </c>
      <c r="R39" s="186"/>
      <c r="S39" s="186"/>
      <c r="T39" s="473"/>
      <c r="U39" s="473"/>
      <c r="V39" s="473"/>
      <c r="W39" s="473"/>
      <c r="X39" s="473" t="s">
        <v>1017</v>
      </c>
      <c r="Y39" s="473"/>
      <c r="Z39" s="473"/>
      <c r="AA39" s="473"/>
      <c r="AB39" s="252"/>
      <c r="AC39" s="252"/>
      <c r="AD39" s="473"/>
      <c r="AE39" s="252"/>
      <c r="AF39" s="244"/>
      <c r="AG39" s="187"/>
      <c r="AH39" s="185" t="s">
        <v>41</v>
      </c>
      <c r="AI39" s="244" t="s">
        <v>631</v>
      </c>
      <c r="AJ39" s="244"/>
      <c r="AK39" s="244"/>
      <c r="AL39" s="244"/>
      <c r="AM39" s="244"/>
      <c r="AN39" s="244"/>
      <c r="AO39" s="244"/>
      <c r="AP39" s="239"/>
      <c r="AQ39" s="239"/>
      <c r="AR39" s="239"/>
      <c r="AS39" s="239"/>
      <c r="AT39" s="239"/>
      <c r="AU39" s="239"/>
      <c r="AV39" s="239"/>
      <c r="AW39" s="850"/>
      <c r="AX39" s="662">
        <v>8</v>
      </c>
      <c r="AY39" s="663"/>
      <c r="AZ39" s="1239" t="str">
        <f t="shared" si="5"/>
        <v/>
      </c>
      <c r="BA39" s="1239"/>
      <c r="BB39" s="1225"/>
      <c r="BC39" s="1254"/>
      <c r="BD39" s="255">
        <f t="shared" si="6"/>
        <v>11</v>
      </c>
      <c r="BE39" s="256"/>
      <c r="BF39" s="256"/>
      <c r="BG39" s="1236" t="str">
        <f t="shared" si="4"/>
        <v/>
      </c>
      <c r="BH39" s="1249"/>
      <c r="BI39" s="1238"/>
      <c r="BJ39" s="244"/>
      <c r="BK39" s="179"/>
      <c r="BL39" s="179"/>
      <c r="BM39" s="179"/>
    </row>
    <row r="40" spans="1:65" customFormat="1" ht="15.75" customHeight="1" x14ac:dyDescent="0.2">
      <c r="A40" s="5"/>
      <c r="B40" s="5"/>
      <c r="C40" s="5"/>
      <c r="D40" s="61" t="s">
        <v>1018</v>
      </c>
      <c r="E40" s="185"/>
      <c r="F40" s="5"/>
      <c r="G40" s="5"/>
      <c r="H40" s="5"/>
      <c r="I40" s="5"/>
      <c r="J40" s="5"/>
      <c r="K40" s="5"/>
      <c r="L40" s="5"/>
      <c r="M40" s="5"/>
      <c r="N40" s="59" t="s">
        <v>1026</v>
      </c>
      <c r="O40" s="59"/>
      <c r="P40" s="5"/>
      <c r="Q40" s="5"/>
      <c r="R40" s="5"/>
      <c r="S40" s="5"/>
      <c r="AB40" s="252"/>
      <c r="AC40" s="459"/>
      <c r="AE40" s="252"/>
      <c r="AF40" s="460"/>
      <c r="AG40" s="187"/>
      <c r="AH40" s="185" t="s">
        <v>41</v>
      </c>
      <c r="AI40" s="244" t="s">
        <v>816</v>
      </c>
      <c r="AJ40" s="244"/>
      <c r="AK40" s="244"/>
      <c r="AL40" s="244"/>
      <c r="AM40" s="244"/>
      <c r="AN40" s="244"/>
      <c r="AO40" s="244"/>
      <c r="AP40" s="244"/>
      <c r="AQ40" s="244"/>
      <c r="AR40" s="239"/>
      <c r="AS40" s="239"/>
      <c r="AT40" s="239"/>
      <c r="AU40" s="239"/>
      <c r="AV40" s="239"/>
      <c r="AW40" s="850"/>
      <c r="AX40" s="662">
        <v>5</v>
      </c>
      <c r="AY40" s="663"/>
      <c r="AZ40" s="1239" t="str">
        <f t="shared" si="5"/>
        <v/>
      </c>
      <c r="BA40" s="1239"/>
      <c r="BB40" s="1225"/>
      <c r="BC40" s="1254"/>
      <c r="BD40" s="255">
        <f t="shared" si="6"/>
        <v>11</v>
      </c>
      <c r="BE40" s="256"/>
      <c r="BF40" s="256"/>
      <c r="BG40" s="1236" t="str">
        <f t="shared" si="4"/>
        <v/>
      </c>
      <c r="BH40" s="1249"/>
      <c r="BI40" s="1238"/>
      <c r="BJ40" s="244"/>
      <c r="BK40" s="179"/>
      <c r="BL40" s="179"/>
      <c r="BM40" s="179"/>
    </row>
    <row r="41" spans="1:65" customFormat="1" ht="15.75" customHeight="1" x14ac:dyDescent="0.2">
      <c r="A41" s="5"/>
      <c r="B41" s="5"/>
      <c r="C41" s="5"/>
      <c r="D41" s="5"/>
      <c r="E41" s="1195" t="s">
        <v>1019</v>
      </c>
      <c r="F41" s="365"/>
      <c r="G41" s="1196"/>
      <c r="H41" s="1198" t="s">
        <v>1021</v>
      </c>
      <c r="I41" s="214"/>
      <c r="J41" s="215"/>
      <c r="K41" s="1198" t="s">
        <v>1022</v>
      </c>
      <c r="L41" s="214"/>
      <c r="M41" s="214"/>
      <c r="N41" s="215"/>
      <c r="O41" s="1198" t="s">
        <v>1023</v>
      </c>
      <c r="P41" s="214"/>
      <c r="Q41" s="215"/>
      <c r="R41" s="1199" t="s">
        <v>1024</v>
      </c>
      <c r="S41" s="1197"/>
      <c r="T41" s="1200"/>
      <c r="U41" s="216"/>
      <c r="V41" s="5"/>
      <c r="W41" s="179"/>
      <c r="X41" s="244"/>
      <c r="Y41" s="252"/>
      <c r="Z41" s="244"/>
      <c r="AB41" s="252"/>
      <c r="AC41" s="252" t="str">
        <f>IF(OR(Vierge,X41=0,X41=""),"",SUM(Z41,X41))</f>
        <v/>
      </c>
      <c r="AE41" s="252"/>
      <c r="AF41" s="244"/>
      <c r="AG41" s="187"/>
      <c r="AH41" s="185" t="s">
        <v>41</v>
      </c>
      <c r="AI41" s="244" t="s">
        <v>839</v>
      </c>
      <c r="AJ41" s="244"/>
      <c r="AK41" s="244"/>
      <c r="AL41" s="244"/>
      <c r="AM41" s="244"/>
      <c r="AN41" s="244"/>
      <c r="AO41" s="244"/>
      <c r="AP41" s="244"/>
      <c r="AQ41" s="244"/>
      <c r="AR41" s="244"/>
      <c r="AS41" s="244"/>
      <c r="AT41" s="244"/>
      <c r="AU41" s="244"/>
      <c r="AV41" s="239"/>
      <c r="AW41" s="850"/>
      <c r="AX41" s="662">
        <v>8</v>
      </c>
      <c r="AY41" s="663"/>
      <c r="AZ41" s="1239" t="str">
        <f t="shared" si="5"/>
        <v/>
      </c>
      <c r="BA41" s="1239"/>
      <c r="BB41" s="1225"/>
      <c r="BC41" s="1254"/>
      <c r="BD41" s="255">
        <f t="shared" si="6"/>
        <v>11</v>
      </c>
      <c r="BE41" s="256"/>
      <c r="BF41" s="256"/>
      <c r="BG41" s="1236" t="str">
        <f t="shared" si="4"/>
        <v/>
      </c>
      <c r="BH41" s="1249"/>
      <c r="BI41" s="1238"/>
      <c r="BJ41" s="244"/>
      <c r="BK41" s="179"/>
      <c r="BL41" s="179"/>
      <c r="BM41" s="179"/>
    </row>
    <row r="42" spans="1:65" customFormat="1" ht="15.75" customHeight="1" x14ac:dyDescent="0.2">
      <c r="A42" s="5"/>
      <c r="B42" s="5"/>
      <c r="C42" s="5"/>
      <c r="D42" s="5"/>
      <c r="E42" s="63" t="s">
        <v>1020</v>
      </c>
      <c r="F42" s="186"/>
      <c r="G42" s="1194"/>
      <c r="H42" s="725">
        <v>2</v>
      </c>
      <c r="I42" s="249"/>
      <c r="J42" s="251"/>
      <c r="K42" s="725">
        <v>4</v>
      </c>
      <c r="L42" s="249"/>
      <c r="M42" s="249"/>
      <c r="N42" s="251"/>
      <c r="O42" s="725">
        <v>8</v>
      </c>
      <c r="P42" s="249"/>
      <c r="Q42" s="251"/>
      <c r="R42" s="1201" t="s">
        <v>1025</v>
      </c>
      <c r="S42" s="1202"/>
      <c r="T42" s="1203"/>
      <c r="U42" s="256"/>
      <c r="V42" s="5"/>
      <c r="W42" s="179"/>
      <c r="X42" s="179"/>
      <c r="Y42" s="179"/>
      <c r="Z42" s="179"/>
      <c r="AA42" s="179"/>
      <c r="AB42" s="179"/>
      <c r="AC42" s="179"/>
      <c r="AD42" s="179"/>
      <c r="AE42" s="179"/>
      <c r="AF42" s="179"/>
      <c r="AG42" s="187"/>
      <c r="AH42" s="185" t="s">
        <v>41</v>
      </c>
      <c r="AI42" s="244" t="s">
        <v>817</v>
      </c>
      <c r="AJ42" s="244"/>
      <c r="AK42" s="244"/>
      <c r="AL42" s="244"/>
      <c r="AM42" s="244"/>
      <c r="AN42" s="239"/>
      <c r="AO42" s="239"/>
      <c r="AP42" s="239"/>
      <c r="AQ42" s="239"/>
      <c r="AR42" s="239"/>
      <c r="AS42" s="239"/>
      <c r="AT42" s="239"/>
      <c r="AU42" s="239"/>
      <c r="AV42" s="239"/>
      <c r="AW42" s="850"/>
      <c r="AX42" s="662">
        <v>9</v>
      </c>
      <c r="AY42" s="663"/>
      <c r="AZ42" s="1239" t="str">
        <f t="shared" si="5"/>
        <v/>
      </c>
      <c r="BA42" s="1239"/>
      <c r="BB42" s="1225"/>
      <c r="BC42" s="1254"/>
      <c r="BD42" s="255">
        <f t="shared" si="6"/>
        <v>11</v>
      </c>
      <c r="BE42" s="256"/>
      <c r="BF42" s="256"/>
      <c r="BG42" s="1236" t="str">
        <f t="shared" si="4"/>
        <v/>
      </c>
      <c r="BH42" s="1249"/>
      <c r="BI42" s="1238"/>
      <c r="BJ42" s="244"/>
      <c r="BK42" s="179"/>
      <c r="BL42" s="179"/>
      <c r="BM42" s="179"/>
    </row>
    <row r="43" spans="1:65" customFormat="1" ht="15.75" customHeight="1" x14ac:dyDescent="0.25">
      <c r="A43" s="5"/>
      <c r="B43" s="5"/>
      <c r="C43" s="463" t="s">
        <v>710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242" t="s">
        <v>190</v>
      </c>
      <c r="O43" s="199"/>
      <c r="P43" s="5"/>
      <c r="Q43" s="5"/>
      <c r="R43" s="5"/>
      <c r="S43" s="5"/>
      <c r="T43" s="247">
        <v>9</v>
      </c>
      <c r="U43" s="444"/>
      <c r="V43" s="1259" t="str">
        <f>IF(Vierge,"",IF(OR(X43=0,X43=""),"",MAX(1,ROUNDDOWN(X43/10,0))))</f>
        <v/>
      </c>
      <c r="W43" s="1239"/>
      <c r="X43" s="1260"/>
      <c r="Y43" s="1226"/>
      <c r="Z43" s="255">
        <f>IF(Vierge,"",IF(AND(NOT(Bonus),OR(X43=0,X43="")),"",ROUND(AVERAGE(Vol,Inst,Int),0)))</f>
        <v>11</v>
      </c>
      <c r="AA43" s="256"/>
      <c r="AB43" s="256"/>
      <c r="AC43" s="1236" t="str">
        <f>IF(OR(Vierge,X43=0,X43=""),"",SUM(Z43,X43))</f>
        <v/>
      </c>
      <c r="AD43" s="1249"/>
      <c r="AE43" s="1238"/>
      <c r="AF43" s="179"/>
      <c r="AG43" s="187"/>
      <c r="AH43" s="185" t="s">
        <v>41</v>
      </c>
      <c r="AI43" s="244" t="s">
        <v>818</v>
      </c>
      <c r="AJ43" s="244"/>
      <c r="AK43" s="244"/>
      <c r="AL43" s="244"/>
      <c r="AM43" s="239"/>
      <c r="AN43" s="239"/>
      <c r="AO43" s="239"/>
      <c r="AP43" s="239"/>
      <c r="AQ43" s="239"/>
      <c r="AR43" s="239"/>
      <c r="AS43" s="239"/>
      <c r="AT43" s="239"/>
      <c r="AU43" s="239"/>
      <c r="AV43" s="239"/>
      <c r="AW43" s="850"/>
      <c r="AX43" s="662">
        <v>8</v>
      </c>
      <c r="AY43" s="663"/>
      <c r="AZ43" s="1239" t="str">
        <f t="shared" si="5"/>
        <v/>
      </c>
      <c r="BA43" s="1239"/>
      <c r="BB43" s="1225"/>
      <c r="BC43" s="1254"/>
      <c r="BD43" s="255">
        <f t="shared" si="6"/>
        <v>11</v>
      </c>
      <c r="BE43" s="256"/>
      <c r="BF43" s="256"/>
      <c r="BG43" s="1236" t="str">
        <f t="shared" si="4"/>
        <v/>
      </c>
      <c r="BH43" s="1249"/>
      <c r="BI43" s="1238"/>
      <c r="BJ43" s="244"/>
      <c r="BK43" s="179"/>
      <c r="BL43" s="179"/>
      <c r="BM43" s="179"/>
    </row>
    <row r="44" spans="1:65" customFormat="1" ht="15.75" customHeight="1" x14ac:dyDescent="0.25">
      <c r="A44" s="5"/>
      <c r="B44" s="5"/>
      <c r="C44" s="5"/>
      <c r="D44" s="61" t="s">
        <v>651</v>
      </c>
      <c r="E44" s="185"/>
      <c r="F44" s="5"/>
      <c r="G44" s="59" t="s">
        <v>1046</v>
      </c>
      <c r="H44" s="5"/>
      <c r="I44" s="5"/>
      <c r="J44" s="5"/>
      <c r="K44" s="5"/>
      <c r="L44" s="5"/>
      <c r="M44" s="5"/>
      <c r="N44" s="5"/>
      <c r="O44" s="199"/>
      <c r="P44" s="5"/>
      <c r="Q44" s="5"/>
      <c r="R44" s="5"/>
      <c r="S44" s="5"/>
      <c r="T44" s="247"/>
      <c r="U44" s="444"/>
      <c r="V44" s="1123"/>
      <c r="W44" s="255"/>
      <c r="X44" s="250"/>
      <c r="Y44" s="251"/>
      <c r="Z44" s="255"/>
      <c r="AA44" s="256"/>
      <c r="AB44" s="256"/>
      <c r="AC44" s="253"/>
      <c r="AD44" s="256"/>
      <c r="AE44" s="254"/>
      <c r="AF44" s="179"/>
      <c r="AG44" s="187"/>
      <c r="AH44" s="185" t="s">
        <v>41</v>
      </c>
      <c r="AI44" s="244" t="s">
        <v>819</v>
      </c>
      <c r="AJ44" s="244"/>
      <c r="AK44" s="244"/>
      <c r="AL44" s="244"/>
      <c r="AM44" s="244"/>
      <c r="AN44" s="244"/>
      <c r="AO44" s="244"/>
      <c r="AP44" s="244"/>
      <c r="AQ44" s="239"/>
      <c r="AR44" s="239"/>
      <c r="AS44" s="239"/>
      <c r="AT44" s="239"/>
      <c r="AU44" s="239"/>
      <c r="AV44" s="239"/>
      <c r="AW44" s="850"/>
      <c r="AX44" s="662">
        <v>8</v>
      </c>
      <c r="AY44" s="663"/>
      <c r="AZ44" s="1239" t="str">
        <f t="shared" si="5"/>
        <v/>
      </c>
      <c r="BA44" s="1239"/>
      <c r="BB44" s="1225"/>
      <c r="BC44" s="1254"/>
      <c r="BD44" s="255">
        <f t="shared" si="6"/>
        <v>11</v>
      </c>
      <c r="BE44" s="256"/>
      <c r="BF44" s="256"/>
      <c r="BG44" s="1236" t="str">
        <f t="shared" si="4"/>
        <v/>
      </c>
      <c r="BH44" s="1249"/>
      <c r="BI44" s="1238"/>
      <c r="BJ44" s="244"/>
      <c r="BK44" s="179"/>
      <c r="BL44" s="179"/>
      <c r="BM44" s="179"/>
    </row>
    <row r="45" spans="1:65" customFormat="1" ht="15.75" customHeight="1" x14ac:dyDescent="0.25">
      <c r="A45" s="5"/>
      <c r="B45" s="5"/>
      <c r="C45" s="5"/>
      <c r="D45" s="59"/>
      <c r="E45" s="185"/>
      <c r="F45" s="5"/>
      <c r="G45" s="59" t="s">
        <v>711</v>
      </c>
      <c r="H45" s="5"/>
      <c r="I45" s="5"/>
      <c r="J45" s="5"/>
      <c r="K45" s="5"/>
      <c r="L45" s="5"/>
      <c r="M45" s="5"/>
      <c r="N45" s="5"/>
      <c r="O45" s="199"/>
      <c r="P45" s="5"/>
      <c r="Q45" s="5"/>
      <c r="R45" s="5"/>
      <c r="S45" s="5"/>
      <c r="T45" s="457"/>
      <c r="U45" s="445"/>
      <c r="V45" s="458"/>
      <c r="W45" s="249"/>
      <c r="X45" s="458"/>
      <c r="Y45" s="249"/>
      <c r="Z45" s="458"/>
      <c r="AA45" s="252"/>
      <c r="AB45" s="252"/>
      <c r="AC45" s="459" t="str">
        <f>IF(OR(Vierge,X45=0,X45=""),"",SUM(Z45,X45))</f>
        <v/>
      </c>
      <c r="AD45" s="252"/>
      <c r="AE45" s="252"/>
      <c r="AF45" s="460"/>
      <c r="AG45" s="187"/>
      <c r="AH45" s="185" t="s">
        <v>41</v>
      </c>
      <c r="AI45" s="244" t="s">
        <v>820</v>
      </c>
      <c r="AJ45" s="244"/>
      <c r="AK45" s="244"/>
      <c r="AL45" s="244"/>
      <c r="AM45" s="239"/>
      <c r="AN45" s="239"/>
      <c r="AO45" s="239"/>
      <c r="AP45" s="239"/>
      <c r="AQ45" s="239"/>
      <c r="AR45" s="239"/>
      <c r="AS45" s="239"/>
      <c r="AT45" s="239"/>
      <c r="AU45" s="239"/>
      <c r="AV45" s="239"/>
      <c r="AW45" s="850"/>
      <c r="AX45" s="662">
        <v>6</v>
      </c>
      <c r="AY45" s="663"/>
      <c r="AZ45" s="1239" t="str">
        <f t="shared" si="5"/>
        <v/>
      </c>
      <c r="BA45" s="1239"/>
      <c r="BB45" s="1225"/>
      <c r="BC45" s="1254"/>
      <c r="BD45" s="255">
        <f t="shared" si="6"/>
        <v>11</v>
      </c>
      <c r="BE45" s="256"/>
      <c r="BF45" s="256"/>
      <c r="BG45" s="1236" t="str">
        <f t="shared" si="4"/>
        <v/>
      </c>
      <c r="BH45" s="1249"/>
      <c r="BI45" s="1238"/>
      <c r="BJ45" s="244"/>
      <c r="BK45" s="179"/>
      <c r="BL45" s="179"/>
      <c r="BM45" s="179"/>
    </row>
    <row r="46" spans="1:65" customFormat="1" ht="15.75" customHeight="1" x14ac:dyDescent="0.25">
      <c r="A46" s="5"/>
      <c r="B46" s="5"/>
      <c r="C46" s="5"/>
      <c r="D46" s="59" t="s">
        <v>712</v>
      </c>
      <c r="E46" s="185"/>
      <c r="F46" s="5"/>
      <c r="G46" s="59" t="s">
        <v>1047</v>
      </c>
      <c r="H46" s="59"/>
      <c r="I46" s="5"/>
      <c r="J46" s="5"/>
      <c r="K46" s="5"/>
      <c r="L46" s="5"/>
      <c r="M46" s="5"/>
      <c r="N46" s="5"/>
      <c r="O46" s="199"/>
      <c r="P46" s="5"/>
      <c r="Q46" s="5"/>
      <c r="R46" s="5"/>
      <c r="S46" s="5"/>
      <c r="T46" s="457"/>
      <c r="U46" s="445"/>
      <c r="V46" s="458"/>
      <c r="W46" s="249"/>
      <c r="X46" s="458"/>
      <c r="Y46" s="249"/>
      <c r="Z46" s="458"/>
      <c r="AA46" s="252"/>
      <c r="AB46" s="252"/>
      <c r="AC46" s="459" t="str">
        <f>IF(OR(Vierge,X46=0,X46=""),"",SUM(Z46,X46))</f>
        <v/>
      </c>
      <c r="AD46" s="252"/>
      <c r="AE46" s="252"/>
      <c r="AF46" s="460"/>
      <c r="AG46" s="187"/>
      <c r="AH46" s="185" t="s">
        <v>41</v>
      </c>
      <c r="AI46" s="244" t="s">
        <v>821</v>
      </c>
      <c r="AJ46" s="244"/>
      <c r="AK46" s="244"/>
      <c r="AL46" s="244"/>
      <c r="AM46" s="244"/>
      <c r="AN46" s="239"/>
      <c r="AO46" s="239"/>
      <c r="AP46" s="239"/>
      <c r="AQ46" s="239"/>
      <c r="AR46" s="239"/>
      <c r="AS46" s="239"/>
      <c r="AT46" s="239"/>
      <c r="AU46" s="239"/>
      <c r="AV46" s="239"/>
      <c r="AW46" s="850"/>
      <c r="AX46" s="662">
        <v>10</v>
      </c>
      <c r="AY46" s="663"/>
      <c r="AZ46" s="1239" t="str">
        <f t="shared" si="5"/>
        <v/>
      </c>
      <c r="BA46" s="1239"/>
      <c r="BB46" s="1225"/>
      <c r="BC46" s="1254"/>
      <c r="BD46" s="255">
        <f t="shared" si="6"/>
        <v>11</v>
      </c>
      <c r="BE46" s="256"/>
      <c r="BF46" s="256"/>
      <c r="BG46" s="1236" t="str">
        <f t="shared" si="4"/>
        <v/>
      </c>
      <c r="BH46" s="1249"/>
      <c r="BI46" s="1238"/>
      <c r="BJ46" s="244"/>
      <c r="BK46" s="179"/>
      <c r="BL46" s="179"/>
      <c r="BM46" s="179"/>
    </row>
    <row r="47" spans="1:65" customFormat="1" ht="15.75" customHeight="1" x14ac:dyDescent="0.25">
      <c r="A47" s="5"/>
      <c r="B47" s="5"/>
      <c r="C47" s="5"/>
      <c r="D47" s="59"/>
      <c r="E47" s="185"/>
      <c r="F47" s="5"/>
      <c r="G47" s="59" t="s">
        <v>713</v>
      </c>
      <c r="H47" s="5"/>
      <c r="I47" s="5"/>
      <c r="J47" s="5"/>
      <c r="K47" s="5"/>
      <c r="L47" s="5"/>
      <c r="M47" s="5"/>
      <c r="N47" s="5"/>
      <c r="O47" s="199"/>
      <c r="P47" s="5"/>
      <c r="Q47" s="5"/>
      <c r="R47" s="5"/>
      <c r="S47" s="5"/>
      <c r="W47" s="249"/>
      <c r="X47" s="458"/>
      <c r="Y47" s="249"/>
      <c r="Z47" s="458"/>
      <c r="AB47" s="252"/>
      <c r="AC47" s="460"/>
      <c r="AE47" s="252"/>
      <c r="AF47" s="460"/>
      <c r="AG47" s="187"/>
      <c r="AH47" s="185" t="s">
        <v>41</v>
      </c>
      <c r="AI47" s="244" t="s">
        <v>644</v>
      </c>
      <c r="AJ47" s="244"/>
      <c r="AK47" s="244"/>
      <c r="AL47" s="244"/>
      <c r="AM47" s="244"/>
      <c r="AN47" s="244"/>
      <c r="AO47" s="239"/>
      <c r="AP47" s="237"/>
      <c r="AQ47" s="239"/>
      <c r="AR47" s="239"/>
      <c r="AS47" s="239"/>
      <c r="AT47" s="239"/>
      <c r="AU47" s="239"/>
      <c r="AV47" s="239"/>
      <c r="AW47" s="850"/>
      <c r="AX47" s="662">
        <v>7</v>
      </c>
      <c r="AY47" s="663"/>
      <c r="AZ47" s="1239" t="str">
        <f t="shared" si="5"/>
        <v/>
      </c>
      <c r="BA47" s="1239"/>
      <c r="BB47" s="1225"/>
      <c r="BC47" s="1254"/>
      <c r="BD47" s="255">
        <f t="shared" si="6"/>
        <v>11</v>
      </c>
      <c r="BE47" s="256"/>
      <c r="BF47" s="256"/>
      <c r="BG47" s="1236" t="str">
        <f t="shared" si="4"/>
        <v/>
      </c>
      <c r="BH47" s="1249"/>
      <c r="BI47" s="1238"/>
      <c r="BJ47" s="244"/>
      <c r="BK47" s="179"/>
      <c r="BL47" s="179"/>
      <c r="BM47" s="179"/>
    </row>
    <row r="48" spans="1:65" customFormat="1" ht="15.75" customHeight="1" x14ac:dyDescent="0.25">
      <c r="A48" s="5"/>
      <c r="B48" s="5"/>
      <c r="C48" s="5"/>
      <c r="D48" s="59" t="s">
        <v>998</v>
      </c>
      <c r="E48" s="185"/>
      <c r="F48" s="5"/>
      <c r="G48" s="5"/>
      <c r="H48" s="5"/>
      <c r="I48" s="5"/>
      <c r="J48" s="5"/>
      <c r="K48" s="5"/>
      <c r="L48" s="5"/>
      <c r="M48" s="5"/>
      <c r="N48" s="5"/>
      <c r="O48" s="199"/>
      <c r="P48" s="5"/>
      <c r="Q48" s="5"/>
      <c r="R48" s="5"/>
      <c r="S48" s="5"/>
      <c r="AB48" s="252"/>
      <c r="AC48" s="460"/>
      <c r="AE48" s="252"/>
      <c r="AF48" s="460"/>
      <c r="AG48" s="187"/>
      <c r="AH48" s="185" t="s">
        <v>41</v>
      </c>
      <c r="AI48" s="244" t="s">
        <v>822</v>
      </c>
      <c r="AJ48" s="244"/>
      <c r="AK48" s="244"/>
      <c r="AL48" s="244"/>
      <c r="AM48" s="244"/>
      <c r="AN48" s="244"/>
      <c r="AO48" s="244"/>
      <c r="AP48" s="244"/>
      <c r="AQ48" s="244"/>
      <c r="AR48" s="244"/>
      <c r="AS48" s="244"/>
      <c r="AT48" s="244"/>
      <c r="AU48" s="244"/>
      <c r="AV48" s="244"/>
      <c r="AW48" s="850"/>
      <c r="AX48" s="662">
        <v>8</v>
      </c>
      <c r="AY48" s="663"/>
      <c r="AZ48" s="1239" t="str">
        <f t="shared" si="5"/>
        <v/>
      </c>
      <c r="BA48" s="1239"/>
      <c r="BB48" s="1225"/>
      <c r="BC48" s="1254"/>
      <c r="BD48" s="255">
        <f t="shared" si="6"/>
        <v>11</v>
      </c>
      <c r="BE48" s="256"/>
      <c r="BF48" s="256"/>
      <c r="BG48" s="1236" t="str">
        <f t="shared" si="4"/>
        <v/>
      </c>
      <c r="BH48" s="1249"/>
      <c r="BI48" s="1238"/>
      <c r="BJ48" s="244"/>
      <c r="BK48" s="179"/>
      <c r="BL48" s="179"/>
      <c r="BM48" s="179"/>
    </row>
    <row r="49" spans="1:65" customFormat="1" ht="15.75" customHeight="1" x14ac:dyDescent="0.25">
      <c r="A49" s="5"/>
      <c r="B49" s="5"/>
      <c r="C49" s="5"/>
      <c r="D49" s="59" t="s">
        <v>1048</v>
      </c>
      <c r="E49" s="185"/>
      <c r="F49" s="5"/>
      <c r="G49" s="5"/>
      <c r="H49" s="5"/>
      <c r="I49" s="5"/>
      <c r="J49" s="5"/>
      <c r="K49" s="5"/>
      <c r="L49" s="5"/>
      <c r="M49" s="5"/>
      <c r="N49" s="5"/>
      <c r="O49" s="199"/>
      <c r="P49" s="5"/>
      <c r="Q49" s="5"/>
      <c r="R49" s="5"/>
      <c r="S49" s="5"/>
      <c r="AB49" s="252"/>
      <c r="AC49" s="460"/>
      <c r="AE49" s="252"/>
      <c r="AF49" s="460"/>
      <c r="AG49" s="187"/>
      <c r="AH49" s="185" t="s">
        <v>41</v>
      </c>
      <c r="AI49" s="244" t="s">
        <v>649</v>
      </c>
      <c r="AJ49" s="244"/>
      <c r="AK49" s="244"/>
      <c r="AL49" s="244"/>
      <c r="AM49" s="244"/>
      <c r="AN49" s="244"/>
      <c r="AO49" s="244"/>
      <c r="AP49" s="244"/>
      <c r="AQ49" s="239"/>
      <c r="AR49" s="239"/>
      <c r="AS49" s="239"/>
      <c r="AT49" s="239"/>
      <c r="AU49" s="239"/>
      <c r="AV49" s="239"/>
      <c r="AW49" s="850"/>
      <c r="AX49" s="662">
        <v>8</v>
      </c>
      <c r="AY49" s="663"/>
      <c r="AZ49" s="1239" t="str">
        <f t="shared" si="5"/>
        <v/>
      </c>
      <c r="BA49" s="1239"/>
      <c r="BB49" s="1225"/>
      <c r="BC49" s="1254"/>
      <c r="BD49" s="255">
        <f t="shared" si="6"/>
        <v>11</v>
      </c>
      <c r="BE49" s="256"/>
      <c r="BF49" s="256"/>
      <c r="BG49" s="1236" t="str">
        <f t="shared" si="4"/>
        <v/>
      </c>
      <c r="BH49" s="1249"/>
      <c r="BI49" s="1238"/>
      <c r="BJ49" s="244"/>
      <c r="BK49" s="179"/>
      <c r="BL49" s="179"/>
      <c r="BM49" s="179"/>
    </row>
    <row r="50" spans="1:65" customFormat="1" ht="15.75" customHeight="1" x14ac:dyDescent="0.25">
      <c r="A50" s="5"/>
      <c r="B50" s="5"/>
      <c r="C50" s="463" t="s">
        <v>653</v>
      </c>
      <c r="D50" s="5"/>
      <c r="E50" s="239"/>
      <c r="F50" s="239"/>
      <c r="G50" s="239"/>
      <c r="H50" s="239"/>
      <c r="I50" s="239"/>
      <c r="J50" s="239"/>
      <c r="K50" s="239"/>
      <c r="L50" s="239"/>
      <c r="M50" s="239"/>
      <c r="N50" s="242" t="s">
        <v>965</v>
      </c>
      <c r="O50" s="199"/>
      <c r="P50" s="5"/>
      <c r="Q50" s="5"/>
      <c r="R50" s="5"/>
      <c r="S50" s="5"/>
      <c r="T50" s="247">
        <v>6</v>
      </c>
      <c r="U50" s="444"/>
      <c r="V50" s="1259" t="str">
        <f>IF(Vierge,"",IF(OR(X50=0,X50=""),"",MAX(1,ROUNDDOWN(X50/10,0))))</f>
        <v/>
      </c>
      <c r="W50" s="1239"/>
      <c r="X50" s="1260"/>
      <c r="Y50" s="1226"/>
      <c r="Z50" s="250">
        <f>IF(Vierge,"",IF(AND(NOT(Bonus),OR(X50=0,X50="")),"",ROUND(AVERAGE(Agi,Vol,Inst),0)))</f>
        <v>11</v>
      </c>
      <c r="AA50" s="252"/>
      <c r="AB50" s="252"/>
      <c r="AC50" s="1236" t="str">
        <f>IF(OR(Vierge,X50=0,X50=""),"",SUM(Z50,X50))</f>
        <v/>
      </c>
      <c r="AD50" s="1237"/>
      <c r="AE50" s="1238"/>
      <c r="AF50" s="179"/>
      <c r="AG50" s="187"/>
      <c r="AH50" s="185" t="s">
        <v>41</v>
      </c>
      <c r="AI50" s="244" t="s">
        <v>823</v>
      </c>
      <c r="AJ50" s="244"/>
      <c r="AK50" s="244"/>
      <c r="AL50" s="244"/>
      <c r="AM50" s="244"/>
      <c r="AN50" s="244"/>
      <c r="AO50" s="244"/>
      <c r="AP50" s="239"/>
      <c r="AQ50" s="239"/>
      <c r="AR50" s="239"/>
      <c r="AS50" s="239"/>
      <c r="AT50" s="239"/>
      <c r="AU50" s="239"/>
      <c r="AV50" s="239"/>
      <c r="AW50" s="850"/>
      <c r="AX50" s="662">
        <v>8</v>
      </c>
      <c r="AY50" s="663"/>
      <c r="AZ50" s="1239" t="str">
        <f t="shared" si="5"/>
        <v/>
      </c>
      <c r="BA50" s="1239"/>
      <c r="BB50" s="1225"/>
      <c r="BC50" s="1254"/>
      <c r="BD50" s="255">
        <f t="shared" si="6"/>
        <v>11</v>
      </c>
      <c r="BE50" s="256"/>
      <c r="BF50" s="256"/>
      <c r="BG50" s="1236" t="str">
        <f t="shared" si="4"/>
        <v/>
      </c>
      <c r="BH50" s="1249"/>
      <c r="BI50" s="1238"/>
      <c r="BJ50" s="244"/>
      <c r="BK50" s="179"/>
      <c r="BL50" s="179"/>
      <c r="BM50" s="179"/>
    </row>
    <row r="51" spans="1:65" customFormat="1" ht="15.75" customHeight="1" x14ac:dyDescent="0.25">
      <c r="A51" s="5"/>
      <c r="B51" s="5"/>
      <c r="C51" s="5"/>
      <c r="D51" s="61" t="s">
        <v>651</v>
      </c>
      <c r="E51" s="1015"/>
      <c r="F51" s="1015"/>
      <c r="G51" s="1191" t="s">
        <v>1049</v>
      </c>
      <c r="H51" s="1015"/>
      <c r="I51" s="1015"/>
      <c r="J51" s="1015"/>
      <c r="K51" s="1015"/>
      <c r="L51" s="1015"/>
      <c r="M51" s="1015"/>
      <c r="N51" s="242"/>
      <c r="O51" s="199"/>
      <c r="P51" s="5"/>
      <c r="Q51" s="5"/>
      <c r="R51" s="5"/>
      <c r="S51" s="5"/>
      <c r="T51" s="247"/>
      <c r="U51" s="444"/>
      <c r="V51" s="255"/>
      <c r="W51" s="1014"/>
      <c r="X51" s="250"/>
      <c r="Y51" s="193" t="s">
        <v>121</v>
      </c>
      <c r="Z51" s="193">
        <f>IF(Vierge,"",IF(AND(NOT(Bonus),OR(X50=0,X50="")),"",DistanceSonar))</f>
        <v>11</v>
      </c>
      <c r="AA51" s="194"/>
      <c r="AB51" s="194"/>
      <c r="AC51" s="194"/>
      <c r="AD51" s="194"/>
      <c r="AE51" s="195" t="s">
        <v>696</v>
      </c>
      <c r="AF51" s="179"/>
      <c r="AG51" s="187"/>
      <c r="AH51" s="185" t="s">
        <v>41</v>
      </c>
      <c r="AI51" s="244" t="s">
        <v>824</v>
      </c>
      <c r="AJ51" s="244"/>
      <c r="AK51" s="244"/>
      <c r="AL51" s="244"/>
      <c r="AM51" s="244"/>
      <c r="AN51" s="239"/>
      <c r="AO51" s="239"/>
      <c r="AP51" s="239"/>
      <c r="AQ51" s="239"/>
      <c r="AR51" s="239"/>
      <c r="AS51" s="239"/>
      <c r="AT51" s="239"/>
      <c r="AU51" s="239"/>
      <c r="AV51" s="239"/>
      <c r="AW51" s="850"/>
      <c r="AX51" s="662">
        <v>8</v>
      </c>
      <c r="AY51" s="663"/>
      <c r="AZ51" s="1239" t="str">
        <f t="shared" si="5"/>
        <v/>
      </c>
      <c r="BA51" s="1239"/>
      <c r="BB51" s="1225"/>
      <c r="BC51" s="1254"/>
      <c r="BD51" s="255">
        <f t="shared" si="6"/>
        <v>11</v>
      </c>
      <c r="BE51" s="256"/>
      <c r="BF51" s="256"/>
      <c r="BG51" s="1236" t="str">
        <f t="shared" si="4"/>
        <v/>
      </c>
      <c r="BH51" s="1249"/>
      <c r="BI51" s="1238"/>
      <c r="BJ51" s="244"/>
      <c r="BK51" s="179"/>
      <c r="BL51" s="179"/>
      <c r="BM51" s="179"/>
    </row>
    <row r="52" spans="1:65" customFormat="1" ht="15.75" customHeight="1" x14ac:dyDescent="0.25">
      <c r="A52" s="5"/>
      <c r="B52" s="5"/>
      <c r="C52" s="244"/>
      <c r="D52" s="244"/>
      <c r="E52" s="244"/>
      <c r="F52" s="244"/>
      <c r="G52" s="721" t="s">
        <v>1110</v>
      </c>
      <c r="H52" s="244"/>
      <c r="I52" s="244"/>
      <c r="J52" s="244"/>
      <c r="K52" s="244"/>
      <c r="L52" s="244"/>
      <c r="M52" s="244"/>
      <c r="N52" s="242"/>
      <c r="O52" s="199"/>
      <c r="P52" s="5"/>
      <c r="Q52" s="188"/>
      <c r="R52" s="188"/>
      <c r="S52" s="188"/>
      <c r="T52" s="1020"/>
      <c r="U52" s="1018"/>
      <c r="V52" s="193"/>
      <c r="W52" s="1019"/>
      <c r="X52" s="193"/>
      <c r="Y52" s="202" t="s">
        <v>121</v>
      </c>
      <c r="Z52" s="202" t="str">
        <f>IF(Vierge,"",IF(V50="","",ROUND(V50/2,0)))</f>
        <v/>
      </c>
      <c r="AA52" s="203"/>
      <c r="AB52" s="203"/>
      <c r="AC52" s="203"/>
      <c r="AD52" s="203"/>
      <c r="AE52" s="1021"/>
      <c r="AF52" s="179"/>
      <c r="AG52" s="187"/>
      <c r="AH52" s="185" t="s">
        <v>41</v>
      </c>
      <c r="AI52" s="244" t="s">
        <v>825</v>
      </c>
      <c r="AJ52" s="244"/>
      <c r="AK52" s="244"/>
      <c r="AL52" s="244"/>
      <c r="AM52" s="244"/>
      <c r="AN52" s="244"/>
      <c r="AO52" s="244"/>
      <c r="AP52" s="244"/>
      <c r="AQ52" s="244"/>
      <c r="AR52" s="239"/>
      <c r="AS52" s="239"/>
      <c r="AT52" s="239"/>
      <c r="AU52" s="239"/>
      <c r="AV52" s="239"/>
      <c r="AW52" s="850"/>
      <c r="AX52" s="662">
        <v>10</v>
      </c>
      <c r="AY52" s="663"/>
      <c r="AZ52" s="1239" t="str">
        <f t="shared" si="5"/>
        <v/>
      </c>
      <c r="BA52" s="1239"/>
      <c r="BB52" s="1225"/>
      <c r="BC52" s="1254"/>
      <c r="BD52" s="255">
        <f t="shared" si="6"/>
        <v>11</v>
      </c>
      <c r="BE52" s="256"/>
      <c r="BF52" s="256"/>
      <c r="BG52" s="1236" t="str">
        <f t="shared" si="4"/>
        <v/>
      </c>
      <c r="BH52" s="1249"/>
      <c r="BI52" s="1238"/>
      <c r="BJ52" s="244"/>
      <c r="BK52" s="179"/>
      <c r="BL52" s="179"/>
      <c r="BM52" s="179"/>
    </row>
    <row r="53" spans="1:65" customFormat="1" ht="15.75" customHeight="1" x14ac:dyDescent="0.25">
      <c r="A53" s="5"/>
      <c r="B53" s="5"/>
      <c r="C53" s="239"/>
      <c r="D53" s="239"/>
      <c r="E53" s="239"/>
      <c r="F53" s="239"/>
      <c r="G53" s="239"/>
      <c r="H53" s="239"/>
      <c r="I53" s="239"/>
      <c r="J53" s="239"/>
      <c r="K53" s="239"/>
      <c r="L53" s="239"/>
      <c r="M53" s="239"/>
      <c r="N53" s="242" t="s">
        <v>965</v>
      </c>
      <c r="O53" s="199"/>
      <c r="P53" s="5"/>
      <c r="Q53" s="245"/>
      <c r="R53" s="245"/>
      <c r="S53" s="245"/>
      <c r="T53" s="231"/>
      <c r="U53" s="204"/>
      <c r="V53" s="1122" t="str">
        <f>IF(Vierge,"",IF(OR(X53=0,X53=""),"",MAX(1,ROUNDDOWN(X53/10,0))))</f>
        <v/>
      </c>
      <c r="W53" s="1122"/>
      <c r="X53" s="206"/>
      <c r="Y53" s="207"/>
      <c r="Z53" s="205">
        <f>IF(Vierge,"",IF(AND(NOT(Bonus),OR(X53=0,X53="")),"",ROUND(AVERAGE(Vol,Inst,Int),0)))</f>
        <v>11</v>
      </c>
      <c r="AA53" s="208"/>
      <c r="AB53" s="208"/>
      <c r="AC53" s="209" t="str">
        <f>IF(OR(Vierge,X53=0,X53=""),"",SUM(Z53,X53))</f>
        <v/>
      </c>
      <c r="AD53" s="208"/>
      <c r="AE53" s="210"/>
      <c r="AF53" s="179"/>
      <c r="AG53" s="187"/>
      <c r="AH53" s="185"/>
      <c r="AI53" s="244"/>
      <c r="AJ53" s="244"/>
      <c r="AK53" s="244"/>
      <c r="AL53" s="244"/>
      <c r="AM53" s="244"/>
      <c r="AN53" s="244"/>
      <c r="AO53" s="244"/>
      <c r="AP53" s="244"/>
      <c r="AQ53" s="244"/>
      <c r="AR53" s="244"/>
      <c r="AS53" s="244"/>
      <c r="AT53" s="244"/>
      <c r="AU53" s="244"/>
      <c r="AV53" s="244"/>
      <c r="AW53" s="244"/>
      <c r="AX53" s="848"/>
      <c r="AY53" s="848"/>
      <c r="AZ53" s="255"/>
      <c r="BA53" s="255"/>
      <c r="BB53" s="1117"/>
      <c r="BC53" s="1117"/>
      <c r="BD53" s="255"/>
      <c r="BE53" s="256"/>
      <c r="BF53" s="256"/>
      <c r="BG53" s="252"/>
      <c r="BH53" s="256"/>
      <c r="BI53" s="252"/>
      <c r="BJ53" s="244"/>
      <c r="BK53" s="179"/>
      <c r="BL53" s="179"/>
      <c r="BM53" s="179"/>
    </row>
    <row r="54" spans="1:65" customFormat="1" ht="15.75" customHeight="1" x14ac:dyDescent="0.25">
      <c r="A54" s="5"/>
      <c r="B54" s="5"/>
      <c r="C54" s="244"/>
      <c r="D54" s="244"/>
      <c r="E54" s="244"/>
      <c r="F54" s="244"/>
      <c r="G54" s="244"/>
      <c r="H54" s="244"/>
      <c r="I54" s="244"/>
      <c r="J54" s="244"/>
      <c r="K54" s="244"/>
      <c r="L54" s="244"/>
      <c r="M54" s="244"/>
      <c r="N54" s="242"/>
      <c r="O54" s="199"/>
      <c r="P54" s="5"/>
      <c r="Q54" s="186"/>
      <c r="R54" s="186"/>
      <c r="S54" s="186"/>
      <c r="T54" s="258"/>
      <c r="U54" s="445"/>
      <c r="V54" s="1117"/>
      <c r="W54" s="1117"/>
      <c r="X54" s="249"/>
      <c r="Y54" s="249"/>
      <c r="Z54" s="249"/>
      <c r="AA54" s="252"/>
      <c r="AB54" s="252"/>
      <c r="AC54" s="252"/>
      <c r="AD54" s="252"/>
      <c r="AE54" s="252"/>
      <c r="AF54" s="179"/>
      <c r="AG54" s="187"/>
      <c r="AH54" s="185"/>
      <c r="AI54" s="244"/>
      <c r="AJ54" s="244"/>
      <c r="AK54" s="244"/>
      <c r="AL54" s="244"/>
      <c r="AM54" s="244"/>
      <c r="AN54" s="244"/>
      <c r="AO54" s="244"/>
      <c r="AP54" s="244"/>
      <c r="AQ54" s="244"/>
      <c r="AR54" s="244"/>
      <c r="AS54" s="244"/>
      <c r="AT54" s="244"/>
      <c r="AU54" s="244"/>
      <c r="AV54" s="244"/>
      <c r="AW54" s="244"/>
      <c r="AX54" s="848"/>
      <c r="AY54" s="848"/>
      <c r="AZ54" s="255"/>
      <c r="BA54" s="255"/>
      <c r="BB54" s="1117"/>
      <c r="BC54" s="1117"/>
      <c r="BD54" s="255"/>
      <c r="BE54" s="256"/>
      <c r="BF54" s="256"/>
      <c r="BG54" s="252"/>
      <c r="BH54" s="256"/>
      <c r="BI54" s="252"/>
      <c r="BJ54" s="244"/>
      <c r="BK54" s="179"/>
      <c r="BL54" s="179"/>
      <c r="BM54" s="179"/>
    </row>
    <row r="55" spans="1:65" customFormat="1" ht="15.75" customHeight="1" x14ac:dyDescent="0.25">
      <c r="A55" s="5"/>
      <c r="B55" s="5"/>
      <c r="C55" s="244"/>
      <c r="D55" s="244"/>
      <c r="E55" s="244"/>
      <c r="F55" s="244"/>
      <c r="G55" s="244"/>
      <c r="H55" s="244"/>
      <c r="I55" s="244"/>
      <c r="J55" s="244"/>
      <c r="K55" s="244"/>
      <c r="L55" s="244"/>
      <c r="M55" s="244"/>
      <c r="N55" s="242"/>
      <c r="O55" s="199"/>
      <c r="P55" s="5"/>
      <c r="Q55" s="186"/>
      <c r="R55" s="186"/>
      <c r="S55" s="186"/>
      <c r="T55" s="258"/>
      <c r="U55" s="445"/>
      <c r="V55" s="249"/>
      <c r="W55" s="249"/>
      <c r="X55" s="249"/>
      <c r="Y55" s="249"/>
      <c r="Z55" s="249"/>
      <c r="AA55" s="252"/>
      <c r="AB55" s="252"/>
      <c r="AC55" s="252"/>
      <c r="AD55" s="252"/>
      <c r="AE55" s="252"/>
      <c r="AF55" s="179"/>
      <c r="AG55" s="187"/>
      <c r="AH55" s="185"/>
      <c r="AI55" s="244"/>
      <c r="AJ55" s="244"/>
      <c r="AK55" s="244"/>
      <c r="AL55" s="244"/>
      <c r="AM55" s="244"/>
      <c r="AN55" s="244"/>
      <c r="AO55" s="244"/>
      <c r="AP55" s="244"/>
      <c r="AQ55" s="244"/>
      <c r="AR55" s="244"/>
      <c r="AS55" s="244"/>
      <c r="AT55" s="244"/>
      <c r="AU55" s="244"/>
      <c r="AV55" s="244"/>
      <c r="AW55" s="244"/>
      <c r="AX55" s="848"/>
      <c r="AY55" s="848"/>
      <c r="AZ55" s="255"/>
      <c r="BA55" s="255"/>
      <c r="BB55" s="249"/>
      <c r="BC55" s="249"/>
      <c r="BD55" s="255"/>
      <c r="BE55" s="256"/>
      <c r="BF55" s="256"/>
      <c r="BG55" s="252"/>
      <c r="BH55" s="256"/>
      <c r="BI55" s="252"/>
      <c r="BJ55" s="244"/>
      <c r="BK55" s="179"/>
      <c r="BL55" s="179"/>
      <c r="BM55" s="179"/>
    </row>
    <row r="56" spans="1:65" customFormat="1" ht="15.75" customHeight="1" x14ac:dyDescent="0.2">
      <c r="A56" s="5"/>
      <c r="B56" s="5"/>
      <c r="C56" s="187" t="s">
        <v>184</v>
      </c>
      <c r="D56" s="453" t="s">
        <v>966</v>
      </c>
      <c r="E56" s="244"/>
      <c r="F56" s="244"/>
      <c r="G56" s="244"/>
      <c r="H56" s="244"/>
      <c r="I56" s="244"/>
      <c r="J56" s="244"/>
      <c r="K56" s="1040"/>
      <c r="L56" s="239"/>
      <c r="M56" s="239"/>
      <c r="N56" s="239"/>
      <c r="O56" s="239"/>
      <c r="P56" s="239"/>
      <c r="Q56" s="239"/>
      <c r="R56" s="239"/>
      <c r="S56" s="239"/>
      <c r="T56" s="1033"/>
      <c r="U56" s="1033"/>
      <c r="V56" s="193"/>
      <c r="W56" s="193"/>
      <c r="X56" s="193"/>
      <c r="Y56" s="193"/>
      <c r="Z56" s="193"/>
      <c r="AA56" s="194"/>
      <c r="AB56" s="194"/>
      <c r="AC56" s="194"/>
      <c r="AD56" s="194"/>
      <c r="AE56" s="194"/>
      <c r="AF56" s="239"/>
      <c r="AG56" s="1034"/>
      <c r="AH56" s="1035"/>
      <c r="AI56" s="239"/>
      <c r="AJ56" s="239"/>
      <c r="AK56" s="239"/>
      <c r="AL56" s="239"/>
      <c r="AM56" s="239"/>
      <c r="AN56" s="239"/>
      <c r="AO56" s="239"/>
      <c r="AP56" s="239"/>
      <c r="AQ56" s="239"/>
      <c r="AR56" s="239"/>
      <c r="AS56" s="239"/>
      <c r="AT56" s="239"/>
      <c r="AU56" s="239"/>
      <c r="AV56" s="239"/>
      <c r="AW56" s="239"/>
      <c r="AX56" s="1033"/>
      <c r="AY56" s="1033"/>
      <c r="AZ56" s="193"/>
      <c r="BA56" s="193"/>
      <c r="BB56" s="193"/>
      <c r="BC56" s="193"/>
      <c r="BD56" s="193"/>
      <c r="BE56" s="194"/>
      <c r="BF56" s="194"/>
      <c r="BG56" s="194"/>
      <c r="BH56" s="194"/>
      <c r="BI56" s="194"/>
      <c r="BJ56" s="239"/>
      <c r="BK56" s="179"/>
      <c r="BL56" s="179"/>
      <c r="BM56" s="179"/>
    </row>
    <row r="57" spans="1:65" customFormat="1" ht="15.75" customHeight="1" x14ac:dyDescent="0.3">
      <c r="A57" s="5"/>
      <c r="B57" s="5"/>
      <c r="C57" s="187"/>
      <c r="D57" s="185"/>
      <c r="E57" s="242" t="s">
        <v>626</v>
      </c>
      <c r="F57" s="244"/>
      <c r="G57" s="244"/>
      <c r="H57" s="244"/>
      <c r="I57" s="244"/>
      <c r="J57" s="244"/>
      <c r="K57" s="1041"/>
      <c r="L57" s="1015"/>
      <c r="M57" s="1015"/>
      <c r="N57" s="1015"/>
      <c r="O57" s="1015"/>
      <c r="P57" s="1015"/>
      <c r="Q57" s="1015"/>
      <c r="R57" s="1015"/>
      <c r="S57" s="1015"/>
      <c r="T57" s="1036"/>
      <c r="U57" s="1036"/>
      <c r="V57" s="205"/>
      <c r="W57" s="205"/>
      <c r="X57" s="205"/>
      <c r="Y57" s="205"/>
      <c r="Z57" s="205"/>
      <c r="AA57" s="208"/>
      <c r="AB57" s="208"/>
      <c r="AC57" s="208"/>
      <c r="AD57" s="208"/>
      <c r="AE57" s="208"/>
      <c r="AF57" s="1015"/>
      <c r="AG57" s="1037"/>
      <c r="AH57" s="1038"/>
      <c r="AI57" s="1039"/>
      <c r="AJ57" s="1015"/>
      <c r="AK57" s="1015"/>
      <c r="AL57" s="1015"/>
      <c r="AM57" s="1015"/>
      <c r="AN57" s="1015"/>
      <c r="AO57" s="1015"/>
      <c r="AP57" s="1015"/>
      <c r="AQ57" s="1015"/>
      <c r="AR57" s="1015"/>
      <c r="AS57" s="1015"/>
      <c r="AT57" s="1015"/>
      <c r="AU57" s="1015"/>
      <c r="AV57" s="1015"/>
      <c r="AW57" s="1015"/>
      <c r="AX57" s="1036"/>
      <c r="AY57" s="1036"/>
      <c r="AZ57" s="205"/>
      <c r="BA57" s="205"/>
      <c r="BB57" s="205"/>
      <c r="BC57" s="205"/>
      <c r="BD57" s="205"/>
      <c r="BE57" s="208"/>
      <c r="BF57" s="208"/>
      <c r="BG57" s="208"/>
      <c r="BH57" s="208"/>
      <c r="BI57" s="208"/>
      <c r="BJ57" s="1015"/>
      <c r="BK57" s="179"/>
      <c r="BL57" s="179"/>
      <c r="BM57" s="179"/>
    </row>
    <row r="58" spans="1:65" customFormat="1" ht="15.75" customHeight="1" x14ac:dyDescent="0.2">
      <c r="A58" s="5"/>
      <c r="B58" s="5"/>
      <c r="C58" s="187"/>
      <c r="D58" s="185" t="s">
        <v>41</v>
      </c>
      <c r="E58" s="721" t="s">
        <v>995</v>
      </c>
      <c r="F58" s="244"/>
      <c r="G58" s="244"/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850"/>
      <c r="T58" s="662">
        <v>8</v>
      </c>
      <c r="U58" s="663"/>
      <c r="V58" s="255" t="str">
        <f>IF(Vierge,"",IF(OR(X58=0,X58=""),"",MAX(1,ROUNDDOWN(X58/10,0))))</f>
        <v/>
      </c>
      <c r="W58" s="255"/>
      <c r="X58" s="1057"/>
      <c r="Y58" s="1116"/>
      <c r="Z58" s="255">
        <f>IF(Vierge,"",IF(AND(NOT(Bonus),OR(X58=0,X58="")),"",ROUND(AVERAGE(Int,Inst,Vol),0)))</f>
        <v>11</v>
      </c>
      <c r="AA58" s="256"/>
      <c r="AB58" s="256"/>
      <c r="AC58" s="253" t="str">
        <f>IF(OR(Vierge,X58=0,X58=""),"",SUM(Z58,X58))</f>
        <v/>
      </c>
      <c r="AD58" s="256"/>
      <c r="AE58" s="254"/>
      <c r="AF58" s="179"/>
      <c r="AG58" s="187"/>
      <c r="AH58" s="185" t="s">
        <v>41</v>
      </c>
      <c r="AI58" s="244" t="s">
        <v>969</v>
      </c>
      <c r="AJ58" s="244"/>
      <c r="AK58" s="244"/>
      <c r="AL58" s="244"/>
      <c r="AM58" s="244"/>
      <c r="AN58" s="244"/>
      <c r="AO58" s="244"/>
      <c r="AP58" s="244"/>
      <c r="AQ58" s="244"/>
      <c r="AR58" s="244"/>
      <c r="AS58" s="244"/>
      <c r="AT58" s="244"/>
      <c r="AU58" s="244"/>
      <c r="AV58" s="244"/>
      <c r="AW58" s="878"/>
      <c r="AX58" s="662">
        <v>8</v>
      </c>
      <c r="AY58" s="663"/>
      <c r="AZ58" s="255" t="str">
        <f>IF(Vierge,"",IF(OR(BB58=0,BB58=""),"",MAX(1,ROUNDDOWN(BB58/10,0))))</f>
        <v/>
      </c>
      <c r="BA58" s="255"/>
      <c r="BB58" s="1057"/>
      <c r="BC58" s="1116"/>
      <c r="BD58" s="255">
        <f>IF(Vierge,"",IF(AND(NOT(Bonus),OR(BB58=0,BB58="")),"",ROUND(AVERAGE(Int,Inst,Vol),0)))</f>
        <v>11</v>
      </c>
      <c r="BE58" s="256"/>
      <c r="BF58" s="256"/>
      <c r="BG58" s="253" t="str">
        <f>IF(OR(Vierge,BB58=0,BB58=""),"",SUM(BD58,BB58))</f>
        <v/>
      </c>
      <c r="BH58" s="256"/>
      <c r="BI58" s="254"/>
      <c r="BJ58" s="244"/>
      <c r="BK58" s="179"/>
      <c r="BL58" s="179"/>
      <c r="BM58" s="179"/>
    </row>
    <row r="59" spans="1:65" customFormat="1" ht="15.75" customHeight="1" x14ac:dyDescent="0.3">
      <c r="A59" s="5"/>
      <c r="B59" s="5"/>
      <c r="C59" s="187"/>
      <c r="D59" s="456"/>
      <c r="E59" s="456"/>
      <c r="F59" s="244"/>
      <c r="G59" s="244"/>
      <c r="H59" s="244"/>
      <c r="I59" s="244"/>
      <c r="J59" s="244"/>
      <c r="K59" s="244"/>
      <c r="L59" s="244"/>
      <c r="M59" s="244"/>
      <c r="N59" s="244"/>
      <c r="O59" s="244"/>
      <c r="P59" s="244"/>
      <c r="Q59" s="244"/>
      <c r="R59" s="244"/>
      <c r="S59" s="244"/>
      <c r="T59" s="848"/>
      <c r="U59" s="848"/>
      <c r="V59" s="249"/>
      <c r="W59" s="249"/>
      <c r="X59" s="249"/>
      <c r="Y59" s="249"/>
      <c r="Z59" s="249"/>
      <c r="AA59" s="252"/>
      <c r="AB59" s="252"/>
      <c r="AC59" s="252"/>
      <c r="AD59" s="252"/>
      <c r="AE59" s="252"/>
      <c r="AF59" s="244"/>
      <c r="AG59" s="187"/>
      <c r="AH59" s="185"/>
      <c r="AI59" s="1042" t="s">
        <v>970</v>
      </c>
      <c r="AJ59" s="244"/>
      <c r="AK59" s="244"/>
      <c r="AL59" s="244"/>
      <c r="AM59" s="244"/>
      <c r="AN59" s="244"/>
      <c r="AO59" s="244"/>
      <c r="AP59" s="244"/>
      <c r="AQ59" s="244"/>
      <c r="AR59" s="244"/>
      <c r="AS59" s="244"/>
      <c r="AT59" s="244"/>
      <c r="AU59" s="244"/>
      <c r="AV59" s="1534" t="s">
        <v>976</v>
      </c>
      <c r="AW59" s="1534"/>
      <c r="AX59" s="1534"/>
      <c r="AY59" s="1534"/>
      <c r="AZ59" s="1044"/>
      <c r="BA59" s="244" t="s">
        <v>571</v>
      </c>
      <c r="BB59" s="179"/>
      <c r="BC59" s="249"/>
      <c r="BD59" s="249"/>
      <c r="BE59" s="252"/>
      <c r="BF59" s="252"/>
      <c r="BG59" s="1085"/>
      <c r="BH59" s="1086"/>
      <c r="BI59" s="1084"/>
      <c r="BJ59" s="1121" t="str">
        <f>IF(Vierge,"",IF('P1'!V80="","+0","+"&amp;ROUNDDOWN('P1'!V80/2,0)))</f>
        <v>+0</v>
      </c>
      <c r="BK59" s="355"/>
      <c r="BL59" s="179"/>
      <c r="BM59" s="179"/>
    </row>
    <row r="60" spans="1:65" customFormat="1" ht="15.75" customHeight="1" thickBot="1" x14ac:dyDescent="0.35">
      <c r="A60" s="5"/>
      <c r="B60" s="5"/>
      <c r="C60" s="187"/>
      <c r="D60" s="1029" t="s">
        <v>967</v>
      </c>
      <c r="E60" s="456"/>
      <c r="F60" s="244"/>
      <c r="G60" s="244"/>
      <c r="H60" s="244"/>
      <c r="I60" s="244"/>
      <c r="J60" s="244"/>
      <c r="K60" s="244"/>
      <c r="L60" s="244"/>
      <c r="M60" s="244"/>
      <c r="N60" s="244"/>
      <c r="O60" s="244"/>
      <c r="P60" s="244"/>
      <c r="Q60" s="5"/>
      <c r="R60" s="5"/>
      <c r="S60" s="186"/>
      <c r="T60" s="186"/>
      <c r="U60" s="1024"/>
      <c r="V60" s="186"/>
      <c r="W60" s="244"/>
      <c r="X60" s="244"/>
      <c r="Y60" s="244"/>
      <c r="Z60" s="244"/>
      <c r="AA60" s="244"/>
      <c r="AB60" s="244"/>
      <c r="AC60" s="406"/>
      <c r="AD60" s="406"/>
      <c r="AE60" s="406"/>
      <c r="AF60" s="244"/>
      <c r="AG60" s="187"/>
      <c r="AH60" s="185"/>
      <c r="AI60" s="456"/>
      <c r="AJ60" s="244" t="s">
        <v>971</v>
      </c>
      <c r="AK60" s="244"/>
      <c r="AL60" s="244"/>
      <c r="AM60" s="244"/>
      <c r="AN60" s="244"/>
      <c r="AO60" s="244"/>
      <c r="AP60" s="179"/>
      <c r="AQ60" s="244"/>
      <c r="AR60" s="244"/>
      <c r="AS60" s="368" t="s">
        <v>972</v>
      </c>
      <c r="AT60" s="1118">
        <f>IF(Vierge,"",ROUND((Vol+Cha+Int+SgFd)/10,0))</f>
        <v>4</v>
      </c>
      <c r="AU60" s="1118"/>
      <c r="AV60" s="1534"/>
      <c r="AW60" s="1534"/>
      <c r="AX60" s="1534"/>
      <c r="AY60" s="1534"/>
      <c r="AZ60" s="1044"/>
      <c r="BA60" s="1535" t="s">
        <v>981</v>
      </c>
      <c r="BB60" s="1535"/>
      <c r="BC60" s="1535"/>
      <c r="BD60" s="1535"/>
      <c r="BE60" s="1535"/>
      <c r="BF60" s="1535"/>
      <c r="BG60" s="1535"/>
      <c r="BH60" s="1535"/>
      <c r="BI60" s="1535"/>
      <c r="BJ60" s="1535"/>
      <c r="BK60" s="1535"/>
      <c r="BL60" s="179"/>
      <c r="BM60" s="179"/>
    </row>
    <row r="61" spans="1:65" customFormat="1" ht="15.75" customHeight="1" x14ac:dyDescent="0.3">
      <c r="A61" s="5"/>
      <c r="B61" s="5"/>
      <c r="C61" s="244"/>
      <c r="D61" s="5"/>
      <c r="E61" s="1025" t="s">
        <v>482</v>
      </c>
      <c r="F61" s="1026"/>
      <c r="G61" s="1027"/>
      <c r="H61" s="5"/>
      <c r="I61" s="1025" t="s">
        <v>443</v>
      </c>
      <c r="J61" s="1026"/>
      <c r="K61" s="1027"/>
      <c r="L61" s="5"/>
      <c r="M61" s="1025" t="s">
        <v>968</v>
      </c>
      <c r="N61" s="1026"/>
      <c r="O61" s="1027"/>
      <c r="P61" s="5"/>
      <c r="Q61" s="1025" t="s">
        <v>479</v>
      </c>
      <c r="R61" s="1026"/>
      <c r="S61" s="1027"/>
      <c r="T61" s="179"/>
      <c r="U61" s="5"/>
      <c r="V61" s="5"/>
      <c r="W61" s="179"/>
      <c r="X61" s="179"/>
      <c r="Y61" s="179"/>
      <c r="Z61" s="179"/>
      <c r="AA61" s="179"/>
      <c r="AB61" s="179"/>
      <c r="AC61" s="406"/>
      <c r="AD61" s="406"/>
      <c r="AE61" s="406"/>
      <c r="AF61" s="179"/>
      <c r="AG61" s="187"/>
      <c r="AH61" s="185"/>
      <c r="AI61" s="456"/>
      <c r="AJ61" s="244"/>
      <c r="AK61" s="244"/>
      <c r="AL61" s="244"/>
      <c r="AM61" s="244"/>
      <c r="AN61" s="244"/>
      <c r="AO61" s="244"/>
      <c r="AP61" s="179"/>
      <c r="AQ61" s="244"/>
      <c r="AR61" s="244"/>
      <c r="AS61" s="368" t="s">
        <v>974</v>
      </c>
      <c r="AT61" s="1067">
        <f>IF(Vierge,"",IF(AZ58="",0,AZ58))</f>
        <v>0</v>
      </c>
      <c r="AU61" s="1067"/>
      <c r="AV61" s="1028" t="s">
        <v>973</v>
      </c>
      <c r="AW61" s="244"/>
      <c r="AX61" s="848"/>
      <c r="AY61" s="848"/>
      <c r="AZ61" s="249"/>
      <c r="BA61" s="1535"/>
      <c r="BB61" s="1535"/>
      <c r="BC61" s="1535"/>
      <c r="BD61" s="1535"/>
      <c r="BE61" s="1535"/>
      <c r="BF61" s="1535"/>
      <c r="BG61" s="1535"/>
      <c r="BH61" s="1535"/>
      <c r="BI61" s="1535"/>
      <c r="BJ61" s="1535"/>
      <c r="BK61" s="1535"/>
      <c r="BL61" s="179"/>
      <c r="BM61" s="179"/>
    </row>
    <row r="62" spans="1:65" customFormat="1" ht="15.75" customHeight="1" thickBot="1" x14ac:dyDescent="0.3">
      <c r="A62" s="5"/>
      <c r="B62" s="5"/>
      <c r="C62" s="5"/>
      <c r="D62" s="5"/>
      <c r="E62" s="1253">
        <f>IF(Vierge,"",Vol)</f>
        <v>11</v>
      </c>
      <c r="F62" s="1022"/>
      <c r="G62" s="1023"/>
      <c r="H62" s="5"/>
      <c r="I62" s="1253">
        <f>IF(Vierge,"",Cha)</f>
        <v>11</v>
      </c>
      <c r="J62" s="1022"/>
      <c r="K62" s="1023"/>
      <c r="L62" s="5"/>
      <c r="M62" s="1253">
        <f>IF(Vierge,"",SgFd)</f>
        <v>11</v>
      </c>
      <c r="N62" s="1022"/>
      <c r="O62" s="1023"/>
      <c r="P62" s="5"/>
      <c r="Q62" s="1253">
        <f>IF(Vierge,"",Int)</f>
        <v>11</v>
      </c>
      <c r="R62" s="1022"/>
      <c r="S62" s="1023"/>
      <c r="T62" s="179"/>
      <c r="U62" s="5"/>
      <c r="V62" s="5"/>
      <c r="W62" s="179"/>
      <c r="X62" s="304"/>
      <c r="Y62" s="304"/>
      <c r="AF62" s="179"/>
      <c r="AG62" s="187"/>
      <c r="AH62" s="185"/>
      <c r="AI62" s="244"/>
      <c r="AJ62" s="244"/>
      <c r="AK62" s="244"/>
      <c r="AL62" s="244"/>
      <c r="AM62" s="244"/>
      <c r="AN62" s="244"/>
      <c r="AO62" s="244"/>
      <c r="AP62" s="179"/>
      <c r="AQ62" s="244"/>
      <c r="AR62" s="244"/>
      <c r="AS62" s="368" t="s">
        <v>975</v>
      </c>
      <c r="AT62" s="1119">
        <f>IF(Vierge,"",IF(AZ4="",0,AZ4)+IF(AZ32="",0,AZ32))</f>
        <v>0</v>
      </c>
      <c r="AU62" s="1119"/>
      <c r="AV62" s="1028" t="s">
        <v>973</v>
      </c>
      <c r="AW62" s="244"/>
      <c r="AX62" s="848"/>
      <c r="AY62" s="848"/>
      <c r="AZ62" s="249"/>
      <c r="BA62" s="244" t="s">
        <v>977</v>
      </c>
      <c r="BB62" s="179"/>
      <c r="BC62" s="249"/>
      <c r="BD62" s="249"/>
      <c r="BE62" s="252"/>
      <c r="BF62" s="252"/>
      <c r="BG62" s="1085"/>
      <c r="BH62" s="1086"/>
      <c r="BI62" s="1084"/>
      <c r="BJ62" s="1121" t="str">
        <f>IF(Vierge,"",IF('P1'!V40="","+0","+"&amp;ROUNDDOWN('P1'!V40/2,0)))</f>
        <v>+0</v>
      </c>
      <c r="BK62" s="1072"/>
      <c r="BL62" s="179"/>
      <c r="BM62" s="179"/>
    </row>
    <row r="63" spans="1:65" customFormat="1" ht="15.75" customHeight="1" x14ac:dyDescent="0.25">
      <c r="A63" s="5"/>
      <c r="B63" s="5"/>
      <c r="C63" s="5"/>
      <c r="D63" s="59"/>
      <c r="E63" s="185"/>
      <c r="F63" s="5"/>
      <c r="G63" s="5"/>
      <c r="H63" s="5"/>
      <c r="I63" s="5"/>
      <c r="J63" s="5"/>
      <c r="K63" s="5"/>
      <c r="L63" s="5"/>
      <c r="M63" s="5"/>
      <c r="N63" s="5"/>
      <c r="O63" s="199"/>
      <c r="P63" s="5"/>
      <c r="Q63" s="5"/>
      <c r="R63" s="5"/>
      <c r="S63" s="5"/>
      <c r="X63" s="304"/>
      <c r="Y63" s="304"/>
      <c r="AF63" s="179"/>
      <c r="AG63" s="187"/>
      <c r="AH63" s="179"/>
      <c r="AI63" s="359"/>
      <c r="AJ63" s="244"/>
      <c r="AK63" s="244"/>
      <c r="AL63" s="179"/>
      <c r="AM63" s="179"/>
      <c r="AN63" s="179"/>
      <c r="AO63" s="179"/>
      <c r="AP63" s="179"/>
      <c r="AQ63" s="179"/>
      <c r="AR63" s="179"/>
      <c r="AS63" s="368" t="s">
        <v>93</v>
      </c>
      <c r="AT63" s="1120">
        <f>IF(Vierge,"",SUM(AT60:AT62))</f>
        <v>4</v>
      </c>
      <c r="AU63" s="1086"/>
      <c r="AV63" s="244"/>
      <c r="AW63" s="244"/>
      <c r="AX63" s="258"/>
      <c r="AY63" s="258"/>
      <c r="AZ63" s="252"/>
      <c r="BA63" s="1043" t="s">
        <v>979</v>
      </c>
      <c r="BB63" s="179"/>
      <c r="BC63" s="179"/>
      <c r="BD63" s="179"/>
      <c r="BE63" s="179"/>
      <c r="BF63" s="179"/>
      <c r="BG63" s="179"/>
      <c r="BH63" s="179"/>
      <c r="BI63" s="179"/>
      <c r="BJ63" s="179"/>
      <c r="BK63" s="179"/>
      <c r="BL63" s="179"/>
      <c r="BM63" s="179"/>
    </row>
    <row r="64" spans="1:65" customFormat="1" ht="15.75" customHeight="1" x14ac:dyDescent="0.3">
      <c r="A64" s="5"/>
      <c r="B64" s="5"/>
      <c r="C64" s="180"/>
      <c r="D64" s="5"/>
      <c r="E64" s="185"/>
      <c r="F64" s="5"/>
      <c r="G64" s="5"/>
      <c r="H64" s="5"/>
      <c r="I64" s="5"/>
      <c r="J64" s="5"/>
      <c r="K64" s="5"/>
      <c r="L64" s="5"/>
      <c r="M64" s="5"/>
      <c r="N64" s="5"/>
      <c r="O64" s="199"/>
      <c r="P64" s="5"/>
      <c r="Q64" s="5"/>
      <c r="R64" s="5"/>
      <c r="S64" s="5"/>
      <c r="AF64" s="179"/>
      <c r="AG64" s="187"/>
      <c r="AH64" s="179"/>
      <c r="AI64" s="359"/>
      <c r="AJ64" s="244"/>
      <c r="AK64" s="244"/>
      <c r="AL64" s="179"/>
      <c r="AM64" s="179"/>
      <c r="AN64" s="179"/>
      <c r="AO64" s="179"/>
      <c r="AP64" s="179"/>
      <c r="AQ64" s="179"/>
      <c r="AR64" s="179"/>
      <c r="AS64" s="179"/>
      <c r="AT64" s="179"/>
      <c r="AU64" s="244"/>
      <c r="AV64" s="244"/>
      <c r="AW64" s="244"/>
      <c r="AX64" s="258"/>
      <c r="AY64" s="258"/>
      <c r="AZ64" s="252"/>
      <c r="BA64" s="244" t="s">
        <v>229</v>
      </c>
      <c r="BB64" s="179"/>
      <c r="BC64" s="249"/>
      <c r="BD64" s="249"/>
      <c r="BE64" s="252"/>
      <c r="BF64" s="252"/>
      <c r="BG64" s="1085"/>
      <c r="BH64" s="1086"/>
      <c r="BI64" s="1084"/>
      <c r="BJ64" s="1121" t="str">
        <f>IF(Vierge,"",IF('P1'!AZ50="","+0","+"&amp;ROUNDDOWN('P1'!AZ50/2,0)))</f>
        <v>+0</v>
      </c>
      <c r="BK64" s="355"/>
      <c r="BL64" s="179"/>
      <c r="BM64" s="179"/>
    </row>
    <row r="65" spans="1:65" customFormat="1" ht="15.75" customHeight="1" x14ac:dyDescent="0.25">
      <c r="A65" s="5"/>
      <c r="B65" s="5"/>
      <c r="C65" s="1016"/>
      <c r="D65" s="1029" t="s">
        <v>1052</v>
      </c>
      <c r="E65" s="1016"/>
      <c r="F65" s="1016"/>
      <c r="G65" s="1016"/>
      <c r="H65" s="1016"/>
      <c r="I65" s="1016"/>
      <c r="J65" s="1016"/>
      <c r="K65" s="1016"/>
      <c r="L65" s="1016"/>
      <c r="M65" s="1016"/>
      <c r="N65" s="1016"/>
      <c r="O65" s="1016"/>
      <c r="P65" s="1016"/>
      <c r="Q65" s="1016"/>
      <c r="R65" s="1016"/>
      <c r="S65" s="1016"/>
      <c r="T65" s="1016"/>
      <c r="U65" s="1016"/>
      <c r="V65" s="376"/>
      <c r="W65" s="252"/>
      <c r="X65" s="252"/>
      <c r="Y65" s="252"/>
      <c r="Z65" s="252"/>
      <c r="AA65" s="252"/>
      <c r="AB65" s="376"/>
      <c r="AC65" s="252"/>
      <c r="AD65" s="252"/>
      <c r="AE65" s="252"/>
      <c r="AF65" s="252"/>
      <c r="AG65" s="252"/>
      <c r="AH65" s="252"/>
      <c r="AI65" s="179"/>
      <c r="AJ65" s="179"/>
      <c r="AK65" s="179"/>
      <c r="AL65" s="179"/>
      <c r="AM65" s="179"/>
      <c r="AN65" s="179"/>
      <c r="AO65" s="179"/>
      <c r="AP65" s="179"/>
      <c r="AQ65" s="179"/>
      <c r="AR65" s="1016"/>
      <c r="AS65" s="1016"/>
      <c r="AT65" s="1017"/>
      <c r="AU65" s="1017"/>
      <c r="AV65" s="1017"/>
      <c r="AW65" s="1017"/>
      <c r="AX65" s="1017"/>
      <c r="AY65" s="1017"/>
      <c r="AZ65" s="179"/>
      <c r="BA65" s="1043" t="s">
        <v>980</v>
      </c>
      <c r="BB65" s="1017"/>
      <c r="BC65" s="1017"/>
      <c r="BD65" s="1017"/>
      <c r="BE65" s="1017"/>
      <c r="BF65" s="1017"/>
      <c r="BG65" s="1017"/>
      <c r="BH65" s="1017"/>
      <c r="BI65" s="1017"/>
      <c r="BJ65" s="1017"/>
      <c r="BK65" s="179"/>
      <c r="BL65" s="179"/>
      <c r="BM65" s="179"/>
    </row>
    <row r="66" spans="1:65" customFormat="1" ht="15.75" customHeight="1" x14ac:dyDescent="0.25">
      <c r="A66" s="5"/>
      <c r="B66" s="5"/>
      <c r="C66" s="1016"/>
      <c r="D66" s="242" t="s">
        <v>996</v>
      </c>
      <c r="E66" s="1016"/>
      <c r="F66" s="1016"/>
      <c r="G66" s="1016"/>
      <c r="H66" s="1016"/>
      <c r="I66" s="1016"/>
      <c r="J66" s="1016"/>
      <c r="K66" s="1016"/>
      <c r="L66" s="1016"/>
      <c r="M66" s="1016"/>
      <c r="N66" s="1016"/>
      <c r="O66" s="1016"/>
      <c r="P66" s="5"/>
      <c r="Q66" s="1030">
        <f>IF(Vierge,"",ROUND(AVERAGE(Vol,Cha,SgFd,Int),0))</f>
        <v>11</v>
      </c>
      <c r="R66" s="1031"/>
      <c r="S66" s="1032"/>
      <c r="T66" s="1016"/>
      <c r="U66" s="1016"/>
      <c r="V66" s="376"/>
      <c r="W66" s="252"/>
      <c r="X66" s="252"/>
      <c r="Y66" s="252"/>
      <c r="Z66" s="252"/>
      <c r="AA66" s="252"/>
      <c r="AB66" s="376"/>
      <c r="AC66" s="252"/>
      <c r="AD66" s="252"/>
      <c r="AE66" s="252"/>
      <c r="AF66" s="252"/>
      <c r="AG66" s="252"/>
      <c r="AH66" s="376"/>
      <c r="AI66" s="1042" t="s">
        <v>978</v>
      </c>
      <c r="AJ66" s="252"/>
      <c r="AK66" s="252"/>
      <c r="AL66" s="1016"/>
      <c r="AM66" s="1016"/>
      <c r="AN66" s="1016"/>
      <c r="AO66" s="1016"/>
      <c r="AP66" s="1016"/>
      <c r="AQ66" s="179"/>
      <c r="AR66" s="1016"/>
      <c r="AS66" s="1045" t="s">
        <v>983</v>
      </c>
      <c r="AT66" s="1017"/>
      <c r="AU66" s="1017"/>
      <c r="AV66" s="1017"/>
      <c r="AW66" s="1017"/>
      <c r="AX66" s="1017"/>
      <c r="AY66" s="1017"/>
      <c r="AZ66" s="1017"/>
      <c r="BA66" s="1017"/>
      <c r="BB66" s="1017"/>
      <c r="BC66" s="1017"/>
      <c r="BD66" s="1017"/>
      <c r="BE66" s="1017"/>
      <c r="BF66" s="1017"/>
      <c r="BG66" s="1017"/>
      <c r="BH66" s="1017"/>
      <c r="BI66" s="1017"/>
      <c r="BJ66" s="1017"/>
      <c r="BK66" s="179"/>
      <c r="BL66" s="179"/>
      <c r="BM66" s="179"/>
    </row>
    <row r="67" spans="1:65" customFormat="1" ht="15.75" customHeight="1" x14ac:dyDescent="0.2">
      <c r="A67" s="5"/>
      <c r="B67" s="5"/>
      <c r="C67" s="186"/>
      <c r="D67" s="5"/>
      <c r="E67" s="5"/>
      <c r="F67" s="5"/>
      <c r="G67" s="5"/>
      <c r="H67" s="5"/>
      <c r="I67" s="5"/>
      <c r="J67" s="5"/>
      <c r="K67" s="5"/>
      <c r="L67" s="439" t="s">
        <v>605</v>
      </c>
      <c r="M67" s="439" t="s">
        <v>605</v>
      </c>
      <c r="N67" s="439" t="s">
        <v>605</v>
      </c>
      <c r="O67" s="439" t="s">
        <v>605</v>
      </c>
      <c r="P67" s="439" t="s">
        <v>605</v>
      </c>
      <c r="Q67" s="439" t="s">
        <v>605</v>
      </c>
      <c r="R67" s="439" t="s">
        <v>605</v>
      </c>
      <c r="S67" s="439" t="s">
        <v>605</v>
      </c>
      <c r="T67" s="186"/>
      <c r="U67" s="186"/>
      <c r="V67" s="186"/>
      <c r="W67" s="244"/>
      <c r="X67" s="244"/>
      <c r="Y67" s="244"/>
      <c r="Z67" s="244"/>
      <c r="AA67" s="244"/>
      <c r="AB67" s="244"/>
      <c r="AC67" s="244"/>
      <c r="AD67" s="244"/>
      <c r="AE67" s="244"/>
      <c r="AF67" s="244"/>
      <c r="AG67" s="375"/>
      <c r="AH67" s="244"/>
      <c r="AI67" s="1042" t="s">
        <v>982</v>
      </c>
      <c r="AJ67" s="252"/>
      <c r="AK67" s="252"/>
      <c r="AL67" s="1016"/>
      <c r="AM67" s="1016"/>
      <c r="AN67" s="1016"/>
      <c r="AO67" s="1016"/>
      <c r="AP67" s="1016"/>
      <c r="AQ67" s="1016"/>
      <c r="AR67" s="244"/>
      <c r="AS67" s="1045" t="s">
        <v>1051</v>
      </c>
      <c r="AT67" s="244"/>
      <c r="AU67" s="244"/>
      <c r="AV67" s="244"/>
      <c r="AW67" s="244"/>
      <c r="AX67" s="258"/>
      <c r="AY67" s="258"/>
      <c r="AZ67" s="252"/>
      <c r="BA67" s="252"/>
      <c r="BB67" s="252"/>
      <c r="BC67" s="252"/>
      <c r="BD67" s="252"/>
      <c r="BE67" s="1085"/>
      <c r="BF67" s="1086"/>
      <c r="BG67" s="1084"/>
      <c r="BH67" s="252"/>
      <c r="BI67" s="252"/>
      <c r="BJ67" s="244"/>
      <c r="BK67" s="179"/>
      <c r="BL67" s="179"/>
      <c r="BM67" s="179"/>
    </row>
    <row r="68" spans="1:65" customFormat="1" ht="15.75" customHeight="1" x14ac:dyDescent="0.25">
      <c r="A68" s="5"/>
      <c r="B68" s="5"/>
      <c r="C68" s="186"/>
      <c r="D68" s="186"/>
      <c r="E68" s="359"/>
      <c r="F68" s="186"/>
      <c r="G68" s="244"/>
      <c r="H68" s="244"/>
      <c r="I68" s="244"/>
      <c r="J68" s="244"/>
      <c r="K68" s="244"/>
      <c r="L68" s="244"/>
      <c r="M68" s="244"/>
      <c r="N68" s="1028"/>
      <c r="O68" s="244"/>
      <c r="P68" s="244"/>
      <c r="Q68" s="244"/>
      <c r="R68" s="244"/>
      <c r="S68" s="244"/>
      <c r="T68" s="258"/>
      <c r="U68" s="258"/>
      <c r="V68" s="249"/>
      <c r="W68" s="249"/>
      <c r="X68" s="249"/>
      <c r="Y68" s="249"/>
      <c r="Z68" s="249"/>
      <c r="AA68" s="252"/>
      <c r="AB68" s="252"/>
      <c r="AC68" s="252"/>
      <c r="AD68" s="252"/>
      <c r="AE68" s="252"/>
      <c r="AF68" s="186"/>
      <c r="AG68" s="375"/>
      <c r="AH68" s="244"/>
      <c r="AI68" s="244"/>
      <c r="AJ68" s="244"/>
      <c r="AK68" s="244"/>
      <c r="AL68" s="244"/>
      <c r="AM68" s="244"/>
      <c r="AN68" s="370"/>
      <c r="AO68" s="370"/>
      <c r="AP68" s="370"/>
      <c r="AQ68" s="370"/>
      <c r="AR68" s="370"/>
      <c r="AS68" s="1045" t="s">
        <v>1050</v>
      </c>
      <c r="AT68" s="370"/>
      <c r="AU68" s="370"/>
      <c r="AV68" s="244"/>
      <c r="AW68" s="368"/>
      <c r="AX68" s="258"/>
      <c r="AY68" s="258"/>
      <c r="AZ68" s="252"/>
      <c r="BA68" s="252"/>
      <c r="BB68" s="252"/>
      <c r="BC68" s="252"/>
      <c r="BD68" s="252"/>
      <c r="BE68" s="252"/>
      <c r="BF68" s="252"/>
      <c r="BG68" s="252"/>
      <c r="BH68" s="252"/>
      <c r="BI68" s="252"/>
      <c r="BJ68" s="244"/>
      <c r="BK68" s="179"/>
      <c r="BL68" s="179"/>
      <c r="BM68" s="179"/>
    </row>
    <row r="69" spans="1:65" ht="15.75" customHeight="1" x14ac:dyDescent="0.2">
      <c r="E69" s="244"/>
      <c r="F69" s="244"/>
      <c r="G69" s="186"/>
      <c r="H69" s="244"/>
      <c r="I69" s="244"/>
      <c r="J69" s="244"/>
      <c r="K69" s="244"/>
      <c r="L69" s="244"/>
      <c r="M69" s="244"/>
      <c r="N69" s="244"/>
      <c r="O69" s="244"/>
      <c r="P69" s="244"/>
      <c r="Q69" s="186"/>
      <c r="R69" s="244"/>
      <c r="S69" s="186"/>
      <c r="T69" s="258"/>
      <c r="U69" s="258"/>
      <c r="V69" s="249"/>
      <c r="W69" s="249"/>
      <c r="X69" s="249"/>
      <c r="Y69" s="249"/>
      <c r="Z69" s="249"/>
      <c r="AA69" s="252"/>
      <c r="AB69" s="252"/>
      <c r="AC69" s="252"/>
      <c r="AD69" s="252"/>
      <c r="AE69" s="252"/>
      <c r="AG69" s="5"/>
      <c r="AH69" s="5"/>
      <c r="AI69" s="244"/>
      <c r="AJ69" s="244"/>
      <c r="AK69" s="244"/>
      <c r="AL69" s="244"/>
      <c r="AM69" s="244"/>
      <c r="AN69" s="244"/>
      <c r="AO69" s="244"/>
      <c r="AP69" s="244"/>
      <c r="AQ69" s="244"/>
      <c r="AR69" s="244"/>
      <c r="AS69" s="244"/>
      <c r="AT69" s="244"/>
      <c r="AU69" s="244"/>
      <c r="AV69" s="244"/>
      <c r="AW69" s="244"/>
      <c r="AX69" s="258"/>
      <c r="AY69" s="258"/>
      <c r="AZ69" s="252"/>
      <c r="BA69" s="252"/>
      <c r="BB69" s="252"/>
      <c r="BC69" s="252"/>
      <c r="BD69" s="252"/>
      <c r="BE69" s="252"/>
      <c r="BF69" s="252"/>
      <c r="BG69" s="252"/>
      <c r="BH69" s="252"/>
      <c r="BI69" s="252"/>
    </row>
    <row r="70" spans="1:65" ht="7.5" customHeight="1" x14ac:dyDescent="0.2">
      <c r="E70" s="244"/>
      <c r="F70" s="244"/>
      <c r="G70" s="186"/>
      <c r="H70" s="244"/>
      <c r="I70" s="244"/>
      <c r="J70" s="244"/>
      <c r="K70" s="244"/>
      <c r="L70" s="244"/>
      <c r="M70" s="244"/>
      <c r="N70" s="244"/>
      <c r="O70" s="244"/>
      <c r="P70" s="244"/>
      <c r="Q70" s="186"/>
      <c r="R70" s="244"/>
      <c r="S70" s="186"/>
      <c r="T70" s="258"/>
      <c r="U70" s="258"/>
      <c r="V70" s="249"/>
      <c r="W70" s="249"/>
      <c r="X70" s="249"/>
      <c r="Y70" s="249"/>
      <c r="Z70" s="249"/>
      <c r="AA70" s="252"/>
      <c r="AB70" s="252"/>
      <c r="AC70" s="252"/>
      <c r="AD70" s="252"/>
      <c r="AE70" s="252"/>
      <c r="AI70" s="244"/>
      <c r="AJ70" s="244"/>
      <c r="AK70" s="244"/>
      <c r="AL70" s="244"/>
      <c r="AM70" s="244"/>
      <c r="AN70" s="244"/>
      <c r="AO70" s="244"/>
      <c r="AP70" s="244"/>
      <c r="AQ70" s="244"/>
      <c r="AR70" s="244"/>
      <c r="AS70" s="244"/>
      <c r="AT70" s="244"/>
      <c r="AU70" s="244"/>
      <c r="AV70" s="244"/>
      <c r="AW70" s="244"/>
      <c r="AX70" s="258"/>
      <c r="AY70" s="258"/>
      <c r="AZ70" s="252"/>
      <c r="BA70" s="252"/>
      <c r="BB70" s="252"/>
      <c r="BC70" s="252"/>
      <c r="BD70" s="252"/>
      <c r="BE70" s="252"/>
      <c r="BF70" s="252"/>
      <c r="BG70" s="252"/>
      <c r="BH70" s="252"/>
      <c r="BI70" s="252"/>
    </row>
    <row r="71" spans="1:65" ht="20.25" x14ac:dyDescent="0.3">
      <c r="C71" s="180" t="s">
        <v>147</v>
      </c>
      <c r="E71" s="244"/>
      <c r="F71" s="244"/>
      <c r="G71" s="186"/>
      <c r="H71" s="244"/>
      <c r="I71" s="437">
        <v>1</v>
      </c>
      <c r="J71" s="437"/>
      <c r="K71" s="437">
        <f>I71+1</f>
        <v>2</v>
      </c>
      <c r="L71" s="437"/>
      <c r="M71" s="437">
        <f>K71+1</f>
        <v>3</v>
      </c>
      <c r="N71" s="437"/>
      <c r="O71" s="437">
        <f>M71+1</f>
        <v>4</v>
      </c>
      <c r="P71" s="437"/>
      <c r="Q71" s="437">
        <f>O71+1</f>
        <v>5</v>
      </c>
      <c r="R71" s="437"/>
      <c r="S71" s="437">
        <f>Q71+1</f>
        <v>6</v>
      </c>
      <c r="T71" s="437"/>
      <c r="U71" s="437">
        <f>S71+1</f>
        <v>7</v>
      </c>
      <c r="V71" s="437"/>
      <c r="W71" s="437">
        <f>U71+1</f>
        <v>8</v>
      </c>
      <c r="X71" s="437"/>
      <c r="Y71" s="437">
        <f>W71+1</f>
        <v>9</v>
      </c>
      <c r="Z71" s="437"/>
      <c r="AA71" s="437">
        <f>Y71+1</f>
        <v>10</v>
      </c>
      <c r="AB71" s="437"/>
      <c r="AC71" s="437">
        <f>AA71+1</f>
        <v>11</v>
      </c>
      <c r="AD71" s="437"/>
      <c r="AE71" s="437">
        <f>AC71+1</f>
        <v>12</v>
      </c>
      <c r="AF71" s="437"/>
      <c r="AG71" s="437">
        <f>AE71+1</f>
        <v>13</v>
      </c>
      <c r="AH71" s="437"/>
      <c r="AI71" s="437">
        <f>AG71+1</f>
        <v>14</v>
      </c>
      <c r="AJ71" s="437"/>
      <c r="AK71" s="437">
        <f>AI71+1</f>
        <v>15</v>
      </c>
      <c r="AL71" s="437"/>
      <c r="AM71" s="437">
        <f>AK71+1</f>
        <v>16</v>
      </c>
      <c r="AN71" s="437"/>
      <c r="AO71" s="437">
        <f>AM71+1</f>
        <v>17</v>
      </c>
      <c r="AP71" s="437"/>
      <c r="AQ71" s="437">
        <f>AO71+1</f>
        <v>18</v>
      </c>
      <c r="AR71" s="437"/>
      <c r="AS71" s="437">
        <f>AQ71+1</f>
        <v>19</v>
      </c>
      <c r="AT71" s="437"/>
      <c r="AU71" s="180" t="s">
        <v>661</v>
      </c>
      <c r="AV71" s="244"/>
      <c r="AW71" s="244"/>
      <c r="AX71" s="258"/>
      <c r="AZ71" s="252"/>
      <c r="BA71" s="252"/>
      <c r="BB71" s="582"/>
      <c r="BC71" s="582"/>
      <c r="BD71" s="659"/>
      <c r="BE71" s="659"/>
      <c r="BF71" s="659"/>
      <c r="BG71" s="659"/>
      <c r="BH71" s="659"/>
      <c r="BI71" s="659"/>
      <c r="BJ71" s="659"/>
    </row>
    <row r="72" spans="1:65" ht="15.75" x14ac:dyDescent="0.25">
      <c r="C72" s="478">
        <f>AS71+1</f>
        <v>20</v>
      </c>
      <c r="D72" s="478"/>
      <c r="E72" s="437">
        <f>C72+1</f>
        <v>21</v>
      </c>
      <c r="F72" s="437"/>
      <c r="G72" s="437">
        <f>E72+1</f>
        <v>22</v>
      </c>
      <c r="H72" s="437"/>
      <c r="I72" s="437">
        <f>G72+1</f>
        <v>23</v>
      </c>
      <c r="J72" s="437"/>
      <c r="K72" s="437">
        <f>I72+1</f>
        <v>24</v>
      </c>
      <c r="L72" s="437"/>
      <c r="M72" s="437">
        <f>K72+1</f>
        <v>25</v>
      </c>
      <c r="N72" s="437"/>
      <c r="O72" s="437">
        <f>M72+1</f>
        <v>26</v>
      </c>
      <c r="P72" s="437"/>
      <c r="Q72" s="437">
        <f>O72+1</f>
        <v>27</v>
      </c>
      <c r="R72" s="437"/>
      <c r="S72" s="437">
        <f>Q72+1</f>
        <v>28</v>
      </c>
      <c r="T72" s="437"/>
      <c r="U72" s="437">
        <f>S72+1</f>
        <v>29</v>
      </c>
      <c r="V72" s="437"/>
      <c r="W72" s="437">
        <f>U72+1</f>
        <v>30</v>
      </c>
      <c r="X72" s="437"/>
      <c r="Y72" s="437">
        <f>W72+1</f>
        <v>31</v>
      </c>
      <c r="Z72" s="437"/>
      <c r="AA72" s="437">
        <f>Y72+1</f>
        <v>32</v>
      </c>
      <c r="AB72" s="437"/>
      <c r="AC72" s="437">
        <f>AA72+1</f>
        <v>33</v>
      </c>
      <c r="AD72" s="437"/>
      <c r="AE72" s="437">
        <f>AC72+1</f>
        <v>34</v>
      </c>
      <c r="AF72" s="437"/>
      <c r="AG72" s="437">
        <f>AE72+1</f>
        <v>35</v>
      </c>
      <c r="AH72" s="437"/>
      <c r="AI72" s="437">
        <f>AG72+1</f>
        <v>36</v>
      </c>
      <c r="AJ72" s="437"/>
      <c r="AK72" s="437">
        <f>AI72+1</f>
        <v>37</v>
      </c>
      <c r="AL72" s="437"/>
      <c r="AM72" s="437">
        <f>AK72+1</f>
        <v>38</v>
      </c>
      <c r="AN72" s="437"/>
      <c r="AO72" s="437">
        <f>AM72+1</f>
        <v>39</v>
      </c>
      <c r="AP72" s="437"/>
      <c r="AQ72" s="437">
        <f>AO72+1</f>
        <v>40</v>
      </c>
      <c r="AR72" s="437"/>
      <c r="AS72" s="437">
        <f>AQ72+1</f>
        <v>41</v>
      </c>
      <c r="AT72" s="437"/>
      <c r="AU72" s="658" t="s">
        <v>997</v>
      </c>
      <c r="AV72" s="252"/>
      <c r="AW72" s="437"/>
      <c r="AX72" s="479"/>
      <c r="AY72" s="256"/>
      <c r="AZ72" s="437"/>
      <c r="BA72" s="437"/>
      <c r="BB72" s="437"/>
      <c r="BC72" s="437"/>
      <c r="BD72" s="437"/>
      <c r="BE72" s="437"/>
      <c r="BF72" s="437"/>
      <c r="BG72" s="437"/>
      <c r="BH72" s="437"/>
      <c r="BI72" s="437"/>
      <c r="BJ72" s="480"/>
    </row>
    <row r="73" spans="1:65" ht="15.75" x14ac:dyDescent="0.25">
      <c r="C73" s="478">
        <f>AS72+1</f>
        <v>42</v>
      </c>
      <c r="D73" s="478"/>
      <c r="E73" s="437">
        <f>C73+1</f>
        <v>43</v>
      </c>
      <c r="F73" s="437"/>
      <c r="G73" s="437">
        <f>E73+1</f>
        <v>44</v>
      </c>
      <c r="H73" s="437"/>
      <c r="I73" s="437">
        <f>G73+1</f>
        <v>45</v>
      </c>
      <c r="J73" s="437"/>
      <c r="K73" s="437">
        <f>I73+1</f>
        <v>46</v>
      </c>
      <c r="L73" s="437"/>
      <c r="M73" s="437">
        <f>K73+1</f>
        <v>47</v>
      </c>
      <c r="N73" s="437"/>
      <c r="O73" s="437">
        <f>M73+1</f>
        <v>48</v>
      </c>
      <c r="P73" s="437"/>
      <c r="Q73" s="437">
        <f>O73+1</f>
        <v>49</v>
      </c>
      <c r="R73" s="437"/>
      <c r="S73" s="437">
        <f>Q73+1</f>
        <v>50</v>
      </c>
      <c r="T73" s="437"/>
      <c r="U73" s="437">
        <f>S73+1</f>
        <v>51</v>
      </c>
      <c r="V73" s="437"/>
      <c r="W73" s="437">
        <f>U73+1</f>
        <v>52</v>
      </c>
      <c r="X73" s="437"/>
      <c r="Y73" s="437">
        <f>W73+1</f>
        <v>53</v>
      </c>
      <c r="Z73" s="437"/>
      <c r="AA73" s="437">
        <f>Y73+1</f>
        <v>54</v>
      </c>
      <c r="AB73" s="437"/>
      <c r="AC73" s="437">
        <f>AA73+1</f>
        <v>55</v>
      </c>
      <c r="AD73" s="437"/>
      <c r="AE73" s="437">
        <f>AC73+1</f>
        <v>56</v>
      </c>
      <c r="AF73" s="437"/>
      <c r="AG73" s="437">
        <f>AE73+1</f>
        <v>57</v>
      </c>
      <c r="AH73" s="437"/>
      <c r="AI73" s="437">
        <f>AG73+1</f>
        <v>58</v>
      </c>
      <c r="AJ73" s="437"/>
      <c r="AK73" s="437">
        <f>AI73+1</f>
        <v>59</v>
      </c>
      <c r="AL73" s="437"/>
      <c r="AM73" s="437">
        <f>AK73+1</f>
        <v>60</v>
      </c>
      <c r="AN73" s="437"/>
      <c r="AO73" s="437">
        <f>AM73+1</f>
        <v>61</v>
      </c>
      <c r="AP73" s="437"/>
      <c r="AQ73" s="437">
        <f>AO73+1</f>
        <v>62</v>
      </c>
      <c r="AR73" s="437"/>
      <c r="AS73" s="437">
        <f>AQ73+1</f>
        <v>63</v>
      </c>
      <c r="AT73" s="437"/>
      <c r="AV73" s="244"/>
      <c r="AW73" s="661" t="s">
        <v>27</v>
      </c>
      <c r="AX73" s="1536"/>
      <c r="AY73" s="1536"/>
      <c r="AZ73" s="1536"/>
      <c r="BA73" s="1536"/>
      <c r="BB73" s="1536"/>
      <c r="BC73" s="437"/>
      <c r="BE73" s="437"/>
      <c r="BF73" s="437"/>
      <c r="BG73" s="437"/>
      <c r="BH73" s="437"/>
      <c r="BI73" s="661" t="s">
        <v>662</v>
      </c>
      <c r="BJ73" s="660"/>
    </row>
    <row r="74" spans="1:65" ht="7.5" customHeight="1" x14ac:dyDescent="0.2"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R74" s="179"/>
      <c r="T74" s="258"/>
      <c r="U74" s="258"/>
      <c r="V74" s="255"/>
      <c r="W74" s="255"/>
      <c r="X74" s="249"/>
      <c r="Y74" s="249"/>
      <c r="Z74" s="255"/>
      <c r="AA74" s="256"/>
      <c r="AB74" s="256"/>
      <c r="AC74" s="252"/>
      <c r="AD74" s="256"/>
      <c r="AE74" s="252"/>
    </row>
    <row r="75" spans="1:65" x14ac:dyDescent="0.2">
      <c r="BI75" s="259" t="s">
        <v>663</v>
      </c>
    </row>
    <row r="76" spans="1:65" hidden="1" x14ac:dyDescent="0.2"/>
    <row r="77" spans="1:65" hidden="1" x14ac:dyDescent="0.2"/>
    <row r="78" spans="1:65" hidden="1" x14ac:dyDescent="0.2"/>
    <row r="79" spans="1:65" hidden="1" x14ac:dyDescent="0.2"/>
    <row r="80" spans="1:65" hidden="1" x14ac:dyDescent="0.2">
      <c r="F80" s="261"/>
    </row>
    <row r="81" spans="3:6" hidden="1" x14ac:dyDescent="0.2">
      <c r="F81" s="261"/>
    </row>
    <row r="82" spans="3:6" hidden="1" x14ac:dyDescent="0.2"/>
    <row r="83" spans="3:6" hidden="1" x14ac:dyDescent="0.2"/>
    <row r="84" spans="3:6" hidden="1" x14ac:dyDescent="0.2"/>
    <row r="85" spans="3:6" hidden="1" x14ac:dyDescent="0.2"/>
    <row r="86" spans="3:6" hidden="1" x14ac:dyDescent="0.2">
      <c r="C86" s="260"/>
    </row>
    <row r="87" spans="3:6" hidden="1" x14ac:dyDescent="0.2"/>
    <row r="88" spans="3:6" hidden="1" x14ac:dyDescent="0.2"/>
    <row r="89" spans="3:6" hidden="1" x14ac:dyDescent="0.2"/>
    <row r="90" spans="3:6" hidden="1" x14ac:dyDescent="0.2"/>
    <row r="91" spans="3:6" hidden="1" x14ac:dyDescent="0.2"/>
    <row r="92" spans="3:6" hidden="1" x14ac:dyDescent="0.2"/>
    <row r="93" spans="3:6" hidden="1" x14ac:dyDescent="0.2"/>
    <row r="94" spans="3:6" x14ac:dyDescent="0.2"/>
    <row r="95" spans="3:6" x14ac:dyDescent="0.2"/>
  </sheetData>
  <mergeCells count="11">
    <mergeCell ref="P7:Q7"/>
    <mergeCell ref="AV59:AY60"/>
    <mergeCell ref="BA60:BK61"/>
    <mergeCell ref="AX73:BB73"/>
    <mergeCell ref="AD4:AE4"/>
    <mergeCell ref="AD5:AE5"/>
    <mergeCell ref="P8:Q8"/>
    <mergeCell ref="P9:Q9"/>
    <mergeCell ref="P4:Q4"/>
    <mergeCell ref="P5:Q5"/>
    <mergeCell ref="P6:Q6"/>
  </mergeCells>
  <phoneticPr fontId="67" type="noConversion"/>
  <printOptions horizontalCentered="1" verticalCentered="1"/>
  <pageMargins left="0" right="0" top="0" bottom="0" header="0" footer="0"/>
  <pageSetup paperSize="9" scale="72" orientation="portrait" horizontalDpi="360" verticalDpi="36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Label 1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Label 2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Label 3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Label 4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1" enableFormatConditionsCalculation="0">
    <tabColor indexed="22"/>
    <pageSetUpPr fitToPage="1"/>
  </sheetPr>
  <dimension ref="A1:BM86"/>
  <sheetViews>
    <sheetView showGridLines="0" topLeftCell="B1" zoomScaleNormal="100" workbookViewId="0">
      <selection activeCell="D6" sqref="D6"/>
    </sheetView>
  </sheetViews>
  <sheetFormatPr baseColWidth="10" defaultColWidth="0" defaultRowHeight="15" zeroHeight="1" x14ac:dyDescent="0.2"/>
  <cols>
    <col min="1" max="2" width="1.42578125" style="5" customWidth="1"/>
    <col min="3" max="3" width="2.28515625" style="450" customWidth="1"/>
    <col min="4" max="22" width="2.28515625" style="5" customWidth="1"/>
    <col min="23" max="23" width="2.28515625" style="179" customWidth="1"/>
    <col min="24" max="25" width="2.7109375" style="179" customWidth="1"/>
    <col min="26" max="53" width="2.28515625" style="179" customWidth="1"/>
    <col min="54" max="55" width="2.7109375" style="179" customWidth="1"/>
    <col min="56" max="62" width="2.28515625" style="179" customWidth="1"/>
    <col min="63" max="63" width="1.42578125" style="179" customWidth="1"/>
    <col min="64" max="64" width="2.28515625" style="179" customWidth="1"/>
    <col min="65" max="65" width="2.28515625" style="179" hidden="1" customWidth="1"/>
    <col min="66" max="16384" width="3.140625" style="5" hidden="1"/>
  </cols>
  <sheetData>
    <row r="1" spans="1:65" customFormat="1" ht="7.5" customHeight="1" x14ac:dyDescent="0.2">
      <c r="A1" s="5"/>
      <c r="B1" s="5"/>
      <c r="C1" s="450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</row>
    <row r="2" spans="1:65" customFormat="1" ht="20.25" x14ac:dyDescent="0.3">
      <c r="A2" s="5"/>
      <c r="B2" s="5"/>
      <c r="C2" s="180" t="s">
        <v>1055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181"/>
      <c r="P2" s="5"/>
      <c r="Q2" s="5"/>
      <c r="R2" s="5"/>
      <c r="S2" s="5"/>
      <c r="T2" s="5"/>
      <c r="U2" s="5"/>
      <c r="V2" s="5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9"/>
      <c r="BM2" s="179"/>
    </row>
    <row r="3" spans="1:65" customFormat="1" ht="15.75" customHeight="1" x14ac:dyDescent="0.2">
      <c r="A3" s="5"/>
      <c r="B3" s="5"/>
      <c r="C3" s="450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179"/>
      <c r="X3" s="179"/>
      <c r="Y3" s="179"/>
      <c r="Z3" s="179"/>
      <c r="AA3" s="179"/>
      <c r="AB3" s="179"/>
      <c r="AC3" s="179"/>
      <c r="AD3" s="179"/>
      <c r="AE3" s="179"/>
      <c r="AF3" s="442"/>
      <c r="AG3" s="5"/>
      <c r="AH3" s="179"/>
      <c r="AI3" s="185"/>
      <c r="AJ3" s="179"/>
      <c r="AK3" s="179"/>
      <c r="AL3" s="179"/>
      <c r="AM3" s="179"/>
      <c r="AN3" s="179"/>
      <c r="AO3" s="179"/>
      <c r="AP3" s="179"/>
      <c r="AQ3" s="179"/>
      <c r="AR3" s="179"/>
      <c r="AS3" s="186"/>
      <c r="AT3" s="186"/>
      <c r="AU3" s="186"/>
      <c r="AV3" s="186"/>
      <c r="AW3" s="179"/>
      <c r="AX3" s="179"/>
      <c r="AY3" s="179"/>
      <c r="AZ3" s="179"/>
      <c r="BA3" s="179"/>
      <c r="BB3" s="179"/>
      <c r="BC3" s="179"/>
      <c r="BD3" s="179"/>
      <c r="BE3" s="179"/>
      <c r="BF3" s="179"/>
      <c r="BG3" s="179"/>
      <c r="BH3" s="179"/>
      <c r="BI3" s="179"/>
      <c r="BJ3" s="179"/>
      <c r="BK3" s="179"/>
      <c r="BL3" s="179"/>
      <c r="BM3" s="179"/>
    </row>
    <row r="4" spans="1:65" customFormat="1" ht="15.75" customHeight="1" x14ac:dyDescent="0.25">
      <c r="A4" s="5"/>
      <c r="B4" s="5"/>
      <c r="C4" s="876" t="s">
        <v>1056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179"/>
      <c r="X4" s="179"/>
      <c r="Y4" s="179"/>
      <c r="Z4" s="179"/>
      <c r="AA4" s="452"/>
      <c r="AB4" s="818"/>
      <c r="AC4" s="876" t="s">
        <v>1057</v>
      </c>
      <c r="AD4" s="875"/>
      <c r="AE4" s="875"/>
      <c r="AF4" s="179"/>
      <c r="AG4" s="179"/>
      <c r="AH4" s="453"/>
      <c r="AI4" s="244"/>
      <c r="AJ4" s="179"/>
      <c r="AK4" s="179"/>
      <c r="AL4" s="179"/>
      <c r="AM4" s="179"/>
      <c r="AN4" s="179"/>
      <c r="AO4" s="179"/>
      <c r="AP4" s="179"/>
      <c r="AQ4" s="179"/>
      <c r="AR4" s="179"/>
      <c r="AS4" s="179"/>
      <c r="AT4" s="179"/>
      <c r="AU4" s="179"/>
      <c r="AV4" s="179"/>
      <c r="AW4" s="179"/>
      <c r="AX4" s="179"/>
      <c r="AY4" s="179"/>
      <c r="AZ4" s="179"/>
      <c r="BA4" s="249"/>
      <c r="BB4" s="249"/>
      <c r="BC4" s="249"/>
      <c r="BD4" s="249"/>
      <c r="BE4" s="252"/>
      <c r="BF4" s="252"/>
      <c r="BG4" s="252"/>
      <c r="BH4" s="252"/>
      <c r="BI4" s="252"/>
      <c r="BJ4" s="179"/>
      <c r="BK4" s="179"/>
      <c r="BL4" s="179"/>
      <c r="BM4" s="179"/>
    </row>
    <row r="5" spans="1:65" customFormat="1" ht="15.75" customHeight="1" x14ac:dyDescent="0.2">
      <c r="A5" s="5"/>
      <c r="B5" s="5"/>
      <c r="C5" s="450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179"/>
      <c r="X5" s="179"/>
      <c r="Y5" s="179"/>
      <c r="Z5" s="179"/>
      <c r="AA5" s="455"/>
      <c r="AB5" s="892"/>
      <c r="AC5" s="875"/>
      <c r="AD5" s="875"/>
      <c r="AE5" s="875"/>
      <c r="AF5" s="179"/>
      <c r="AG5" s="179"/>
      <c r="AH5" s="179"/>
      <c r="AI5" s="179"/>
      <c r="AJ5" s="179"/>
      <c r="AK5" s="179"/>
      <c r="AL5" s="179"/>
      <c r="AM5" s="179"/>
      <c r="AN5" s="179"/>
      <c r="AO5" s="179"/>
      <c r="AP5" s="179"/>
      <c r="AQ5" s="179"/>
      <c r="AR5" s="179"/>
      <c r="AS5" s="179"/>
      <c r="AT5" s="179"/>
      <c r="AU5" s="179"/>
      <c r="AV5" s="179"/>
      <c r="AW5" s="179"/>
      <c r="AX5" s="179"/>
      <c r="AY5" s="179"/>
      <c r="AZ5" s="179"/>
      <c r="BA5" s="179"/>
      <c r="BB5" s="179"/>
      <c r="BC5" s="179"/>
      <c r="BD5" s="179"/>
      <c r="BE5" s="179"/>
      <c r="BF5" s="179"/>
      <c r="BG5" s="179"/>
      <c r="BH5" s="179"/>
      <c r="BI5" s="179"/>
      <c r="BJ5" s="179"/>
      <c r="BK5" s="179"/>
      <c r="BL5" s="179"/>
      <c r="BM5" s="179"/>
    </row>
    <row r="6" spans="1:65" customFormat="1" ht="15.75" customHeight="1" x14ac:dyDescent="0.25">
      <c r="A6" s="5"/>
      <c r="B6" s="5"/>
      <c r="C6" s="450" t="s">
        <v>846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51" t="s">
        <v>121</v>
      </c>
      <c r="Q6" s="1124" t="str">
        <f>IF(Vierge,"",IF(SaisiePeauRenforce=0,"",SaisiePeauRenforce))</f>
        <v/>
      </c>
      <c r="R6" s="1124"/>
      <c r="S6" s="5"/>
      <c r="T6" s="5"/>
      <c r="U6" s="5"/>
      <c r="V6" s="5"/>
      <c r="W6" s="179"/>
      <c r="X6" s="179"/>
      <c r="Y6" s="179"/>
      <c r="Z6" s="179"/>
      <c r="AA6" s="179"/>
      <c r="AB6" s="818"/>
      <c r="AC6" s="877" t="s">
        <v>877</v>
      </c>
      <c r="AD6" s="244"/>
      <c r="AE6" s="244"/>
      <c r="AF6" s="244"/>
      <c r="AG6" s="370"/>
      <c r="AH6" s="370"/>
      <c r="AI6" s="370"/>
      <c r="AJ6" s="370"/>
      <c r="AK6" s="370"/>
      <c r="AL6" s="370"/>
      <c r="AM6" s="370"/>
      <c r="AN6" s="847"/>
      <c r="AO6" s="244"/>
      <c r="AP6" s="368"/>
      <c r="AQ6" s="451" t="s">
        <v>121</v>
      </c>
      <c r="AR6" s="1539" t="str">
        <f t="shared" ref="AR6:AR15" si="0">IF(Vierge,"",IF(SaisiePeauRenforce=0,"",SaisiePeauRenforce))</f>
        <v/>
      </c>
      <c r="AS6" s="1539"/>
      <c r="AT6" s="179"/>
      <c r="AU6" s="721" t="s">
        <v>878</v>
      </c>
      <c r="AV6" s="179"/>
      <c r="AW6" s="179"/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</row>
    <row r="7" spans="1:65" customFormat="1" ht="15.75" customHeight="1" x14ac:dyDescent="0.25">
      <c r="A7" s="5"/>
      <c r="B7" s="5"/>
      <c r="C7" s="450" t="s">
        <v>847</v>
      </c>
      <c r="D7" s="185"/>
      <c r="E7" s="5"/>
      <c r="F7" s="5"/>
      <c r="G7" s="5"/>
      <c r="H7" s="5"/>
      <c r="I7" s="5"/>
      <c r="J7" s="5"/>
      <c r="K7" s="5"/>
      <c r="L7" s="198"/>
      <c r="M7" s="5"/>
      <c r="N7" s="5"/>
      <c r="O7" s="5"/>
      <c r="P7" s="451" t="s">
        <v>121</v>
      </c>
      <c r="Q7" s="1125" t="str">
        <f>IF(Vierge,"",IF(SaisieSqueletteRenforce=0,"",SaisieSqueletteRenforce))</f>
        <v/>
      </c>
      <c r="R7" s="1125"/>
      <c r="S7" s="5"/>
      <c r="T7" s="5"/>
      <c r="U7" s="5"/>
      <c r="V7" s="5"/>
      <c r="W7" s="179"/>
      <c r="X7" s="179"/>
      <c r="Y7" s="179"/>
      <c r="Z7" s="179"/>
      <c r="AA7" s="179"/>
      <c r="AB7" s="818"/>
      <c r="AC7" s="877" t="s">
        <v>879</v>
      </c>
      <c r="AD7" s="244"/>
      <c r="AE7" s="244"/>
      <c r="AF7" s="244"/>
      <c r="AG7" s="370"/>
      <c r="AH7" s="370"/>
      <c r="AI7" s="370"/>
      <c r="AJ7" s="370"/>
      <c r="AK7" s="370"/>
      <c r="AL7" s="244"/>
      <c r="AM7" s="370"/>
      <c r="AN7" s="847"/>
      <c r="AO7" s="244"/>
      <c r="AP7" s="368"/>
      <c r="AQ7" s="451" t="s">
        <v>121</v>
      </c>
      <c r="AR7" s="1539" t="str">
        <f t="shared" si="0"/>
        <v/>
      </c>
      <c r="AS7" s="1539"/>
      <c r="AT7" s="179"/>
      <c r="AU7" s="721" t="s">
        <v>880</v>
      </c>
      <c r="AV7" s="179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</row>
    <row r="8" spans="1:65" customFormat="1" ht="15.75" customHeight="1" x14ac:dyDescent="0.25">
      <c r="A8" s="5"/>
      <c r="B8" s="5"/>
      <c r="C8" s="450" t="s">
        <v>985</v>
      </c>
      <c r="D8" s="185"/>
      <c r="E8" s="5"/>
      <c r="F8" s="5"/>
      <c r="G8" s="5"/>
      <c r="H8" s="5"/>
      <c r="I8" s="5"/>
      <c r="J8" s="450"/>
      <c r="K8" s="59" t="s">
        <v>848</v>
      </c>
      <c r="L8" s="5"/>
      <c r="M8" s="5"/>
      <c r="N8" s="5"/>
      <c r="O8" s="5"/>
      <c r="P8" s="451" t="s">
        <v>121</v>
      </c>
      <c r="Q8" s="1125" t="str">
        <f>IF(Vierge,"",IF(SaisieResistancePoison=0,"",SaisieResistancePoison))</f>
        <v/>
      </c>
      <c r="R8" s="1125"/>
      <c r="S8" s="5"/>
      <c r="T8" s="891" t="s">
        <v>853</v>
      </c>
      <c r="U8" s="5"/>
      <c r="V8" s="5"/>
      <c r="W8" s="179"/>
      <c r="X8" s="179"/>
      <c r="Y8" s="179"/>
      <c r="Z8" s="179"/>
      <c r="AA8" s="179"/>
      <c r="AB8" s="818"/>
      <c r="AC8" s="877" t="s">
        <v>881</v>
      </c>
      <c r="AD8" s="721"/>
      <c r="AE8" s="244"/>
      <c r="AF8" s="244"/>
      <c r="AG8" s="370"/>
      <c r="AH8" s="370"/>
      <c r="AI8" s="370"/>
      <c r="AJ8" s="370"/>
      <c r="AK8" s="370"/>
      <c r="AL8" s="370"/>
      <c r="AM8" s="370"/>
      <c r="AN8" s="847"/>
      <c r="AO8" s="244"/>
      <c r="AP8" s="368"/>
      <c r="AQ8" s="451" t="s">
        <v>121</v>
      </c>
      <c r="AR8" s="1539" t="str">
        <f t="shared" si="0"/>
        <v/>
      </c>
      <c r="AS8" s="1539"/>
      <c r="AT8" s="179"/>
      <c r="AU8" s="721" t="s">
        <v>882</v>
      </c>
      <c r="AV8" s="179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</row>
    <row r="9" spans="1:65" customFormat="1" ht="17.25" x14ac:dyDescent="0.25">
      <c r="A9" s="5"/>
      <c r="B9" s="5"/>
      <c r="C9" s="874"/>
      <c r="D9" s="5"/>
      <c r="E9" s="882"/>
      <c r="F9" s="882"/>
      <c r="G9" s="882"/>
      <c r="H9" s="882"/>
      <c r="I9" s="882"/>
      <c r="J9" s="890"/>
      <c r="K9" s="59" t="s">
        <v>849</v>
      </c>
      <c r="L9" s="5"/>
      <c r="M9" s="5"/>
      <c r="N9" s="5"/>
      <c r="O9" s="5"/>
      <c r="P9" s="451" t="s">
        <v>121</v>
      </c>
      <c r="Q9" s="1125" t="str">
        <f>IF(Vierge,"",IF(SaisieResistanceMaladie=0,"",SaisieResistanceMaladie))</f>
        <v/>
      </c>
      <c r="R9" s="1125"/>
      <c r="S9" s="5"/>
      <c r="T9" s="603" t="s">
        <v>854</v>
      </c>
      <c r="U9" s="5"/>
      <c r="V9" s="5"/>
      <c r="W9" s="179"/>
      <c r="X9" s="179"/>
      <c r="Y9" s="179"/>
      <c r="Z9" s="179"/>
      <c r="AA9" s="179"/>
      <c r="AB9" s="818"/>
      <c r="AC9" s="877" t="s">
        <v>883</v>
      </c>
      <c r="AD9" s="244"/>
      <c r="AE9" s="244"/>
      <c r="AF9" s="244"/>
      <c r="AG9" s="370"/>
      <c r="AH9" s="370"/>
      <c r="AI9" s="370"/>
      <c r="AJ9" s="370"/>
      <c r="AK9" s="370"/>
      <c r="AL9" s="370"/>
      <c r="AM9" s="465"/>
      <c r="AN9" s="847"/>
      <c r="AO9" s="244"/>
      <c r="AP9" s="368"/>
      <c r="AQ9" s="451" t="s">
        <v>121</v>
      </c>
      <c r="AR9" s="1539" t="str">
        <f t="shared" si="0"/>
        <v/>
      </c>
      <c r="AS9" s="1539"/>
      <c r="AT9" s="179"/>
      <c r="AU9" s="721" t="s">
        <v>901</v>
      </c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</row>
    <row r="10" spans="1:65" customFormat="1" ht="15.75" customHeight="1" x14ac:dyDescent="0.25">
      <c r="A10" s="5"/>
      <c r="B10" s="5"/>
      <c r="C10" s="874"/>
      <c r="D10" s="5"/>
      <c r="E10" s="882"/>
      <c r="F10" s="882"/>
      <c r="G10" s="882"/>
      <c r="H10" s="882"/>
      <c r="I10" s="882"/>
      <c r="J10" s="890"/>
      <c r="K10" s="59" t="s">
        <v>850</v>
      </c>
      <c r="L10" s="5"/>
      <c r="M10" s="5"/>
      <c r="N10" s="5"/>
      <c r="O10" s="5"/>
      <c r="P10" s="451" t="s">
        <v>121</v>
      </c>
      <c r="Q10" s="1125" t="str">
        <f>IF(Vierge,"",IF(SaisieResistanceRadiation=0,"",SaisieResistanceRadiation))</f>
        <v/>
      </c>
      <c r="R10" s="1125"/>
      <c r="S10" s="5"/>
      <c r="T10" s="891" t="s">
        <v>932</v>
      </c>
      <c r="U10" s="5"/>
      <c r="V10" s="5"/>
      <c r="W10" s="179"/>
      <c r="X10" s="179"/>
      <c r="Y10" s="179"/>
      <c r="Z10" s="179"/>
      <c r="AA10" s="179"/>
      <c r="AB10" s="818"/>
      <c r="AC10" s="877" t="s">
        <v>884</v>
      </c>
      <c r="AD10" s="179"/>
      <c r="AE10" s="244"/>
      <c r="AF10" s="370"/>
      <c r="AG10" s="370"/>
      <c r="AH10" s="370"/>
      <c r="AI10" s="370"/>
      <c r="AJ10" s="370"/>
      <c r="AK10" s="370"/>
      <c r="AL10" s="370"/>
      <c r="AM10" s="370"/>
      <c r="AN10" s="847"/>
      <c r="AO10" s="244"/>
      <c r="AP10" s="368"/>
      <c r="AQ10" s="451" t="s">
        <v>121</v>
      </c>
      <c r="AR10" s="1539" t="str">
        <f t="shared" si="0"/>
        <v/>
      </c>
      <c r="AS10" s="1539"/>
      <c r="AT10" s="179"/>
      <c r="AU10" s="721" t="s">
        <v>902</v>
      </c>
      <c r="AV10" s="179"/>
      <c r="AW10" s="179"/>
      <c r="AX10" s="179"/>
      <c r="AY10" s="179"/>
      <c r="AZ10" s="179"/>
      <c r="BA10" s="179"/>
      <c r="BB10" s="179"/>
      <c r="BC10" s="179"/>
      <c r="BD10" s="179"/>
      <c r="BE10" s="179"/>
      <c r="BF10" s="179"/>
      <c r="BG10" s="179"/>
      <c r="BH10" s="179"/>
      <c r="BI10" s="179"/>
      <c r="BJ10" s="179"/>
      <c r="BK10" s="179"/>
      <c r="BL10" s="179"/>
      <c r="BM10" s="179"/>
    </row>
    <row r="11" spans="1:65" customFormat="1" ht="15.75" customHeight="1" x14ac:dyDescent="0.25">
      <c r="A11" s="5"/>
      <c r="B11" s="5"/>
      <c r="C11" s="874"/>
      <c r="D11" s="5"/>
      <c r="E11" s="882"/>
      <c r="F11" s="882"/>
      <c r="G11" s="882"/>
      <c r="H11" s="882"/>
      <c r="I11" s="882"/>
      <c r="J11" s="890"/>
      <c r="K11" s="59" t="s">
        <v>851</v>
      </c>
      <c r="L11" s="5"/>
      <c r="M11" s="5"/>
      <c r="N11" s="5"/>
      <c r="O11" s="5"/>
      <c r="P11" s="451" t="s">
        <v>121</v>
      </c>
      <c r="Q11" s="1125" t="str">
        <f>IF(Vierge,"",IF(SaisieResistanceDrogue=0,"",SaisieResistanceDrogue))</f>
        <v/>
      </c>
      <c r="R11" s="1125"/>
      <c r="S11" s="5"/>
      <c r="T11" s="371" t="s">
        <v>855</v>
      </c>
      <c r="U11" s="5"/>
      <c r="V11" s="5"/>
      <c r="W11" s="179"/>
      <c r="X11" s="179"/>
      <c r="Y11" s="179"/>
      <c r="Z11" s="179"/>
      <c r="AA11" s="179"/>
      <c r="AB11" s="818"/>
      <c r="AC11" s="877" t="s">
        <v>885</v>
      </c>
      <c r="AD11" s="179"/>
      <c r="AE11" s="244"/>
      <c r="AF11" s="244"/>
      <c r="AG11" s="370"/>
      <c r="AH11" s="370"/>
      <c r="AI11" s="370"/>
      <c r="AJ11" s="370"/>
      <c r="AK11" s="370"/>
      <c r="AL11" s="370"/>
      <c r="AM11" s="370"/>
      <c r="AN11" s="847"/>
      <c r="AO11" s="244"/>
      <c r="AP11" s="368"/>
      <c r="AQ11" s="451" t="s">
        <v>121</v>
      </c>
      <c r="AR11" s="1539" t="str">
        <f t="shared" si="0"/>
        <v/>
      </c>
      <c r="AS11" s="1539"/>
      <c r="AT11" s="179"/>
      <c r="AU11" s="721" t="s">
        <v>1064</v>
      </c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</row>
    <row r="12" spans="1:65" customFormat="1" ht="15.75" customHeight="1" x14ac:dyDescent="0.2">
      <c r="A12" s="5"/>
      <c r="B12" s="5"/>
      <c r="C12" s="874"/>
      <c r="D12" s="5"/>
      <c r="E12" s="619"/>
      <c r="F12" s="882"/>
      <c r="G12" s="882"/>
      <c r="H12" s="882"/>
      <c r="I12" s="882"/>
      <c r="J12" s="882"/>
      <c r="K12" s="59" t="s">
        <v>852</v>
      </c>
      <c r="L12" s="5"/>
      <c r="M12" s="5"/>
      <c r="N12" s="5"/>
      <c r="O12" s="5"/>
      <c r="P12" s="451" t="s">
        <v>121</v>
      </c>
      <c r="Q12" s="1125" t="str">
        <f>IF(Vierge,"",IF(SaisieResistanceDrogue=0,"",SaisieResistanceDrogue))</f>
        <v/>
      </c>
      <c r="R12" s="1125"/>
      <c r="S12" s="186"/>
      <c r="T12" s="186"/>
      <c r="U12" s="5"/>
      <c r="V12" s="5"/>
      <c r="W12" s="179"/>
      <c r="X12" s="179"/>
      <c r="Y12" s="179"/>
      <c r="Z12" s="179"/>
      <c r="AA12" s="179"/>
      <c r="AB12" s="818"/>
      <c r="AC12" s="877" t="s">
        <v>892</v>
      </c>
      <c r="AD12" s="244"/>
      <c r="AE12" s="244"/>
      <c r="AF12" s="244"/>
      <c r="AG12" s="370"/>
      <c r="AH12" s="370"/>
      <c r="AI12" s="370"/>
      <c r="AJ12" s="370"/>
      <c r="AK12" s="370"/>
      <c r="AL12" s="370"/>
      <c r="AM12" s="370"/>
      <c r="AN12" s="370"/>
      <c r="AO12" s="244"/>
      <c r="AP12" s="368"/>
      <c r="AQ12" s="451" t="s">
        <v>121</v>
      </c>
      <c r="AR12" s="1126" t="str">
        <f t="shared" si="0"/>
        <v/>
      </c>
      <c r="AS12" s="1126"/>
      <c r="AV12" s="179"/>
      <c r="AW12" s="179"/>
      <c r="AX12" s="179"/>
      <c r="AY12" s="179"/>
      <c r="AZ12" s="179"/>
      <c r="BD12" s="179"/>
      <c r="BE12" s="179"/>
      <c r="BF12" s="179"/>
      <c r="BG12" s="179"/>
      <c r="BH12" s="179"/>
      <c r="BI12" s="179"/>
      <c r="BJ12" s="179"/>
      <c r="BK12" s="179"/>
      <c r="BL12" s="179"/>
      <c r="BM12" s="179"/>
    </row>
    <row r="13" spans="1:65" customFormat="1" x14ac:dyDescent="0.2">
      <c r="A13" s="5"/>
      <c r="B13" s="5"/>
      <c r="C13" s="450" t="s">
        <v>856</v>
      </c>
      <c r="D13" s="185"/>
      <c r="E13" s="5"/>
      <c r="F13" s="5"/>
      <c r="G13" s="5"/>
      <c r="H13" s="5"/>
      <c r="I13" s="5"/>
      <c r="J13" s="450"/>
      <c r="K13" s="59" t="s">
        <v>848</v>
      </c>
      <c r="L13" s="5"/>
      <c r="M13" s="5"/>
      <c r="N13" s="5"/>
      <c r="O13" s="5"/>
      <c r="P13" s="451" t="s">
        <v>121</v>
      </c>
      <c r="Q13" s="1124" t="str">
        <f>IF(Vierge,"",IF(SaisiePeauRenforce=0,"",SaisiePeauRenforce))</f>
        <v/>
      </c>
      <c r="R13" s="1124"/>
      <c r="S13" s="186"/>
      <c r="T13" s="891" t="s">
        <v>853</v>
      </c>
      <c r="U13" s="5"/>
      <c r="V13" s="5"/>
      <c r="W13" s="179"/>
      <c r="X13" s="179"/>
      <c r="Y13" s="179"/>
      <c r="Z13" s="179"/>
      <c r="AA13" s="179"/>
      <c r="AB13" s="818"/>
      <c r="AC13" s="877" t="s">
        <v>893</v>
      </c>
      <c r="AD13" s="244"/>
      <c r="AE13" s="244"/>
      <c r="AF13" s="244"/>
      <c r="AG13" s="370"/>
      <c r="AH13" s="370"/>
      <c r="AI13" s="370"/>
      <c r="AJ13" s="370"/>
      <c r="AK13" s="370"/>
      <c r="AL13" s="370"/>
      <c r="AM13" s="370"/>
      <c r="AN13" s="370"/>
      <c r="AO13" s="244"/>
      <c r="AP13" s="368"/>
      <c r="AQ13" s="451" t="s">
        <v>121</v>
      </c>
      <c r="AR13" s="1126" t="str">
        <f t="shared" si="0"/>
        <v/>
      </c>
      <c r="AS13" s="1126"/>
      <c r="AT13" s="258"/>
      <c r="AU13" s="249"/>
      <c r="AV13" s="179"/>
      <c r="AW13" s="179"/>
      <c r="AX13" s="179"/>
      <c r="AY13" s="179"/>
      <c r="AZ13" s="179"/>
      <c r="BA13" s="249"/>
      <c r="BB13" s="249"/>
      <c r="BC13" s="249"/>
      <c r="BD13" s="179"/>
      <c r="BE13" s="179"/>
      <c r="BF13" s="179"/>
      <c r="BG13" s="179"/>
      <c r="BH13" s="179"/>
      <c r="BI13" s="179"/>
      <c r="BJ13" s="179"/>
      <c r="BK13" s="179"/>
      <c r="BL13" s="179"/>
      <c r="BM13" s="179"/>
    </row>
    <row r="14" spans="1:65" customFormat="1" ht="15.75" customHeight="1" x14ac:dyDescent="0.25">
      <c r="A14" s="5"/>
      <c r="B14" s="5"/>
      <c r="C14" s="874"/>
      <c r="D14" s="5"/>
      <c r="E14" s="882"/>
      <c r="F14" s="882"/>
      <c r="G14" s="882"/>
      <c r="H14" s="882"/>
      <c r="I14" s="882"/>
      <c r="J14" s="890"/>
      <c r="K14" s="59" t="s">
        <v>849</v>
      </c>
      <c r="L14" s="5"/>
      <c r="M14" s="5"/>
      <c r="N14" s="5"/>
      <c r="O14" s="5"/>
      <c r="P14" s="451" t="s">
        <v>121</v>
      </c>
      <c r="Q14" s="1125" t="str">
        <f>IF(Vierge,"",IF(SaisieSqueletteRenforce=0,"",SaisieSqueletteRenforce))</f>
        <v/>
      </c>
      <c r="R14" s="1125"/>
      <c r="S14" s="5"/>
      <c r="T14" s="603" t="s">
        <v>857</v>
      </c>
      <c r="U14" s="5"/>
      <c r="V14" s="5"/>
      <c r="W14" s="179"/>
      <c r="X14" s="179"/>
      <c r="Y14" s="179"/>
      <c r="Z14" s="179"/>
      <c r="AA14" s="179"/>
      <c r="AB14" s="818"/>
      <c r="AC14" s="877" t="s">
        <v>895</v>
      </c>
      <c r="AD14" s="244"/>
      <c r="AE14" s="244"/>
      <c r="AF14" s="244"/>
      <c r="AG14" s="370"/>
      <c r="AH14" s="370"/>
      <c r="AI14" s="370"/>
      <c r="AJ14" s="370"/>
      <c r="AK14" s="370"/>
      <c r="AL14" s="370"/>
      <c r="AM14" s="370"/>
      <c r="AN14" s="847"/>
      <c r="AO14" s="244"/>
      <c r="AP14" s="368"/>
      <c r="AQ14" s="451" t="s">
        <v>121</v>
      </c>
      <c r="AR14" s="1126" t="str">
        <f t="shared" si="0"/>
        <v/>
      </c>
      <c r="AS14" s="1126"/>
      <c r="AT14" s="258"/>
      <c r="AU14" s="249"/>
      <c r="AV14" s="179"/>
      <c r="AW14" s="179"/>
      <c r="AX14" s="179"/>
      <c r="AY14" s="179"/>
      <c r="AZ14" s="179"/>
      <c r="BA14" s="249"/>
      <c r="BB14" s="249"/>
      <c r="BC14" s="249"/>
      <c r="BD14" s="179"/>
      <c r="BE14" s="179"/>
      <c r="BF14" s="179"/>
      <c r="BG14" s="179"/>
      <c r="BH14" s="179"/>
      <c r="BI14" s="179"/>
      <c r="BJ14" s="179"/>
      <c r="BK14" s="179"/>
      <c r="BL14" s="179"/>
      <c r="BM14" s="179"/>
    </row>
    <row r="15" spans="1:65" customFormat="1" x14ac:dyDescent="0.2">
      <c r="A15" s="5"/>
      <c r="B15" s="5"/>
      <c r="C15" s="874"/>
      <c r="D15" s="5"/>
      <c r="E15" s="882"/>
      <c r="F15" s="882"/>
      <c r="G15" s="882"/>
      <c r="H15" s="882"/>
      <c r="I15" s="882"/>
      <c r="J15" s="890"/>
      <c r="K15" s="59" t="s">
        <v>850</v>
      </c>
      <c r="L15" s="5"/>
      <c r="M15" s="5"/>
      <c r="N15" s="5"/>
      <c r="O15" s="5"/>
      <c r="P15" s="451" t="s">
        <v>121</v>
      </c>
      <c r="Q15" s="1125" t="str">
        <f>IF(Vierge,"",IF(SaisieResistancePoison=0,"",SaisieResistancePoison))</f>
        <v/>
      </c>
      <c r="R15" s="1125"/>
      <c r="S15" s="5"/>
      <c r="T15" s="891" t="s">
        <v>932</v>
      </c>
      <c r="U15" s="5"/>
      <c r="V15" s="5"/>
      <c r="W15" s="179"/>
      <c r="X15" s="179"/>
      <c r="Y15" s="179"/>
      <c r="Z15" s="179"/>
      <c r="AA15" s="179"/>
      <c r="AB15" s="818"/>
      <c r="AC15" s="877" t="s">
        <v>822</v>
      </c>
      <c r="AD15" s="244"/>
      <c r="AE15" s="244"/>
      <c r="AF15" s="244"/>
      <c r="AG15" s="370"/>
      <c r="AH15" s="370"/>
      <c r="AI15" s="370"/>
      <c r="AJ15" s="370"/>
      <c r="AK15" s="370"/>
      <c r="AL15" s="370"/>
      <c r="AM15" s="370"/>
      <c r="AN15" s="370"/>
      <c r="AO15" s="244"/>
      <c r="AP15" s="368"/>
      <c r="AQ15" s="451" t="s">
        <v>121</v>
      </c>
      <c r="AR15" s="1126" t="str">
        <f t="shared" si="0"/>
        <v/>
      </c>
      <c r="AS15" s="1126"/>
      <c r="AT15" s="258"/>
      <c r="AU15" s="249"/>
      <c r="AV15" s="179"/>
      <c r="AW15" s="179"/>
      <c r="AX15" s="179"/>
      <c r="AY15" s="179"/>
      <c r="AZ15" s="179"/>
      <c r="BA15" s="249"/>
      <c r="BB15" s="249"/>
      <c r="BC15" s="249"/>
      <c r="BD15" s="179"/>
      <c r="BE15" s="179"/>
      <c r="BF15" s="179"/>
      <c r="BG15" s="179"/>
      <c r="BH15" s="179"/>
      <c r="BI15" s="179"/>
      <c r="BJ15" s="179"/>
      <c r="BK15" s="179"/>
      <c r="BL15" s="179"/>
      <c r="BM15" s="179"/>
    </row>
    <row r="16" spans="1:65" customFormat="1" ht="15.75" customHeight="1" x14ac:dyDescent="0.25">
      <c r="A16" s="5"/>
      <c r="B16" s="5"/>
      <c r="C16" s="874"/>
      <c r="D16" s="5"/>
      <c r="E16" s="882"/>
      <c r="F16" s="882"/>
      <c r="G16" s="882"/>
      <c r="H16" s="882"/>
      <c r="I16" s="882"/>
      <c r="J16" s="890"/>
      <c r="K16" s="59" t="s">
        <v>851</v>
      </c>
      <c r="L16" s="5"/>
      <c r="M16" s="5"/>
      <c r="N16" s="5"/>
      <c r="O16" s="5"/>
      <c r="P16" s="451" t="s">
        <v>121</v>
      </c>
      <c r="Q16" s="1125"/>
      <c r="R16" s="1125"/>
      <c r="S16" s="5"/>
      <c r="T16" s="371" t="s">
        <v>858</v>
      </c>
      <c r="U16" s="5"/>
      <c r="V16" s="5"/>
      <c r="W16" s="179"/>
      <c r="X16" s="179"/>
      <c r="Y16" s="179"/>
      <c r="Z16" s="179"/>
      <c r="AA16" s="179"/>
      <c r="AB16" s="818"/>
      <c r="AC16" s="877"/>
      <c r="AD16" s="721" t="s">
        <v>986</v>
      </c>
      <c r="AE16" s="244"/>
      <c r="AF16" s="244"/>
      <c r="AG16" s="370"/>
      <c r="AH16" s="370"/>
      <c r="AI16" s="370"/>
      <c r="AJ16" s="370"/>
      <c r="AK16" s="370"/>
      <c r="AL16" s="370"/>
      <c r="AM16" s="370"/>
      <c r="AN16" s="847"/>
      <c r="AO16" s="244"/>
      <c r="AP16" s="368"/>
      <c r="AQ16" s="244"/>
      <c r="AR16" s="186"/>
      <c r="AS16" s="179"/>
      <c r="AT16" s="179"/>
      <c r="AU16" s="179"/>
      <c r="AV16" s="179"/>
      <c r="AW16" s="179"/>
      <c r="AX16" s="179"/>
      <c r="AY16" s="179"/>
      <c r="AZ16" s="179"/>
      <c r="BA16" s="179"/>
      <c r="BB16" s="179"/>
      <c r="BC16" s="179"/>
      <c r="BD16" s="249"/>
      <c r="BE16" s="252"/>
      <c r="BF16" s="252"/>
      <c r="BG16" s="252"/>
      <c r="BH16" s="252"/>
      <c r="BI16" s="252"/>
      <c r="BJ16" s="179"/>
      <c r="BK16" s="179"/>
      <c r="BL16" s="179"/>
      <c r="BM16" s="179"/>
    </row>
    <row r="17" spans="1:65" customFormat="1" x14ac:dyDescent="0.2">
      <c r="A17" s="5"/>
      <c r="B17" s="5"/>
      <c r="C17" s="874"/>
      <c r="D17" s="5"/>
      <c r="E17" s="619"/>
      <c r="F17" s="882"/>
      <c r="G17" s="882"/>
      <c r="H17" s="882"/>
      <c r="I17" s="882"/>
      <c r="J17" s="882"/>
      <c r="K17" s="59" t="s">
        <v>852</v>
      </c>
      <c r="L17" s="5"/>
      <c r="M17" s="5"/>
      <c r="N17" s="5"/>
      <c r="O17" s="5"/>
      <c r="P17" s="451" t="s">
        <v>121</v>
      </c>
      <c r="Q17" s="1125" t="str">
        <f>IF(Vierge,"",IF(SaisieResistanceRadiation=0,"",SaisieResistanceRadiation))</f>
        <v/>
      </c>
      <c r="R17" s="1125"/>
      <c r="S17" s="5"/>
      <c r="T17" s="186"/>
      <c r="U17" s="5"/>
      <c r="V17" s="5"/>
      <c r="W17" s="179"/>
      <c r="X17" s="179"/>
      <c r="Y17" s="179"/>
      <c r="Z17" s="179"/>
      <c r="AA17" s="179"/>
      <c r="AB17" s="818"/>
      <c r="AC17" s="179"/>
      <c r="AD17" s="519" t="s">
        <v>896</v>
      </c>
      <c r="AE17" s="179"/>
      <c r="AF17" s="179"/>
      <c r="AG17" s="179"/>
      <c r="AH17" s="179"/>
      <c r="AI17" s="179"/>
      <c r="AJ17" s="519" t="s">
        <v>121</v>
      </c>
      <c r="AK17" s="519" t="s">
        <v>900</v>
      </c>
      <c r="AL17" s="179"/>
      <c r="AM17" s="179"/>
      <c r="AN17" s="179"/>
      <c r="AO17" s="179"/>
      <c r="AP17" s="179"/>
      <c r="AQ17" s="179"/>
      <c r="AR17" s="179"/>
      <c r="AS17" s="179"/>
      <c r="AT17" s="179"/>
      <c r="AU17" s="179"/>
      <c r="AV17" s="179"/>
      <c r="AW17" s="179"/>
      <c r="AX17" s="179"/>
      <c r="AY17" s="179"/>
      <c r="AZ17" s="179"/>
      <c r="BA17" s="179"/>
      <c r="BB17" s="179"/>
      <c r="BC17" s="179"/>
      <c r="BJ17" s="179"/>
      <c r="BK17" s="179"/>
      <c r="BL17" s="179"/>
      <c r="BM17" s="179"/>
    </row>
    <row r="18" spans="1:65" customFormat="1" ht="15.75" customHeight="1" x14ac:dyDescent="0.2">
      <c r="A18" s="5"/>
      <c r="B18" s="5"/>
      <c r="C18" s="450" t="s">
        <v>868</v>
      </c>
      <c r="D18" s="59"/>
      <c r="E18" s="185"/>
      <c r="F18" s="5"/>
      <c r="G18" s="5"/>
      <c r="H18" s="5"/>
      <c r="I18" s="5"/>
      <c r="J18" s="5"/>
      <c r="K18" s="5"/>
      <c r="L18" s="5"/>
      <c r="M18" s="5"/>
      <c r="N18" s="5"/>
      <c r="O18" s="5"/>
      <c r="P18" s="451" t="s">
        <v>121</v>
      </c>
      <c r="Q18" s="1124"/>
      <c r="R18" s="1125"/>
      <c r="S18" s="5"/>
      <c r="T18" s="186"/>
      <c r="U18" s="5"/>
      <c r="V18" s="5"/>
      <c r="W18" s="179"/>
      <c r="X18" s="179"/>
      <c r="Y18" s="179"/>
      <c r="Z18" s="179"/>
      <c r="AA18" s="179"/>
      <c r="AB18" s="818"/>
      <c r="AC18" s="179"/>
      <c r="AD18" s="179"/>
      <c r="AE18" s="179"/>
      <c r="AF18" s="179"/>
      <c r="AG18" s="179"/>
      <c r="AH18" s="179"/>
      <c r="AI18" s="179"/>
      <c r="AJ18" s="519"/>
      <c r="AK18" s="519" t="s">
        <v>897</v>
      </c>
      <c r="AL18" s="179"/>
      <c r="AM18" s="179"/>
      <c r="AN18" s="179"/>
      <c r="AO18" s="179"/>
      <c r="AP18" s="179"/>
      <c r="AQ18" s="179"/>
      <c r="AR18" s="179"/>
      <c r="AS18" s="179"/>
      <c r="AT18" s="179"/>
      <c r="AU18" s="179"/>
      <c r="AV18" s="179"/>
      <c r="AW18" s="179"/>
      <c r="AX18" s="179"/>
      <c r="AY18" s="179"/>
      <c r="AZ18" s="179"/>
      <c r="BA18" s="179"/>
      <c r="BB18" s="179"/>
      <c r="BC18" s="179"/>
      <c r="BD18" s="249"/>
      <c r="BE18" s="252"/>
      <c r="BF18" s="252"/>
      <c r="BG18" s="252"/>
      <c r="BH18" s="252"/>
      <c r="BI18" s="252"/>
      <c r="BJ18" s="179"/>
      <c r="BK18" s="179"/>
      <c r="BL18" s="179"/>
      <c r="BM18" s="179"/>
    </row>
    <row r="19" spans="1:65" customFormat="1" ht="15.75" customHeight="1" x14ac:dyDescent="0.2">
      <c r="A19" s="5"/>
      <c r="B19" s="5"/>
      <c r="C19" s="450" t="s">
        <v>874</v>
      </c>
      <c r="D19" s="657"/>
      <c r="E19" s="185"/>
      <c r="F19" s="5"/>
      <c r="G19" s="5"/>
      <c r="H19" s="5"/>
      <c r="I19" s="5"/>
      <c r="J19" s="5"/>
      <c r="K19" s="5"/>
      <c r="L19" s="5"/>
      <c r="M19" s="5"/>
      <c r="N19" s="5"/>
      <c r="O19" s="5"/>
      <c r="P19" s="451" t="s">
        <v>121</v>
      </c>
      <c r="Q19" s="1124"/>
      <c r="R19" s="1125"/>
      <c r="S19" s="5"/>
      <c r="T19" s="473"/>
      <c r="U19" s="445"/>
      <c r="V19" s="249"/>
      <c r="W19" s="249"/>
      <c r="X19" s="249"/>
      <c r="Y19" s="249"/>
      <c r="Z19" s="249"/>
      <c r="AA19" s="252"/>
      <c r="AB19" s="893"/>
      <c r="AC19" s="179"/>
      <c r="AD19" s="519" t="s">
        <v>603</v>
      </c>
      <c r="AE19" s="179"/>
      <c r="AF19" s="179"/>
      <c r="AG19" s="179"/>
      <c r="AH19" s="179"/>
      <c r="AI19" s="179"/>
      <c r="AJ19" s="519" t="s">
        <v>121</v>
      </c>
      <c r="AK19" s="881" t="s">
        <v>898</v>
      </c>
      <c r="AL19" s="179"/>
      <c r="AM19" s="179"/>
      <c r="AN19" s="179"/>
      <c r="AO19" s="179"/>
      <c r="AP19" s="179"/>
      <c r="AQ19" s="179"/>
      <c r="AR19" s="179"/>
      <c r="AS19" s="179"/>
      <c r="AT19" s="179"/>
      <c r="AU19" s="179"/>
      <c r="AV19" s="179"/>
      <c r="AW19" s="179"/>
      <c r="AX19" s="179"/>
      <c r="AY19" s="179"/>
      <c r="AZ19" s="179"/>
      <c r="BA19" s="179"/>
      <c r="BB19" s="179"/>
      <c r="BC19" s="179"/>
      <c r="BD19" s="249"/>
      <c r="BE19" s="252"/>
      <c r="BF19" s="252"/>
      <c r="BG19" s="252"/>
      <c r="BH19" s="252"/>
      <c r="BI19" s="252"/>
      <c r="BJ19" s="179"/>
      <c r="BK19" s="179"/>
      <c r="BL19" s="179"/>
      <c r="BM19" s="179"/>
    </row>
    <row r="20" spans="1:65" customFormat="1" ht="15.75" customHeight="1" x14ac:dyDescent="0.2">
      <c r="A20" s="5"/>
      <c r="B20" s="5"/>
      <c r="C20" s="450" t="s">
        <v>147</v>
      </c>
      <c r="D20" s="59"/>
      <c r="E20" s="5"/>
      <c r="F20" s="5"/>
      <c r="G20" s="179"/>
      <c r="H20" s="179"/>
      <c r="I20" s="179"/>
      <c r="J20" s="179"/>
      <c r="K20" s="179"/>
      <c r="L20" s="179"/>
      <c r="M20" s="179"/>
      <c r="N20" s="5"/>
      <c r="O20" s="5"/>
      <c r="P20" s="179"/>
      <c r="Q20" s="904"/>
      <c r="R20" s="902" t="str">
        <f>IF(Vierge,"",IF(SaisieResistanceDrogue=0,"",SaisieResistanceDrogue))</f>
        <v/>
      </c>
      <c r="S20" s="875"/>
      <c r="T20" s="258"/>
      <c r="U20" s="445"/>
      <c r="V20" s="249"/>
      <c r="W20" s="244"/>
      <c r="X20" s="249"/>
      <c r="Y20" s="249"/>
      <c r="Z20" s="249"/>
      <c r="AA20" s="252"/>
      <c r="AB20" s="893"/>
      <c r="AC20" s="179"/>
      <c r="AD20" s="519" t="s">
        <v>165</v>
      </c>
      <c r="AE20" s="519"/>
      <c r="AF20" s="519"/>
      <c r="AG20" s="519"/>
      <c r="AH20" s="519"/>
      <c r="AI20" s="519"/>
      <c r="AJ20" s="519" t="s">
        <v>121</v>
      </c>
      <c r="AK20" s="519" t="s">
        <v>899</v>
      </c>
      <c r="AL20" s="881"/>
      <c r="AM20" s="519"/>
      <c r="AN20" s="519"/>
      <c r="AO20" s="51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249"/>
      <c r="BE20" s="252"/>
      <c r="BF20" s="252"/>
      <c r="BG20" s="252"/>
      <c r="BH20" s="252"/>
      <c r="BI20" s="252"/>
      <c r="BJ20" s="179"/>
      <c r="BK20" s="179"/>
      <c r="BL20" s="179"/>
      <c r="BM20" s="179"/>
    </row>
    <row r="21" spans="1:65" customFormat="1" ht="15.75" customHeight="1" x14ac:dyDescent="0.2">
      <c r="A21" s="5"/>
      <c r="B21" s="5"/>
      <c r="C21" s="450"/>
      <c r="D21" s="59" t="s">
        <v>987</v>
      </c>
      <c r="E21" s="5"/>
      <c r="F21" s="5"/>
      <c r="G21" s="179"/>
      <c r="H21" s="179"/>
      <c r="I21" s="179"/>
      <c r="J21" s="179"/>
      <c r="K21" s="179"/>
      <c r="L21" s="244"/>
      <c r="M21" s="244"/>
      <c r="N21" s="5"/>
      <c r="O21" s="5"/>
      <c r="P21" s="244"/>
      <c r="Q21" s="905"/>
      <c r="R21" s="902"/>
      <c r="S21" s="875"/>
      <c r="T21" s="258"/>
      <c r="U21" s="445"/>
      <c r="V21" s="249"/>
      <c r="W21" s="249"/>
      <c r="X21" s="249"/>
      <c r="Y21" s="249"/>
      <c r="Z21" s="249"/>
      <c r="AA21" s="252"/>
      <c r="AB21" s="893"/>
      <c r="AC21" s="179"/>
      <c r="AD21" s="179"/>
      <c r="AE21" s="519"/>
      <c r="AF21" s="519"/>
      <c r="AG21" s="519"/>
      <c r="AH21" s="519"/>
      <c r="AI21" s="519"/>
      <c r="AJ21" s="519"/>
      <c r="AK21" s="519" t="s">
        <v>988</v>
      </c>
      <c r="AL21" s="519"/>
      <c r="AM21" s="519"/>
      <c r="AN21" s="519"/>
      <c r="AO21" s="51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79"/>
    </row>
    <row r="22" spans="1:65" customFormat="1" ht="15.75" customHeight="1" x14ac:dyDescent="0.2">
      <c r="A22" s="5"/>
      <c r="B22" s="5"/>
      <c r="C22" s="450" t="s">
        <v>295</v>
      </c>
      <c r="D22" s="59"/>
      <c r="E22" s="5"/>
      <c r="F22" s="5"/>
      <c r="G22" s="179"/>
      <c r="H22" s="179"/>
      <c r="I22" s="179"/>
      <c r="J22" s="179"/>
      <c r="K22" s="179"/>
      <c r="L22" s="244"/>
      <c r="M22" s="244"/>
      <c r="N22" s="5"/>
      <c r="O22" s="5"/>
      <c r="P22" s="451" t="s">
        <v>121</v>
      </c>
      <c r="Q22" s="1124"/>
      <c r="R22" s="1124"/>
      <c r="S22" s="875"/>
      <c r="T22" s="258"/>
      <c r="U22" s="445"/>
      <c r="V22" s="249"/>
      <c r="W22" s="249"/>
      <c r="X22" s="249"/>
      <c r="Y22" s="249"/>
      <c r="Z22" s="249"/>
      <c r="AA22" s="244"/>
      <c r="AB22" s="818"/>
      <c r="AC22" s="179"/>
      <c r="AD22" s="179"/>
      <c r="AE22" s="179"/>
      <c r="AF22" s="179"/>
      <c r="AG22" s="179"/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79"/>
      <c r="BM22" s="179"/>
    </row>
    <row r="23" spans="1:65" customFormat="1" ht="15.75" customHeight="1" x14ac:dyDescent="0.2">
      <c r="A23" s="5"/>
      <c r="B23" s="5"/>
      <c r="C23" s="450"/>
      <c r="D23" s="59" t="s">
        <v>934</v>
      </c>
      <c r="E23" s="5"/>
      <c r="F23" s="5"/>
      <c r="G23" s="179"/>
      <c r="H23" s="179"/>
      <c r="I23" s="179"/>
      <c r="J23" s="179"/>
      <c r="K23" s="179"/>
      <c r="L23" s="244"/>
      <c r="M23" s="244"/>
      <c r="N23" s="5"/>
      <c r="O23" s="5"/>
      <c r="P23" s="244"/>
      <c r="Q23" s="905"/>
      <c r="R23" s="902"/>
      <c r="S23" s="875"/>
      <c r="T23" s="186"/>
      <c r="U23" s="186"/>
      <c r="V23" s="186"/>
      <c r="W23" s="249"/>
      <c r="X23" s="249"/>
      <c r="Y23" s="249"/>
      <c r="Z23" s="249"/>
      <c r="AA23" s="252"/>
      <c r="AB23" s="893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  <c r="AT23" s="179"/>
      <c r="AU23" s="179"/>
      <c r="AV23" s="179"/>
      <c r="AW23" s="5"/>
      <c r="AX23" s="443" t="s">
        <v>180</v>
      </c>
      <c r="AY23" s="444"/>
      <c r="AZ23" s="445" t="s">
        <v>181</v>
      </c>
      <c r="BA23" s="445"/>
      <c r="BB23" s="446" t="s">
        <v>145</v>
      </c>
      <c r="BC23" s="447"/>
      <c r="BD23" s="445" t="s">
        <v>182</v>
      </c>
      <c r="BE23" s="258"/>
      <c r="BF23" s="258"/>
      <c r="BG23" s="448" t="s">
        <v>183</v>
      </c>
      <c r="BH23" s="258"/>
      <c r="BI23" s="449"/>
      <c r="BJ23" s="460"/>
      <c r="BK23" s="179"/>
      <c r="BL23" s="179"/>
      <c r="BM23" s="179"/>
    </row>
    <row r="24" spans="1:65" customFormat="1" ht="15" customHeight="1" x14ac:dyDescent="0.25">
      <c r="A24" s="5"/>
      <c r="B24" s="5"/>
      <c r="C24" s="450" t="s">
        <v>859</v>
      </c>
      <c r="D24" s="5"/>
      <c r="E24" s="5"/>
      <c r="F24" s="5"/>
      <c r="G24" s="179"/>
      <c r="H24" s="179"/>
      <c r="I24" s="179"/>
      <c r="J24" s="179"/>
      <c r="K24" s="179"/>
      <c r="L24" s="244"/>
      <c r="M24" s="244"/>
      <c r="N24" s="5"/>
      <c r="O24" s="5"/>
      <c r="P24" s="451" t="s">
        <v>121</v>
      </c>
      <c r="Q24" s="1124"/>
      <c r="R24" s="1124"/>
      <c r="S24" s="5"/>
      <c r="T24" s="5"/>
      <c r="U24" s="5"/>
      <c r="V24" s="5"/>
      <c r="W24" s="179"/>
      <c r="X24" s="249"/>
      <c r="Y24" s="249"/>
      <c r="Z24" s="249"/>
      <c r="AA24" s="473"/>
      <c r="AB24" s="818"/>
      <c r="AC24" s="179"/>
      <c r="AD24" s="179"/>
      <c r="AE24" s="179"/>
      <c r="AF24" s="179"/>
      <c r="AG24" s="877" t="s">
        <v>886</v>
      </c>
      <c r="AH24" s="179"/>
      <c r="AI24" s="179"/>
      <c r="AJ24" s="179"/>
      <c r="AK24" s="244"/>
      <c r="AL24" s="179"/>
      <c r="AM24" s="179"/>
      <c r="AN24" s="179"/>
      <c r="AO24" s="179"/>
      <c r="AP24" s="179"/>
      <c r="AQ24" s="179"/>
      <c r="AR24" s="179"/>
      <c r="AS24" s="179"/>
      <c r="AT24" s="242" t="s">
        <v>190</v>
      </c>
      <c r="AU24" s="179"/>
      <c r="AV24" s="179"/>
      <c r="AW24" s="5"/>
      <c r="AX24" s="457"/>
      <c r="AY24" s="445"/>
      <c r="AZ24" s="458"/>
      <c r="BA24" s="249"/>
      <c r="BB24" s="1127"/>
      <c r="BC24" s="902"/>
      <c r="BD24" s="458"/>
      <c r="BE24" s="252"/>
      <c r="BF24" s="252"/>
      <c r="BG24" s="459" t="str">
        <f>IF(OR(Vierge,BB24=0,BB24=""),"",SUM(BD24,BB24))</f>
        <v/>
      </c>
      <c r="BH24" s="252"/>
      <c r="BI24" s="252"/>
      <c r="BJ24" s="460"/>
      <c r="BK24" s="179"/>
      <c r="BL24" s="179"/>
      <c r="BM24" s="179"/>
    </row>
    <row r="25" spans="1:65" customFormat="1" ht="15.75" customHeight="1" x14ac:dyDescent="0.25">
      <c r="A25" s="5"/>
      <c r="B25" s="5"/>
      <c r="C25" s="450"/>
      <c r="D25" s="59" t="s">
        <v>860</v>
      </c>
      <c r="E25" s="469"/>
      <c r="F25" s="464"/>
      <c r="G25" s="244"/>
      <c r="H25" s="244"/>
      <c r="I25" s="244"/>
      <c r="J25" s="244"/>
      <c r="K25" s="252"/>
      <c r="L25" s="252"/>
      <c r="M25" s="252"/>
      <c r="N25" s="5"/>
      <c r="O25" s="5"/>
      <c r="P25" s="252"/>
      <c r="Q25" s="903"/>
      <c r="R25" s="902"/>
      <c r="S25" s="186"/>
      <c r="T25" s="258"/>
      <c r="U25" s="445"/>
      <c r="V25" s="249"/>
      <c r="W25" s="244"/>
      <c r="X25" s="244"/>
      <c r="Y25" s="244"/>
      <c r="Z25" s="244"/>
      <c r="AA25" s="252"/>
      <c r="AB25" s="893"/>
      <c r="AC25" s="179"/>
      <c r="AD25" s="179"/>
      <c r="AE25" s="179"/>
      <c r="AF25" s="179"/>
      <c r="AG25" s="179"/>
      <c r="AH25" s="185" t="s">
        <v>41</v>
      </c>
      <c r="AI25" s="244" t="s">
        <v>887</v>
      </c>
      <c r="AJ25" s="244"/>
      <c r="AK25" s="179"/>
      <c r="AL25" s="179"/>
      <c r="AM25" s="239"/>
      <c r="AN25" s="239"/>
      <c r="AO25" s="239"/>
      <c r="AP25" s="239"/>
      <c r="AQ25" s="239"/>
      <c r="AR25" s="239"/>
      <c r="AS25" s="239"/>
      <c r="AT25" s="239"/>
      <c r="AU25" s="849" t="s">
        <v>912</v>
      </c>
      <c r="AV25" s="1542"/>
      <c r="AW25" s="1543"/>
      <c r="AX25" s="662">
        <v>6</v>
      </c>
      <c r="AY25" s="663"/>
      <c r="AZ25" s="1239" t="str">
        <f>IF(Vierge,"",IF(OR(BB25=0,BB25=""),"",MAX(1,ROUNDDOWN(BB25/10,0))))</f>
        <v/>
      </c>
      <c r="BA25" s="1239"/>
      <c r="BB25" s="1262"/>
      <c r="BC25" s="1263"/>
      <c r="BD25" s="255">
        <f>IF(Vierge,"",IF(AND(NOT(Bonus),OR(BB25=0,BB25="")),"",ROUND(AVERAGE(Int,Inst,Vol),0)))</f>
        <v>11</v>
      </c>
      <c r="BE25" s="256"/>
      <c r="BF25" s="256"/>
      <c r="BG25" s="1236" t="str">
        <f>IF(OR(Vierge,BB25=0,BB25=""),"",SUM(BD25,BB25))</f>
        <v/>
      </c>
      <c r="BH25" s="1249"/>
      <c r="BI25" s="1238"/>
      <c r="BJ25" s="244"/>
      <c r="BK25" s="179"/>
      <c r="BL25" s="179"/>
      <c r="BM25" s="179"/>
    </row>
    <row r="26" spans="1:65" customFormat="1" ht="15.75" customHeight="1" x14ac:dyDescent="0.2">
      <c r="A26" s="5"/>
      <c r="B26" s="5"/>
      <c r="C26" s="450" t="s">
        <v>861</v>
      </c>
      <c r="D26" s="5"/>
      <c r="E26" s="5"/>
      <c r="F26" s="464"/>
      <c r="G26" s="249"/>
      <c r="H26" s="249"/>
      <c r="I26" s="249"/>
      <c r="J26" s="249"/>
      <c r="K26" s="252"/>
      <c r="L26" s="252"/>
      <c r="M26" s="252"/>
      <c r="N26" s="5"/>
      <c r="O26" s="5"/>
      <c r="P26" s="451" t="s">
        <v>121</v>
      </c>
      <c r="Q26" s="1124"/>
      <c r="R26" s="1124"/>
      <c r="S26" s="875"/>
      <c r="T26" s="473"/>
      <c r="U26" s="473"/>
      <c r="V26" s="473"/>
      <c r="W26" s="249"/>
      <c r="X26" s="249"/>
      <c r="Y26" s="249"/>
      <c r="Z26" s="249"/>
      <c r="AA26" s="252"/>
      <c r="AB26" s="893"/>
      <c r="AC26" s="179"/>
      <c r="AD26" s="179"/>
      <c r="AE26" s="179"/>
      <c r="AF26" s="179"/>
      <c r="AG26" s="179"/>
      <c r="AH26" s="185" t="s">
        <v>41</v>
      </c>
      <c r="AI26" s="244" t="s">
        <v>888</v>
      </c>
      <c r="AJ26" s="179"/>
      <c r="AK26" s="179"/>
      <c r="AL26" s="179"/>
      <c r="AM26" s="239"/>
      <c r="AN26" s="239"/>
      <c r="AO26" s="239"/>
      <c r="AP26" s="239"/>
      <c r="AQ26" s="239"/>
      <c r="AR26" s="239"/>
      <c r="AS26" s="239"/>
      <c r="AT26" s="239"/>
      <c r="AU26" s="849" t="s">
        <v>912</v>
      </c>
      <c r="AV26" s="1540"/>
      <c r="AW26" s="1541"/>
      <c r="AX26" s="662">
        <v>6</v>
      </c>
      <c r="AY26" s="663"/>
      <c r="AZ26" s="1239" t="str">
        <f>IF(Vierge,"",IF(OR(BB26=0,BB26=""),"",MAX(1,ROUNDDOWN(BB26/10,0))))</f>
        <v/>
      </c>
      <c r="BA26" s="1239"/>
      <c r="BB26" s="1262"/>
      <c r="BC26" s="1263"/>
      <c r="BD26" s="255">
        <f>IF(Vierge,"",IF(AND(NOT(Bonus),OR(BB26=0,BB26="")),"",ROUND(AVERAGE(Int,Inst,Vol),0)))</f>
        <v>11</v>
      </c>
      <c r="BE26" s="256"/>
      <c r="BF26" s="256"/>
      <c r="BG26" s="1236" t="str">
        <f>IF(OR(Vierge,BB26=0,BB26=""),"",SUM(BD26,BB26))</f>
        <v/>
      </c>
      <c r="BH26" s="1249"/>
      <c r="BI26" s="1238"/>
      <c r="BJ26" s="460"/>
      <c r="BK26" s="179"/>
      <c r="BL26" s="179"/>
      <c r="BM26" s="179"/>
    </row>
    <row r="27" spans="1:65" customFormat="1" ht="15.75" customHeight="1" x14ac:dyDescent="0.2">
      <c r="A27" s="5"/>
      <c r="B27" s="5"/>
      <c r="C27" s="450"/>
      <c r="D27" s="59" t="s">
        <v>862</v>
      </c>
      <c r="E27" s="445"/>
      <c r="F27" s="464"/>
      <c r="G27" s="249"/>
      <c r="H27" s="249"/>
      <c r="I27" s="249"/>
      <c r="J27" s="249"/>
      <c r="K27" s="252"/>
      <c r="L27" s="252"/>
      <c r="M27" s="252"/>
      <c r="N27" s="252"/>
      <c r="O27" s="186"/>
      <c r="P27" s="186"/>
      <c r="Q27" s="902"/>
      <c r="R27" s="902"/>
      <c r="S27" s="186"/>
      <c r="T27" s="258"/>
      <c r="U27" s="445"/>
      <c r="V27" s="252"/>
      <c r="W27" s="473"/>
      <c r="X27" s="473"/>
      <c r="Y27" s="473"/>
      <c r="Z27" s="473"/>
      <c r="AA27" s="473"/>
      <c r="AB27" s="894"/>
      <c r="AC27" s="473"/>
      <c r="AD27" s="473"/>
      <c r="AE27" s="473"/>
      <c r="AF27" s="244"/>
      <c r="AG27" s="179"/>
      <c r="AH27" s="185" t="s">
        <v>41</v>
      </c>
      <c r="AI27" s="244" t="s">
        <v>889</v>
      </c>
      <c r="AJ27" s="179"/>
      <c r="AK27" s="519" t="s">
        <v>890</v>
      </c>
      <c r="AL27" s="179"/>
      <c r="AM27" s="179"/>
      <c r="AN27" s="179"/>
      <c r="AO27" s="179"/>
      <c r="AP27" s="900"/>
      <c r="AQ27" s="239"/>
      <c r="AR27" s="239"/>
      <c r="AS27" s="239"/>
      <c r="AT27" s="239"/>
      <c r="AU27" s="849" t="s">
        <v>912</v>
      </c>
      <c r="AV27" s="1540"/>
      <c r="AW27" s="1541"/>
      <c r="AX27" s="662">
        <v>6</v>
      </c>
      <c r="AY27" s="663"/>
      <c r="AZ27" s="1239" t="str">
        <f>IF(Vierge,"",IF(OR(BB27=0,BB27=""),"",MAX(1,ROUNDDOWN(BB27/10,0))))</f>
        <v/>
      </c>
      <c r="BA27" s="1239"/>
      <c r="BB27" s="1264"/>
      <c r="BC27" s="1265"/>
      <c r="BD27" s="255">
        <f>IF(Vierge,"",IF(AND(NOT(Bonus),OR(BB27=0,BB27="")),"",ROUND(AVERAGE(Int,Inst,Vol),0)))</f>
        <v>11</v>
      </c>
      <c r="BE27" s="256"/>
      <c r="BF27" s="256"/>
      <c r="BG27" s="1236" t="str">
        <f>IF(OR(Vierge,BB27=0,BB27=""),"",SUM(BD27,BB27))</f>
        <v/>
      </c>
      <c r="BH27" s="1249"/>
      <c r="BI27" s="1238"/>
      <c r="BJ27" s="244"/>
      <c r="BK27" s="179"/>
      <c r="BL27" s="179"/>
      <c r="BM27" s="179"/>
    </row>
    <row r="28" spans="1:65" customFormat="1" ht="15.75" customHeight="1" x14ac:dyDescent="0.2">
      <c r="A28" s="5"/>
      <c r="B28" s="5"/>
      <c r="C28" s="450" t="s">
        <v>863</v>
      </c>
      <c r="D28" s="5"/>
      <c r="E28" s="469"/>
      <c r="F28" s="468"/>
      <c r="G28" s="468"/>
      <c r="H28" s="468"/>
      <c r="I28" s="468"/>
      <c r="J28" s="468"/>
      <c r="K28" s="468"/>
      <c r="L28" s="468"/>
      <c r="M28" s="468"/>
      <c r="N28" s="468"/>
      <c r="O28" s="5"/>
      <c r="P28" s="451" t="s">
        <v>121</v>
      </c>
      <c r="Q28" s="1124" t="str">
        <f>IF(Vierge,"",IF(SaisieResistanceDrogue=0,"",SaisieResistanceDrogue))</f>
        <v/>
      </c>
      <c r="R28" s="1124"/>
      <c r="S28" s="186"/>
      <c r="T28" s="186"/>
      <c r="U28" s="445"/>
      <c r="V28" s="249"/>
      <c r="W28" s="249"/>
      <c r="X28" s="249"/>
      <c r="Y28" s="249"/>
      <c r="Z28" s="249"/>
      <c r="AA28" s="252"/>
      <c r="AB28" s="893"/>
      <c r="AC28" s="252"/>
      <c r="AD28" s="252"/>
      <c r="AE28" s="252"/>
      <c r="AF28" s="179"/>
      <c r="AG28" s="179"/>
      <c r="AH28" s="179"/>
      <c r="AI28" s="179"/>
      <c r="AJ28" s="519" t="s">
        <v>989</v>
      </c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  <c r="AU28" s="179"/>
      <c r="AV28" s="179"/>
      <c r="AW28" s="186"/>
      <c r="AX28" s="258"/>
      <c r="AY28" s="445"/>
      <c r="AZ28" s="249"/>
      <c r="BA28" s="249"/>
      <c r="BB28" s="902"/>
      <c r="BC28" s="902"/>
      <c r="BD28" s="249"/>
      <c r="BE28" s="252"/>
      <c r="BF28" s="252"/>
      <c r="BG28" s="252" t="str">
        <f>IF(OR(Vierge,BB28=0,BB28=""),"",SUM(BD28,BB28))</f>
        <v/>
      </c>
      <c r="BH28" s="252"/>
      <c r="BI28" s="252"/>
      <c r="BJ28" s="244"/>
      <c r="BK28" s="179"/>
      <c r="BL28" s="179"/>
      <c r="BM28" s="179"/>
    </row>
    <row r="29" spans="1:65" customFormat="1" ht="15.75" x14ac:dyDescent="0.25">
      <c r="A29" s="5"/>
      <c r="B29" s="5"/>
      <c r="C29" s="450" t="s">
        <v>864</v>
      </c>
      <c r="D29" s="5"/>
      <c r="E29" s="469"/>
      <c r="F29" s="468"/>
      <c r="G29" s="468"/>
      <c r="H29" s="468"/>
      <c r="I29" s="468"/>
      <c r="J29" s="468"/>
      <c r="K29" s="468"/>
      <c r="L29" s="468"/>
      <c r="M29" s="468"/>
      <c r="N29" s="468"/>
      <c r="O29" s="5"/>
      <c r="P29" s="451" t="s">
        <v>121</v>
      </c>
      <c r="Q29" s="1124" t="str">
        <f>IF(Vierge,"",IF(SaisieResistanceDrogue=0,"",SaisieResistanceDrogue))</f>
        <v/>
      </c>
      <c r="R29" s="1124"/>
      <c r="S29" s="186"/>
      <c r="T29" s="186"/>
      <c r="U29" s="473"/>
      <c r="V29" s="473"/>
      <c r="W29" s="249"/>
      <c r="X29" s="249"/>
      <c r="Y29" s="249"/>
      <c r="Z29" s="249"/>
      <c r="AA29" s="252"/>
      <c r="AB29" s="893"/>
      <c r="AC29" s="252"/>
      <c r="AD29" s="252"/>
      <c r="AE29" s="252"/>
      <c r="AF29" s="179"/>
      <c r="AG29" s="187"/>
      <c r="AH29" s="453"/>
      <c r="AI29" s="179"/>
      <c r="AJ29" s="519" t="s">
        <v>1111</v>
      </c>
      <c r="AK29" s="373"/>
      <c r="AL29" s="373"/>
      <c r="AM29" s="373"/>
      <c r="AN29" s="373"/>
      <c r="AO29" s="373"/>
      <c r="AP29" s="373"/>
      <c r="AQ29" s="242"/>
      <c r="AR29" s="179"/>
      <c r="AS29" s="179"/>
      <c r="AT29" s="372"/>
      <c r="AU29" s="372"/>
      <c r="AV29" s="372"/>
      <c r="AW29" s="372"/>
      <c r="AX29" s="848"/>
      <c r="AY29" s="848"/>
      <c r="AZ29" s="249"/>
      <c r="BA29" s="249"/>
      <c r="BB29" s="902"/>
      <c r="BC29" s="902"/>
      <c r="BD29" s="249"/>
      <c r="BE29" s="252"/>
      <c r="BF29" s="252"/>
      <c r="BG29" s="252"/>
      <c r="BH29" s="252"/>
      <c r="BI29" s="252"/>
      <c r="BJ29" s="244"/>
      <c r="BK29" s="179"/>
      <c r="BL29" s="179"/>
      <c r="BM29" s="179"/>
    </row>
    <row r="30" spans="1:65" customFormat="1" ht="15.75" customHeight="1" x14ac:dyDescent="0.2">
      <c r="A30" s="5"/>
      <c r="B30" s="5"/>
      <c r="C30" s="61" t="s">
        <v>865</v>
      </c>
      <c r="D30" s="5"/>
      <c r="E30" s="469"/>
      <c r="F30" s="468"/>
      <c r="G30" s="468"/>
      <c r="H30" s="468"/>
      <c r="I30" s="468"/>
      <c r="J30" s="468"/>
      <c r="K30" s="468"/>
      <c r="L30" s="468"/>
      <c r="M30" s="468"/>
      <c r="N30" s="468"/>
      <c r="O30" s="5"/>
      <c r="P30" s="451" t="s">
        <v>121</v>
      </c>
      <c r="Q30" s="1124" t="str">
        <f>IF(Vierge,"",IF(SaisieResistanceDrogue=0,"",SaisieResistanceDrogue))</f>
        <v/>
      </c>
      <c r="R30" s="1124"/>
      <c r="S30" s="5"/>
      <c r="T30" s="5"/>
      <c r="U30" s="445"/>
      <c r="V30" s="249"/>
      <c r="W30" s="473"/>
      <c r="X30" s="473"/>
      <c r="Y30" s="473"/>
      <c r="Z30" s="473"/>
      <c r="AA30" s="252"/>
      <c r="AB30" s="893"/>
      <c r="AC30" s="252"/>
      <c r="AD30" s="252"/>
      <c r="AE30" s="252"/>
      <c r="AF30" s="244"/>
      <c r="AG30" s="179"/>
      <c r="AH30" s="179"/>
      <c r="AI30" s="519" t="s">
        <v>913</v>
      </c>
      <c r="AJ30" s="179"/>
      <c r="AK30" s="179"/>
      <c r="AL30" s="179"/>
      <c r="AM30" s="179"/>
      <c r="AN30" s="908"/>
      <c r="AO30" s="900"/>
      <c r="AP30" s="900"/>
      <c r="AQ30" s="900"/>
      <c r="AR30" s="900"/>
      <c r="AS30" s="900"/>
      <c r="AT30" s="900"/>
      <c r="AU30" s="900"/>
      <c r="AV30" s="900"/>
      <c r="AW30" s="900"/>
      <c r="AX30" s="900"/>
      <c r="AY30" s="900"/>
      <c r="AZ30" s="900"/>
      <c r="BA30" s="900"/>
      <c r="BB30" s="907"/>
      <c r="BC30" s="907"/>
      <c r="BD30" s="900"/>
      <c r="BE30" s="900"/>
      <c r="BF30" s="900"/>
      <c r="BG30" s="909"/>
      <c r="BH30" s="909"/>
      <c r="BI30" s="909"/>
      <c r="BJ30" s="244"/>
      <c r="BK30" s="179"/>
      <c r="BL30" s="179"/>
      <c r="BM30" s="179"/>
    </row>
    <row r="31" spans="1:65" customFormat="1" ht="15.75" customHeight="1" x14ac:dyDescent="0.25">
      <c r="A31" s="5"/>
      <c r="B31" s="5"/>
      <c r="C31" s="450"/>
      <c r="D31" s="59" t="s">
        <v>862</v>
      </c>
      <c r="E31" s="5"/>
      <c r="F31" s="5"/>
      <c r="G31" s="468"/>
      <c r="H31" s="5"/>
      <c r="I31" s="5"/>
      <c r="J31" s="5"/>
      <c r="K31" s="5"/>
      <c r="L31" s="5"/>
      <c r="M31" s="5"/>
      <c r="N31" s="242"/>
      <c r="O31" s="5"/>
      <c r="P31" s="199"/>
      <c r="Q31" s="906"/>
      <c r="R31" s="906"/>
      <c r="S31" s="5"/>
      <c r="T31" s="5"/>
      <c r="U31" s="445"/>
      <c r="V31" s="249"/>
      <c r="W31" s="249"/>
      <c r="X31" s="249"/>
      <c r="Y31" s="249"/>
      <c r="Z31" s="249"/>
      <c r="AA31" s="252"/>
      <c r="AB31" s="893"/>
      <c r="AC31" s="252"/>
      <c r="AD31" s="252"/>
      <c r="AE31" s="252"/>
      <c r="AF31" s="179"/>
      <c r="AG31" s="187"/>
      <c r="AH31" s="185" t="s">
        <v>41</v>
      </c>
      <c r="AI31" s="244" t="s">
        <v>891</v>
      </c>
      <c r="AJ31" s="258"/>
      <c r="AK31" s="5"/>
      <c r="AL31" s="372"/>
      <c r="AM31" s="372"/>
      <c r="AN31" s="372"/>
      <c r="AO31" s="372"/>
      <c r="AP31" s="372"/>
      <c r="AQ31" s="372"/>
      <c r="AR31" s="372"/>
      <c r="AS31" s="179"/>
      <c r="AT31" s="63"/>
      <c r="AU31" s="372"/>
      <c r="AV31" s="372"/>
      <c r="AW31" s="878"/>
      <c r="AX31" s="662">
        <v>6</v>
      </c>
      <c r="AY31" s="663"/>
      <c r="AZ31" s="1239" t="str">
        <f>IF(Vierge,"",IF(OR(BB31=0,BB31=""),"",MAX(1,ROUNDDOWN(BB31/10,0))))</f>
        <v/>
      </c>
      <c r="BA31" s="1239"/>
      <c r="BB31" s="1262"/>
      <c r="BC31" s="1263"/>
      <c r="BD31" s="255">
        <f>IF(Vierge,"",IF(AND(NOT(Bonus),OR(BB31=0,BB31="")),"",ROUND(AVERAGE(Int,Inst,Vol),0)))</f>
        <v>11</v>
      </c>
      <c r="BE31" s="256"/>
      <c r="BF31" s="256"/>
      <c r="BG31" s="1236" t="str">
        <f>IF(OR(Vierge,BB31=0,BB31=""),"",SUM(BD31,BB31))</f>
        <v/>
      </c>
      <c r="BH31" s="1249"/>
      <c r="BI31" s="1238"/>
      <c r="BJ31" s="244"/>
      <c r="BK31" s="179"/>
      <c r="BL31" s="179"/>
      <c r="BM31" s="179"/>
    </row>
    <row r="32" spans="1:65" customFormat="1" ht="15.75" customHeight="1" x14ac:dyDescent="0.2">
      <c r="A32" s="5"/>
      <c r="B32" s="5"/>
      <c r="C32" s="450" t="s">
        <v>866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451" t="s">
        <v>121</v>
      </c>
      <c r="Q32" s="1124" t="str">
        <f>IF(Vierge,"",IF(SaisieResistanceDrogue=0,"",SaisieResistanceDrogue))</f>
        <v/>
      </c>
      <c r="R32" s="1124"/>
      <c r="S32" s="5"/>
      <c r="T32" s="5"/>
      <c r="U32" s="445"/>
      <c r="V32" s="249"/>
      <c r="W32" s="249"/>
      <c r="X32" s="249"/>
      <c r="Y32" s="249"/>
      <c r="Z32" s="249"/>
      <c r="AA32" s="252"/>
      <c r="AB32" s="893"/>
      <c r="AC32" s="252"/>
      <c r="AD32" s="252"/>
      <c r="AE32" s="244"/>
      <c r="AF32" s="179"/>
      <c r="AG32" s="187"/>
      <c r="AH32" s="359"/>
      <c r="AI32" s="244"/>
      <c r="AJ32" s="721" t="s">
        <v>69</v>
      </c>
      <c r="AK32" s="244"/>
      <c r="AL32" s="879"/>
      <c r="AM32" s="880"/>
      <c r="AN32" s="880"/>
      <c r="AO32" s="880" t="s">
        <v>121</v>
      </c>
      <c r="AP32" s="1053"/>
      <c r="AQ32" s="1053"/>
      <c r="AR32" s="179"/>
      <c r="AS32" s="721" t="s">
        <v>68</v>
      </c>
      <c r="AT32" s="372"/>
      <c r="AU32" s="179"/>
      <c r="AV32" s="848"/>
      <c r="AW32" s="249"/>
      <c r="AX32" s="880" t="s">
        <v>121</v>
      </c>
      <c r="AY32" s="1053"/>
      <c r="AZ32" s="1053"/>
      <c r="BA32" s="1128"/>
      <c r="BB32" s="459" t="str">
        <f>IF(OR(Vierge,AW32=0,AW32=""),"",SUM(AY32,AW32))</f>
        <v/>
      </c>
      <c r="BC32" s="252"/>
      <c r="BD32" s="459" t="str">
        <f>IF(OR(Vierge,AY32=0,AY32=""),"",SUM(BA32,AY32))</f>
        <v/>
      </c>
      <c r="BE32" s="252"/>
      <c r="BF32" s="252"/>
      <c r="BG32" s="459" t="str">
        <f>IF(OR(Vierge,BB32=0,BB32=""),"",SUM(BD32,BB32))</f>
        <v/>
      </c>
      <c r="BH32" s="252"/>
      <c r="BI32" s="252"/>
      <c r="BJ32" s="459" t="str">
        <f>IF(OR(Vierge,BE32=0,BE32=""),"",SUM(BG32,BE32))</f>
        <v/>
      </c>
      <c r="BK32" s="179"/>
      <c r="BL32" s="179"/>
      <c r="BM32" s="179"/>
    </row>
    <row r="33" spans="1:65" customFormat="1" ht="15.75" customHeight="1" x14ac:dyDescent="0.25">
      <c r="A33" s="5"/>
      <c r="B33" s="5"/>
      <c r="C33" s="450"/>
      <c r="D33" s="59" t="s">
        <v>867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199"/>
      <c r="P33" s="5"/>
      <c r="Q33" s="59"/>
      <c r="R33" s="59"/>
      <c r="S33" s="5"/>
      <c r="T33" s="5"/>
      <c r="U33" s="445"/>
      <c r="V33" s="249"/>
      <c r="W33" s="249"/>
      <c r="X33" s="249"/>
      <c r="Y33" s="249"/>
      <c r="Z33" s="249"/>
      <c r="AA33" s="473"/>
      <c r="AB33" s="894"/>
      <c r="AC33" s="473"/>
      <c r="AD33" s="473"/>
      <c r="AE33" s="252"/>
      <c r="AF33" s="244"/>
      <c r="AG33" s="187"/>
      <c r="AH33" s="359"/>
      <c r="AI33" s="244"/>
      <c r="AJ33" s="721" t="s">
        <v>72</v>
      </c>
      <c r="AK33" s="244"/>
      <c r="AL33" s="244"/>
      <c r="AM33" s="244"/>
      <c r="AN33" s="244"/>
      <c r="AO33" s="244" t="s">
        <v>121</v>
      </c>
      <c r="AP33" s="1053"/>
      <c r="AQ33" s="1053"/>
      <c r="AR33" s="179"/>
      <c r="AS33" s="721" t="s">
        <v>73</v>
      </c>
      <c r="AT33" s="244"/>
      <c r="AU33" s="179"/>
      <c r="AV33" s="848"/>
      <c r="AW33" s="249"/>
      <c r="AX33" s="244" t="s">
        <v>121</v>
      </c>
      <c r="AY33" s="1053"/>
      <c r="AZ33" s="1053"/>
      <c r="BA33" s="1128"/>
      <c r="BB33" s="459" t="str">
        <f>IF(OR(Vierge,AW33=0,AW33=""),"",SUM(AY33,AW33))</f>
        <v/>
      </c>
      <c r="BC33" s="252"/>
      <c r="BD33" s="459" t="str">
        <f>IF(OR(Vierge,AY33=0,AY33=""),"",SUM(BA33,AY33))</f>
        <v/>
      </c>
      <c r="BE33" s="252"/>
      <c r="BF33" s="252"/>
      <c r="BG33" s="459" t="str">
        <f>IF(OR(Vierge,BB33=0,BB33=""),"",SUM(BD33,BB33))</f>
        <v/>
      </c>
      <c r="BH33" s="252"/>
      <c r="BI33" s="252"/>
      <c r="BJ33" s="459" t="str">
        <f>IF(OR(Vierge,BE33=0,BE33=""),"",SUM(BG33,BE33))</f>
        <v/>
      </c>
      <c r="BK33" s="179"/>
      <c r="BL33" s="179"/>
      <c r="BM33" s="179"/>
    </row>
    <row r="34" spans="1:65" customFormat="1" ht="15.75" customHeight="1" x14ac:dyDescent="0.25">
      <c r="A34" s="5"/>
      <c r="B34" s="5"/>
      <c r="C34" s="450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445"/>
      <c r="V34" s="249"/>
      <c r="W34" s="249"/>
      <c r="X34" s="249"/>
      <c r="Y34" s="249"/>
      <c r="Z34" s="249"/>
      <c r="AB34" s="894"/>
      <c r="AE34" s="252"/>
      <c r="AF34" s="244"/>
      <c r="AG34" s="463" t="s">
        <v>632</v>
      </c>
      <c r="AH34" s="5"/>
      <c r="AI34" s="185"/>
      <c r="AJ34" s="5"/>
      <c r="AK34" s="5"/>
      <c r="AL34" s="5"/>
      <c r="AM34" s="5"/>
      <c r="AN34" s="5"/>
      <c r="AO34" s="5"/>
      <c r="AP34" s="5"/>
      <c r="AQ34" s="5"/>
      <c r="AR34" s="242" t="s">
        <v>190</v>
      </c>
      <c r="AS34" s="199"/>
      <c r="AT34" s="5"/>
      <c r="AU34" s="5"/>
      <c r="AV34" s="5"/>
      <c r="AW34" s="5"/>
      <c r="AX34" s="247">
        <v>8</v>
      </c>
      <c r="AY34" s="444"/>
      <c r="AZ34" s="1239" t="str">
        <f>IF(Vierge,"",IF(OR(BB34=0,BB34=""),"",MAX(1,ROUNDDOWN(BB34/10,0))))</f>
        <v/>
      </c>
      <c r="BA34" s="1239"/>
      <c r="BB34" s="1262"/>
      <c r="BC34" s="1263"/>
      <c r="BD34" s="255">
        <f>IF(Vierge,"",IF(AND(NOT(Bonus),OR(BB34=0,BB34="")),"",ROUND(AVERAGE(Vol,Inst,Int),0)))</f>
        <v>11</v>
      </c>
      <c r="BE34" s="256"/>
      <c r="BF34" s="256"/>
      <c r="BG34" s="1236" t="str">
        <f>IF(OR(Vierge,BB34=0,BB34=""),"",SUM(BD34,BB34))</f>
        <v/>
      </c>
      <c r="BH34" s="1249"/>
      <c r="BI34" s="1238"/>
      <c r="BJ34" s="179"/>
      <c r="BK34" s="179"/>
      <c r="BL34" s="179"/>
      <c r="BM34" s="179"/>
    </row>
    <row r="35" spans="1:65" customFormat="1" ht="15.75" customHeight="1" x14ac:dyDescent="0.25">
      <c r="A35" s="5"/>
      <c r="B35" s="5"/>
      <c r="C35" s="450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473"/>
      <c r="V35" s="473"/>
      <c r="W35" s="249"/>
      <c r="X35" s="249"/>
      <c r="Y35" s="249"/>
      <c r="Z35" s="249"/>
      <c r="AA35" s="179"/>
      <c r="AB35" s="818"/>
      <c r="AC35" s="179"/>
      <c r="AD35" s="179"/>
      <c r="AE35" s="179"/>
      <c r="AF35" s="179"/>
      <c r="AG35" s="5"/>
      <c r="AH35" s="59" t="s">
        <v>633</v>
      </c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199"/>
      <c r="AT35" s="5"/>
      <c r="AU35" s="5"/>
      <c r="AV35" s="5"/>
      <c r="AW35" s="5"/>
      <c r="AX35" s="186"/>
      <c r="AY35" s="445" t="s">
        <v>121</v>
      </c>
      <c r="AZ35" s="464" t="s">
        <v>634</v>
      </c>
      <c r="BA35" s="249"/>
      <c r="BB35" s="902"/>
      <c r="BC35" s="902"/>
      <c r="BD35" s="458"/>
      <c r="BE35" s="256"/>
      <c r="BF35" s="256"/>
      <c r="BG35" s="459"/>
      <c r="BH35" s="256"/>
      <c r="BI35" s="252"/>
      <c r="BJ35" s="459" t="str">
        <f>IF(OR(Vierge,BE35=0,BE35=""),"",SUM(BG35,BE35))</f>
        <v/>
      </c>
      <c r="BK35" s="179"/>
      <c r="BL35" s="179"/>
      <c r="BM35" s="179"/>
    </row>
    <row r="36" spans="1:65" customFormat="1" ht="15.75" customHeight="1" x14ac:dyDescent="0.25">
      <c r="A36" s="5"/>
      <c r="B36" s="5"/>
      <c r="C36" s="450"/>
      <c r="D36" s="5"/>
      <c r="E36" s="5"/>
      <c r="F36" s="5"/>
      <c r="G36" s="5"/>
      <c r="H36" s="5"/>
      <c r="I36" s="5"/>
      <c r="J36" s="5"/>
      <c r="K36" s="5"/>
      <c r="L36" s="5"/>
      <c r="M36" s="5"/>
      <c r="N36" s="242"/>
      <c r="O36" s="5"/>
      <c r="P36" s="5"/>
      <c r="Q36" s="5"/>
      <c r="R36" s="5"/>
      <c r="S36" s="5"/>
      <c r="T36" s="5"/>
      <c r="U36" s="5"/>
      <c r="V36" s="5"/>
      <c r="W36" s="179"/>
      <c r="X36" s="179"/>
      <c r="Y36" s="179"/>
      <c r="Z36" s="179"/>
      <c r="AA36" s="179"/>
      <c r="AB36" s="818"/>
      <c r="AC36" s="179"/>
      <c r="AD36" s="179"/>
      <c r="AE36" s="179"/>
      <c r="AF36" s="179"/>
      <c r="AG36" s="5"/>
      <c r="AH36" s="59" t="s">
        <v>1034</v>
      </c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199"/>
      <c r="AT36" s="5"/>
      <c r="AU36" s="5"/>
      <c r="AV36" s="5"/>
      <c r="AW36" s="5"/>
      <c r="AX36" s="186"/>
      <c r="AY36" s="445" t="s">
        <v>121</v>
      </c>
      <c r="AZ36" s="464" t="s">
        <v>635</v>
      </c>
      <c r="BA36" s="249"/>
      <c r="BB36" s="902"/>
      <c r="BC36" s="902"/>
      <c r="BD36" s="458"/>
      <c r="BE36" s="256"/>
      <c r="BF36" s="256"/>
      <c r="BG36" s="459"/>
      <c r="BH36" s="256"/>
      <c r="BI36" s="252"/>
      <c r="BJ36" s="459" t="str">
        <f>IF(OR(Vierge,BE36=0,BE36=""),"",SUM(BG36,BE36))</f>
        <v/>
      </c>
      <c r="BK36" s="179"/>
      <c r="BL36" s="179"/>
      <c r="BM36" s="179"/>
    </row>
    <row r="37" spans="1:65" customFormat="1" ht="15.75" customHeight="1" x14ac:dyDescent="0.25">
      <c r="A37" s="5"/>
      <c r="B37" s="5"/>
      <c r="C37" s="450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  <c r="AG37" s="5"/>
      <c r="AH37" s="59" t="s">
        <v>990</v>
      </c>
      <c r="AI37" s="5"/>
      <c r="AJ37" s="372"/>
      <c r="AK37" s="186"/>
      <c r="AL37" s="186"/>
      <c r="AM37" s="186"/>
      <c r="AN37" s="186"/>
      <c r="AO37" s="186"/>
      <c r="AP37" s="186"/>
      <c r="AQ37" s="186"/>
      <c r="AR37" s="186"/>
      <c r="AS37" s="466"/>
      <c r="AT37" s="186"/>
      <c r="AU37" s="5"/>
      <c r="AV37" s="5"/>
      <c r="AW37" s="186"/>
      <c r="AX37" s="186"/>
      <c r="AY37" s="445" t="s">
        <v>121</v>
      </c>
      <c r="AZ37" s="464" t="s">
        <v>636</v>
      </c>
      <c r="BA37" s="249"/>
      <c r="BB37" s="901"/>
      <c r="BC37" s="902"/>
      <c r="BD37" s="458"/>
      <c r="BE37" s="256"/>
      <c r="BF37" s="256"/>
      <c r="BG37" s="459"/>
      <c r="BH37" s="256"/>
      <c r="BI37" s="252"/>
      <c r="BJ37" s="459" t="str">
        <f>IF(OR(Vierge,BE37=0,BE37=""),"",SUM(BG37,BE37))</f>
        <v/>
      </c>
      <c r="BK37" s="179"/>
      <c r="BL37" s="179"/>
      <c r="BM37" s="179"/>
    </row>
    <row r="38" spans="1:65" customFormat="1" ht="15.75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179"/>
      <c r="X38" s="179"/>
      <c r="Y38" s="179"/>
      <c r="Z38" s="179"/>
      <c r="AA38" s="179"/>
      <c r="AB38" s="179"/>
      <c r="AC38" s="179"/>
      <c r="AD38" s="179"/>
      <c r="AE38" s="179"/>
      <c r="AF38" s="179"/>
      <c r="AG38" s="5"/>
      <c r="AH38" s="59" t="s">
        <v>991</v>
      </c>
      <c r="AI38" s="5"/>
      <c r="AJ38" s="372"/>
      <c r="AK38" s="186"/>
      <c r="AL38" s="186"/>
      <c r="AM38" s="186"/>
      <c r="AN38" s="186"/>
      <c r="AO38" s="186"/>
      <c r="AP38" s="186"/>
      <c r="AQ38" s="186"/>
      <c r="AR38" s="186"/>
      <c r="AS38" s="466"/>
      <c r="AT38" s="186"/>
      <c r="AU38" s="5"/>
      <c r="AV38" s="5"/>
      <c r="AW38" s="186"/>
      <c r="AX38" s="186"/>
      <c r="AY38" s="445" t="s">
        <v>121</v>
      </c>
      <c r="AZ38" s="464" t="s">
        <v>637</v>
      </c>
      <c r="BA38" s="249"/>
      <c r="BB38" s="901"/>
      <c r="BC38" s="902"/>
      <c r="BD38" s="458"/>
      <c r="BE38" s="256"/>
      <c r="BF38" s="256"/>
      <c r="BG38" s="459"/>
      <c r="BH38" s="256"/>
      <c r="BI38" s="252"/>
      <c r="BJ38" s="459" t="str">
        <f>IF(OR(Vierge,BE38=0,BE38=""),"",SUM(BG38,BE38))</f>
        <v/>
      </c>
      <c r="BK38" s="179"/>
      <c r="BL38" s="179"/>
      <c r="BM38" s="179"/>
    </row>
    <row r="39" spans="1:65" customFormat="1" ht="15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199"/>
      <c r="P39" s="5"/>
      <c r="Q39" s="5"/>
      <c r="R39" s="5"/>
      <c r="S39" s="5"/>
      <c r="T39" s="883" t="s">
        <v>180</v>
      </c>
      <c r="U39" s="884"/>
      <c r="V39" s="885" t="s">
        <v>181</v>
      </c>
      <c r="W39" s="885"/>
      <c r="X39" s="886" t="s">
        <v>145</v>
      </c>
      <c r="Y39" s="887"/>
      <c r="Z39" s="885" t="s">
        <v>182</v>
      </c>
      <c r="AA39" s="888"/>
      <c r="AB39" s="888"/>
      <c r="AC39" s="889" t="s">
        <v>183</v>
      </c>
      <c r="AD39" s="888"/>
      <c r="AE39" s="254"/>
      <c r="AF39" s="179"/>
      <c r="AG39" s="5"/>
      <c r="AH39" s="59" t="s">
        <v>992</v>
      </c>
      <c r="AI39" s="5"/>
      <c r="AJ39" s="372"/>
      <c r="AK39" s="186"/>
      <c r="AL39" s="186"/>
      <c r="AM39" s="186"/>
      <c r="AN39" s="186"/>
      <c r="AO39" s="186"/>
      <c r="AP39" s="186"/>
      <c r="AQ39" s="186"/>
      <c r="AR39" s="186"/>
      <c r="AS39" s="466"/>
      <c r="AT39" s="186"/>
      <c r="AU39" s="5"/>
      <c r="AV39" s="5"/>
      <c r="AW39" s="186"/>
      <c r="AX39" s="186"/>
      <c r="AY39" s="445" t="s">
        <v>121</v>
      </c>
      <c r="AZ39" s="464" t="s">
        <v>639</v>
      </c>
      <c r="BA39" s="249"/>
      <c r="BB39" s="901"/>
      <c r="BC39" s="902"/>
      <c r="BD39" s="458"/>
      <c r="BE39" s="256"/>
      <c r="BF39" s="256"/>
      <c r="BG39" s="459"/>
      <c r="BH39" s="256"/>
      <c r="BI39" s="252"/>
      <c r="BJ39" s="459" t="str">
        <f>IF(OR(Vierge,BE39=0,BE39=""),"",SUM(BG39,BE39))</f>
        <v/>
      </c>
      <c r="BK39" s="179"/>
      <c r="BL39" s="179"/>
      <c r="BM39" s="179"/>
    </row>
    <row r="40" spans="1:65" customFormat="1" ht="15.75" customHeight="1" x14ac:dyDescent="0.25">
      <c r="A40" s="5"/>
      <c r="B40" s="5"/>
      <c r="C40" s="463" t="s">
        <v>869</v>
      </c>
      <c r="D40" s="5"/>
      <c r="E40" s="185"/>
      <c r="F40" s="5"/>
      <c r="G40" s="5"/>
      <c r="H40" s="5"/>
      <c r="I40" s="5"/>
      <c r="J40" s="5"/>
      <c r="K40" s="5"/>
      <c r="L40" s="5"/>
      <c r="M40" s="5"/>
      <c r="N40" s="242" t="s">
        <v>190</v>
      </c>
      <c r="O40" s="199"/>
      <c r="P40" s="5"/>
      <c r="Q40" s="5"/>
      <c r="R40" s="5"/>
      <c r="S40" s="5"/>
      <c r="T40" s="247">
        <v>8</v>
      </c>
      <c r="U40" s="444"/>
      <c r="V40" s="255" t="str">
        <f>IF(Vierge,"",IF(OR(X40=0,X40=""),"",MAX(1,ROUNDDOWN(X40/10,0))))</f>
        <v/>
      </c>
      <c r="W40" s="1239"/>
      <c r="X40" s="1262"/>
      <c r="Y40" s="1263"/>
      <c r="Z40" s="255">
        <f>IF(Vierge,"",IF(AND(NOT(Bonus),OR(X40=0,X40="")),"",ROUND(AVERAGE(Vol,Inst,Int),0)))</f>
        <v>11</v>
      </c>
      <c r="AA40" s="256"/>
      <c r="AB40" s="256"/>
      <c r="AC40" s="1236" t="str">
        <f>IF(OR(Vierge,X40=0,X40=""),"",SUM(Z40,X40))</f>
        <v/>
      </c>
      <c r="AD40" s="1249"/>
      <c r="AE40" s="1238"/>
      <c r="AF40" s="460"/>
      <c r="AG40" s="463" t="s">
        <v>652</v>
      </c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242" t="s">
        <v>190</v>
      </c>
      <c r="AS40" s="199"/>
      <c r="AT40" s="5"/>
      <c r="AU40" s="5"/>
      <c r="AV40" s="5"/>
      <c r="AW40" s="5"/>
      <c r="AX40" s="247">
        <v>9</v>
      </c>
      <c r="AY40" s="444"/>
      <c r="AZ40" s="1239" t="str">
        <f>IF(Vierge,"",IF(OR(BB40=0,BB40=""),"",MAX(1,ROUNDDOWN(BB40/10,0))))</f>
        <v/>
      </c>
      <c r="BA40" s="1239"/>
      <c r="BB40" s="1262"/>
      <c r="BC40" s="1263"/>
      <c r="BD40" s="255">
        <f>IF(Vierge,"",IF(AND(NOT(Bonus),OR(BB40=0,BB40="")),"",ROUND(AVERAGE(Vol,Inst,Int),0)))</f>
        <v>11</v>
      </c>
      <c r="BE40" s="256"/>
      <c r="BF40" s="256"/>
      <c r="BG40" s="1236" t="str">
        <f>IF(OR(Vierge,BB40=0,BB40=""),"",SUM(BD40,BB40))</f>
        <v/>
      </c>
      <c r="BH40" s="1249"/>
      <c r="BI40" s="1238"/>
      <c r="BJ40" s="179"/>
      <c r="BK40" s="179"/>
      <c r="BL40" s="179"/>
      <c r="BM40" s="179"/>
    </row>
    <row r="41" spans="1:65" customFormat="1" ht="15.75" customHeight="1" x14ac:dyDescent="0.2">
      <c r="A41" s="5"/>
      <c r="B41" s="5"/>
      <c r="C41" s="5"/>
      <c r="D41" s="59" t="s">
        <v>872</v>
      </c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179"/>
      <c r="X41" s="902"/>
      <c r="Y41" s="902"/>
      <c r="Z41" s="458"/>
      <c r="AA41" s="256"/>
      <c r="AB41" s="256"/>
      <c r="AC41" s="459"/>
      <c r="AD41" s="256"/>
      <c r="AE41" s="252"/>
      <c r="AF41" s="460"/>
      <c r="AG41" s="5"/>
      <c r="AH41" s="467" t="s">
        <v>643</v>
      </c>
      <c r="AI41" s="468"/>
      <c r="AJ41" s="468"/>
      <c r="AK41" s="468"/>
      <c r="AL41" s="468"/>
      <c r="AM41" s="468"/>
      <c r="AN41" s="468"/>
      <c r="AO41" s="468"/>
      <c r="AP41" s="468"/>
      <c r="AQ41" s="468"/>
      <c r="AR41" s="468"/>
      <c r="AS41" s="468"/>
      <c r="AT41" s="468"/>
      <c r="AU41" s="468"/>
      <c r="AV41" s="468"/>
      <c r="AW41" s="252"/>
      <c r="AX41" s="459" t="str">
        <f>IF(OR(Vierge,AS41=0,AS41=""),"",SUM(AU41,AS41))</f>
        <v/>
      </c>
      <c r="AY41" s="252"/>
      <c r="AZ41" s="459" t="str">
        <f>IF(OR(Vierge,AU41=0,AU41=""),"",SUM(AW41,AU41))</f>
        <v/>
      </c>
      <c r="BA41" s="252"/>
      <c r="BB41" s="459" t="str">
        <f>IF(OR(Vierge,AW41=0,AW41=""),"",SUM(AY41,AW41))</f>
        <v/>
      </c>
      <c r="BC41" s="252"/>
      <c r="BD41" s="459" t="str">
        <f>IF(OR(Vierge,AY41=0,AY41=""),"",SUM(BA41,AY41))</f>
        <v/>
      </c>
      <c r="BE41" s="256"/>
      <c r="BF41" s="252"/>
      <c r="BG41" s="459" t="str">
        <f>IF(OR(Vierge,BB41=0,BB41=""),"",SUM(BD41,BB41))</f>
        <v/>
      </c>
      <c r="BH41" s="256"/>
      <c r="BI41" s="252"/>
      <c r="BJ41" s="459" t="str">
        <f>IF(OR(Vierge,BE41=0,BE41=""),"",SUM(BG41,BE41))</f>
        <v/>
      </c>
      <c r="BK41" s="179"/>
      <c r="BL41" s="179"/>
      <c r="BM41" s="179"/>
    </row>
    <row r="42" spans="1:65" customFormat="1" ht="15.75" customHeight="1" x14ac:dyDescent="0.25">
      <c r="A42" s="5"/>
      <c r="B42" s="5"/>
      <c r="C42" s="5"/>
      <c r="D42" s="59" t="s">
        <v>870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199"/>
      <c r="P42" s="5"/>
      <c r="Q42" s="5"/>
      <c r="R42" s="5"/>
      <c r="S42" s="5"/>
      <c r="T42" s="186"/>
      <c r="U42" s="445" t="s">
        <v>121</v>
      </c>
      <c r="V42" s="464" t="s">
        <v>635</v>
      </c>
      <c r="W42" s="249"/>
      <c r="X42" s="902"/>
      <c r="Y42" s="902"/>
      <c r="Z42" s="458"/>
      <c r="AA42" s="256"/>
      <c r="AB42" s="256"/>
      <c r="AC42" s="459"/>
      <c r="AD42" s="256"/>
      <c r="AE42" s="252"/>
      <c r="AF42" s="460"/>
      <c r="AG42" s="5"/>
      <c r="AH42" s="5"/>
      <c r="AI42" s="469" t="s">
        <v>993</v>
      </c>
      <c r="AJ42" s="468"/>
      <c r="AK42" s="468"/>
      <c r="AL42" s="468"/>
      <c r="AM42" s="468"/>
      <c r="AN42" s="468"/>
      <c r="AO42" s="468"/>
      <c r="AP42" s="468"/>
      <c r="AQ42" s="468"/>
      <c r="AR42" s="468"/>
      <c r="AS42" s="468"/>
      <c r="AT42" s="468"/>
      <c r="AU42" s="468"/>
      <c r="AV42" s="468"/>
      <c r="AW42" s="468"/>
      <c r="AX42" s="258"/>
      <c r="AY42" s="445"/>
      <c r="AZ42" s="249"/>
      <c r="BA42" s="249"/>
      <c r="BB42" s="725"/>
      <c r="BC42" s="725"/>
      <c r="BD42" s="249"/>
      <c r="BE42" s="252"/>
      <c r="BF42" s="252"/>
      <c r="BG42" s="459"/>
      <c r="BH42" s="252"/>
      <c r="BI42" s="252"/>
      <c r="BJ42" s="459" t="str">
        <f>IF(OR(Vierge,BE42=0,BE42=""),"",SUM(BG42,BE42))</f>
        <v/>
      </c>
      <c r="BK42" s="179"/>
      <c r="BL42" s="179"/>
      <c r="BM42" s="179"/>
    </row>
    <row r="43" spans="1:65" customFormat="1" ht="15.75" customHeight="1" x14ac:dyDescent="0.25">
      <c r="A43" s="5"/>
      <c r="B43" s="5"/>
      <c r="C43" s="5"/>
      <c r="D43" s="59" t="s">
        <v>1058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199"/>
      <c r="P43" s="5"/>
      <c r="Q43" s="5"/>
      <c r="R43" s="5"/>
      <c r="S43" s="5"/>
      <c r="T43" s="186"/>
      <c r="U43" s="445" t="s">
        <v>121</v>
      </c>
      <c r="V43" s="464" t="s">
        <v>871</v>
      </c>
      <c r="W43" s="249"/>
      <c r="X43" s="901"/>
      <c r="Y43" s="902"/>
      <c r="Z43" s="458"/>
      <c r="AA43" s="256"/>
      <c r="AB43" s="256"/>
      <c r="AC43" s="459"/>
      <c r="AD43" s="256"/>
      <c r="AE43" s="252"/>
      <c r="AF43" s="460"/>
      <c r="AG43" s="5"/>
      <c r="AH43" s="61" t="s">
        <v>645</v>
      </c>
      <c r="AI43" s="5"/>
      <c r="AJ43" s="5"/>
      <c r="AK43" s="5"/>
      <c r="AL43" s="5"/>
      <c r="AM43" s="5"/>
      <c r="AN43" s="5"/>
      <c r="AO43" s="5"/>
      <c r="AP43" s="5"/>
      <c r="AQ43" s="5"/>
      <c r="AR43" s="242"/>
      <c r="AS43" s="199"/>
      <c r="AT43" s="59" t="s">
        <v>646</v>
      </c>
      <c r="AU43" s="5"/>
      <c r="AV43" s="5"/>
      <c r="AW43" s="5"/>
      <c r="AX43" s="457"/>
      <c r="AY43" s="445"/>
      <c r="AZ43" s="458"/>
      <c r="BA43" s="249"/>
      <c r="BB43" s="897"/>
      <c r="BC43" s="725"/>
      <c r="BD43" s="458"/>
      <c r="BE43" s="252"/>
      <c r="BF43" s="252"/>
      <c r="BG43" s="459" t="str">
        <f>IF(OR(Vierge,BB43=0,BB43=""),"",SUM(BD43,BB43))</f>
        <v/>
      </c>
      <c r="BH43" s="252"/>
      <c r="BI43" s="252"/>
      <c r="BJ43" s="459" t="str">
        <f>IF(OR(Vierge,BE43=0,BE43=""),"",SUM(BG43,BE43))</f>
        <v/>
      </c>
      <c r="BK43" s="179"/>
      <c r="BL43" s="179"/>
      <c r="BM43" s="179"/>
    </row>
    <row r="44" spans="1:65" customFormat="1" ht="15.75" customHeight="1" x14ac:dyDescent="0.25">
      <c r="A44" s="5"/>
      <c r="B44" s="5"/>
      <c r="C44" s="5"/>
      <c r="D44" s="59" t="s">
        <v>1060</v>
      </c>
      <c r="E44" s="5"/>
      <c r="F44" s="372"/>
      <c r="G44" s="186"/>
      <c r="H44" s="186"/>
      <c r="I44" s="186"/>
      <c r="J44" s="186"/>
      <c r="K44" s="186"/>
      <c r="L44" s="186"/>
      <c r="M44" s="186"/>
      <c r="N44" s="186"/>
      <c r="O44" s="466"/>
      <c r="P44" s="186"/>
      <c r="Q44" s="5"/>
      <c r="R44" s="5"/>
      <c r="S44" s="186"/>
      <c r="T44" s="186"/>
      <c r="U44" s="445" t="s">
        <v>121</v>
      </c>
      <c r="V44" s="464" t="s">
        <v>634</v>
      </c>
      <c r="W44" s="249"/>
      <c r="X44" s="901"/>
      <c r="Y44" s="902"/>
      <c r="Z44" s="458"/>
      <c r="AA44" s="256"/>
      <c r="AB44" s="256"/>
      <c r="AC44" s="459"/>
      <c r="AD44" s="256"/>
      <c r="AE44" s="252"/>
      <c r="AF44" s="460"/>
      <c r="AG44" s="5"/>
      <c r="AH44" s="5"/>
      <c r="AI44" s="5"/>
      <c r="AJ44" s="5"/>
      <c r="AK44" s="5"/>
      <c r="AL44" s="5"/>
      <c r="AM44" s="5"/>
      <c r="AN44" s="5"/>
      <c r="AO44" s="60" t="s">
        <v>1062</v>
      </c>
      <c r="AP44" s="470" t="s">
        <v>121</v>
      </c>
      <c r="AQ44" s="469" t="s">
        <v>894</v>
      </c>
      <c r="AR44" s="242"/>
      <c r="AS44" s="199"/>
      <c r="AT44" s="5"/>
      <c r="AU44" s="5"/>
      <c r="AV44" s="5"/>
      <c r="AW44" s="5"/>
      <c r="AX44" s="457"/>
      <c r="AY44" s="445"/>
      <c r="AZ44" s="458"/>
      <c r="BA44" s="249"/>
      <c r="BB44" s="897"/>
      <c r="BC44" s="725"/>
      <c r="BD44" s="458"/>
      <c r="BE44" s="252"/>
      <c r="BF44" s="252"/>
      <c r="BG44" s="459"/>
      <c r="BH44" s="252"/>
      <c r="BI44" s="252"/>
      <c r="BJ44" s="244"/>
      <c r="BK44" s="179"/>
      <c r="BL44" s="179"/>
      <c r="BM44" s="179"/>
    </row>
    <row r="45" spans="1:65" customFormat="1" ht="15.75" customHeight="1" x14ac:dyDescent="0.25">
      <c r="A45" s="5"/>
      <c r="B45" s="5"/>
      <c r="C45" s="5"/>
      <c r="D45" s="59" t="s">
        <v>1061</v>
      </c>
      <c r="E45" s="5"/>
      <c r="F45" s="372"/>
      <c r="G45" s="186"/>
      <c r="H45" s="186"/>
      <c r="I45" s="186"/>
      <c r="J45" s="186"/>
      <c r="K45" s="186"/>
      <c r="L45" s="186"/>
      <c r="M45" s="186"/>
      <c r="N45" s="186"/>
      <c r="O45" s="466"/>
      <c r="P45" s="186"/>
      <c r="Q45" s="5"/>
      <c r="R45" s="5"/>
      <c r="S45" s="186"/>
      <c r="T45" s="186"/>
      <c r="U45" s="445"/>
      <c r="V45" s="464"/>
      <c r="W45" s="249"/>
      <c r="X45" s="901"/>
      <c r="Y45" s="902"/>
      <c r="Z45" s="458"/>
      <c r="AA45" s="256"/>
      <c r="AB45" s="256"/>
      <c r="AC45" s="459"/>
      <c r="AD45" s="256"/>
      <c r="AE45" s="252"/>
      <c r="AF45" s="460"/>
      <c r="AG45" s="5"/>
      <c r="AH45" s="179"/>
      <c r="AI45" s="179"/>
      <c r="AJ45" s="179"/>
      <c r="AK45" s="179"/>
      <c r="AL45" s="179"/>
      <c r="AM45" s="179"/>
      <c r="AN45" s="179"/>
      <c r="AO45" s="179"/>
      <c r="AP45" s="179"/>
      <c r="AQ45" s="469" t="s">
        <v>994</v>
      </c>
      <c r="AR45" s="179"/>
      <c r="AS45" s="179"/>
      <c r="AT45" s="5"/>
      <c r="AU45" s="5"/>
      <c r="AV45" s="5"/>
      <c r="AW45" s="5"/>
      <c r="AX45" s="457"/>
      <c r="AY45" s="445"/>
      <c r="AZ45" s="458"/>
      <c r="BA45" s="249"/>
      <c r="BB45" s="897"/>
      <c r="BC45" s="725"/>
      <c r="BD45" s="458"/>
      <c r="BE45" s="252"/>
      <c r="BF45" s="252"/>
      <c r="BG45" s="459"/>
      <c r="BH45" s="252"/>
      <c r="BI45" s="252"/>
      <c r="BJ45" s="459" t="str">
        <f>IF(OR(Vierge,BE45=0,BE45=""),"",SUM(BG45,BE45))</f>
        <v/>
      </c>
      <c r="BK45" s="179"/>
      <c r="BL45" s="179"/>
      <c r="BM45" s="179"/>
    </row>
    <row r="46" spans="1:65" customFormat="1" ht="15.75" customHeight="1" x14ac:dyDescent="0.25">
      <c r="A46" s="5"/>
      <c r="B46" s="5"/>
      <c r="C46" s="450" t="s">
        <v>333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242" t="s">
        <v>190</v>
      </c>
      <c r="O46" s="199"/>
      <c r="P46" s="5"/>
      <c r="Q46" s="5"/>
      <c r="R46" s="5"/>
      <c r="S46" s="5"/>
      <c r="T46" s="247">
        <v>6</v>
      </c>
      <c r="U46" s="444"/>
      <c r="V46" s="1239" t="str">
        <f>IF(Vierge,"",IF(OR(X46=0,X46=""),"",MAX(1,ROUNDDOWN(X46/10,0))))</f>
        <v/>
      </c>
      <c r="W46" s="1239"/>
      <c r="X46" s="1262"/>
      <c r="Y46" s="1263"/>
      <c r="Z46" s="255">
        <f>IF(Vierge,"",IF(AND(NOT(Bonus),OR(X46=0,X46="")),"",ROUND(AVERAGE(Vol,Inst,Int),0)))</f>
        <v>11</v>
      </c>
      <c r="AA46" s="256"/>
      <c r="AB46" s="256"/>
      <c r="AC46" s="1236" t="str">
        <f>IF(OR(Vierge,X46=0,X46=""),"",SUM(Z46,X46))</f>
        <v/>
      </c>
      <c r="AD46" s="1249"/>
      <c r="AE46" s="1238"/>
      <c r="AF46" s="179"/>
      <c r="AG46" s="5"/>
      <c r="AH46" s="5"/>
      <c r="AI46" s="5"/>
      <c r="AJ46" s="5"/>
      <c r="AK46" s="5"/>
      <c r="AL46" s="5"/>
      <c r="AM46" s="5"/>
      <c r="AN46" s="5"/>
      <c r="AO46" s="60" t="s">
        <v>1036</v>
      </c>
      <c r="AP46" s="470" t="s">
        <v>121</v>
      </c>
      <c r="AQ46" s="652" t="s">
        <v>1037</v>
      </c>
      <c r="AR46" s="471"/>
      <c r="AS46" s="471"/>
      <c r="AT46" s="471"/>
      <c r="AU46" s="471"/>
      <c r="AV46" s="471"/>
      <c r="AW46" s="472"/>
      <c r="BB46" s="898"/>
      <c r="BC46" s="898"/>
      <c r="BI46" s="252"/>
      <c r="BJ46" s="244"/>
      <c r="BK46" s="179"/>
      <c r="BL46" s="179"/>
      <c r="BM46" s="179"/>
    </row>
    <row r="47" spans="1:65" customFormat="1" ht="15.75" customHeight="1" x14ac:dyDescent="0.25">
      <c r="A47" s="5"/>
      <c r="B47" s="5"/>
      <c r="C47" s="450"/>
      <c r="D47" s="59" t="s">
        <v>1059</v>
      </c>
      <c r="E47" s="185"/>
      <c r="F47" s="5"/>
      <c r="G47" s="59"/>
      <c r="H47" s="5"/>
      <c r="I47" s="5"/>
      <c r="J47" s="5"/>
      <c r="K47" s="5"/>
      <c r="L47" s="5"/>
      <c r="M47" s="5"/>
      <c r="N47" s="5"/>
      <c r="O47" s="199"/>
      <c r="P47" s="5"/>
      <c r="Q47" s="5"/>
      <c r="R47" s="5"/>
      <c r="S47" s="5"/>
      <c r="T47" s="247"/>
      <c r="U47" s="444"/>
      <c r="V47" s="1239"/>
      <c r="W47" s="1224"/>
      <c r="X47" s="1266"/>
      <c r="Y47" s="1224"/>
      <c r="Z47" s="901"/>
      <c r="AA47" s="256"/>
      <c r="AB47" s="249"/>
      <c r="AC47" s="1266"/>
      <c r="AD47" s="1249"/>
      <c r="AE47" s="1224"/>
      <c r="AF47" s="901"/>
      <c r="AG47" s="5"/>
      <c r="AH47" s="61" t="s">
        <v>651</v>
      </c>
      <c r="AI47" s="5"/>
      <c r="AJ47" s="5"/>
      <c r="AK47" s="59" t="s">
        <v>1063</v>
      </c>
      <c r="AL47" s="5"/>
      <c r="AM47" s="5"/>
      <c r="AN47" s="5"/>
      <c r="AO47" s="5"/>
      <c r="AP47" s="5"/>
      <c r="AQ47" s="471"/>
      <c r="AR47" s="471"/>
      <c r="AS47" s="471"/>
      <c r="AT47" s="471"/>
      <c r="AU47" s="471"/>
      <c r="AV47" s="471"/>
      <c r="AW47" s="474"/>
      <c r="AX47" s="457"/>
      <c r="AY47" s="445"/>
      <c r="AZ47" s="458"/>
      <c r="BA47" s="249"/>
      <c r="BB47" s="897"/>
      <c r="BC47" s="725"/>
      <c r="BD47" s="458"/>
      <c r="BE47" s="252"/>
      <c r="BF47" s="252"/>
      <c r="BG47" s="459"/>
      <c r="BH47" s="252"/>
      <c r="BI47" s="252"/>
      <c r="BJ47" s="244"/>
      <c r="BK47" s="179"/>
      <c r="BL47" s="179"/>
      <c r="BM47" s="179"/>
    </row>
    <row r="48" spans="1:65" customFormat="1" ht="15.75" customHeight="1" x14ac:dyDescent="0.25">
      <c r="A48" s="5"/>
      <c r="B48" s="5"/>
      <c r="C48" s="450" t="s">
        <v>873</v>
      </c>
      <c r="D48" s="59"/>
      <c r="E48" s="185"/>
      <c r="F48" s="5"/>
      <c r="G48" s="59"/>
      <c r="H48" s="5"/>
      <c r="I48" s="5"/>
      <c r="J48" s="5"/>
      <c r="K48" s="5"/>
      <c r="L48" s="5"/>
      <c r="M48" s="5"/>
      <c r="N48" s="242" t="s">
        <v>190</v>
      </c>
      <c r="O48" s="199"/>
      <c r="P48" s="5"/>
      <c r="Q48" s="5"/>
      <c r="R48" s="5"/>
      <c r="S48" s="5"/>
      <c r="T48" s="247">
        <v>8</v>
      </c>
      <c r="U48" s="444"/>
      <c r="V48" s="1239" t="str">
        <f>IF(Vierge,"",IF(OR(X48=0,X48=""),"",MAX(1,ROUNDDOWN(X48/10,0))))</f>
        <v/>
      </c>
      <c r="W48" s="1239"/>
      <c r="X48" s="1262"/>
      <c r="Y48" s="1263"/>
      <c r="Z48" s="255">
        <f>IF(Vierge,"",IF(AND(NOT(Bonus),OR(X48=0,X48="")),"",ROUND(AVERAGE(Vol,Inst,Int),0)))</f>
        <v>11</v>
      </c>
      <c r="AA48" s="256"/>
      <c r="AB48" s="256"/>
      <c r="AC48" s="1236" t="str">
        <f>IF(OR(Vierge,X48=0,X48=""),"",SUM(Z48,X48))</f>
        <v/>
      </c>
      <c r="AD48" s="1249"/>
      <c r="AE48" s="1238"/>
      <c r="AF48" s="460"/>
      <c r="AG48" s="5"/>
      <c r="AH48" s="59" t="s">
        <v>1039</v>
      </c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199"/>
      <c r="AT48" s="5"/>
      <c r="AU48" s="5"/>
      <c r="AV48" s="5"/>
      <c r="AW48" s="5"/>
      <c r="AX48" s="247"/>
      <c r="AY48" s="444"/>
      <c r="AZ48" s="255"/>
      <c r="BA48" s="255"/>
      <c r="BB48" s="829"/>
      <c r="BC48" s="896"/>
      <c r="BD48" s="255"/>
      <c r="BE48" s="256"/>
      <c r="BF48" s="256"/>
      <c r="BG48" s="253"/>
      <c r="BH48" s="256"/>
      <c r="BI48" s="252"/>
      <c r="BJ48" s="475"/>
      <c r="BK48" s="179"/>
      <c r="BL48" s="179"/>
      <c r="BM48" s="179"/>
    </row>
    <row r="49" spans="1:65" customFormat="1" ht="15.75" customHeight="1" x14ac:dyDescent="0.25">
      <c r="A49" s="5"/>
      <c r="B49" s="5"/>
      <c r="C49" s="450"/>
      <c r="D49" s="59"/>
      <c r="E49" s="185"/>
      <c r="F49" s="5"/>
      <c r="G49" s="59"/>
      <c r="H49" s="59"/>
      <c r="I49" s="5"/>
      <c r="J49" s="5"/>
      <c r="K49" s="5"/>
      <c r="L49" s="5"/>
      <c r="M49" s="5"/>
      <c r="N49" s="5"/>
      <c r="O49" s="199"/>
      <c r="P49" s="5"/>
      <c r="Q49" s="5"/>
      <c r="R49" s="5"/>
      <c r="S49" s="5"/>
      <c r="T49" s="457"/>
      <c r="U49" s="445"/>
      <c r="V49" s="1255"/>
      <c r="W49" s="1224"/>
      <c r="X49" s="1266"/>
      <c r="Y49" s="1267"/>
      <c r="Z49" s="458"/>
      <c r="AA49" s="252"/>
      <c r="AB49" s="252"/>
      <c r="AC49" s="1258" t="str">
        <f>IF(OR(Vierge,X49=0,X49=""),"",SUM(Z49,X49))</f>
        <v/>
      </c>
      <c r="AD49" s="1237"/>
      <c r="AE49" s="1237"/>
      <c r="AF49" s="460"/>
      <c r="AG49" s="5"/>
      <c r="AH49" s="59" t="s">
        <v>705</v>
      </c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199"/>
      <c r="AT49" s="5"/>
      <c r="AU49" s="5"/>
      <c r="AV49" s="5"/>
      <c r="AW49" s="5"/>
      <c r="AX49" s="475"/>
      <c r="AZ49" s="475"/>
      <c r="BB49" s="899"/>
      <c r="BC49" s="898"/>
      <c r="BD49" s="475"/>
      <c r="BE49" s="179"/>
      <c r="BG49" s="475"/>
      <c r="BJ49" s="475"/>
      <c r="BK49" s="179"/>
      <c r="BL49" s="179"/>
      <c r="BM49" s="179"/>
    </row>
    <row r="50" spans="1:65" customFormat="1" ht="15.75" customHeight="1" x14ac:dyDescent="0.2">
      <c r="A50" s="5"/>
      <c r="B50" s="5"/>
      <c r="C50" s="1129"/>
      <c r="D50" s="1130"/>
      <c r="E50" s="1130"/>
      <c r="F50" s="1130"/>
      <c r="G50" s="1130"/>
      <c r="H50" s="1130"/>
      <c r="I50" s="1130"/>
      <c r="J50" s="1130"/>
      <c r="K50" s="1130"/>
      <c r="L50" s="1130"/>
      <c r="M50" s="1130"/>
      <c r="N50" s="1130"/>
      <c r="O50" s="1130"/>
      <c r="P50" s="1130"/>
      <c r="Q50" s="1130"/>
      <c r="R50" s="1130"/>
      <c r="S50" s="1130"/>
      <c r="T50" s="1130"/>
      <c r="U50" s="1130"/>
      <c r="V50" s="1130"/>
      <c r="W50" s="1053"/>
      <c r="X50" s="1053"/>
      <c r="Y50" s="1053"/>
      <c r="Z50" s="1053"/>
      <c r="AA50" s="1053"/>
      <c r="AB50" s="1053"/>
      <c r="AC50" s="1053"/>
      <c r="AD50" s="1053"/>
      <c r="AE50" s="1053"/>
      <c r="AF50" s="1053"/>
      <c r="AG50" s="1053"/>
      <c r="AH50" s="1053"/>
      <c r="AI50" s="1053"/>
      <c r="AJ50" s="1053"/>
      <c r="AK50" s="1053"/>
      <c r="AL50" s="1053"/>
      <c r="AM50" s="1053"/>
      <c r="AN50" s="1053"/>
      <c r="AO50" s="1053"/>
      <c r="AP50" s="1053"/>
      <c r="AQ50" s="1053"/>
      <c r="AR50" s="1053"/>
      <c r="AS50" s="1053"/>
      <c r="AT50" s="1053"/>
      <c r="AU50" s="1053"/>
      <c r="AV50" s="1053"/>
      <c r="AW50" s="1053"/>
      <c r="AX50" s="1053"/>
      <c r="AY50" s="1053"/>
      <c r="AZ50" s="1053"/>
      <c r="BA50" s="1053"/>
      <c r="BB50" s="1053"/>
      <c r="BC50" s="1053"/>
      <c r="BD50" s="1053"/>
      <c r="BE50" s="1053"/>
      <c r="BF50" s="1053"/>
      <c r="BG50" s="1053"/>
      <c r="BH50" s="1053"/>
      <c r="BI50" s="1053"/>
      <c r="BJ50" s="1053"/>
      <c r="BK50" s="179"/>
      <c r="BL50" s="179"/>
      <c r="BM50" s="179"/>
    </row>
    <row r="51" spans="1:65" customFormat="1" ht="15.75" customHeight="1" x14ac:dyDescent="0.2">
      <c r="A51" s="5"/>
      <c r="B51" s="5"/>
      <c r="C51" s="1131"/>
      <c r="D51" s="1063"/>
      <c r="E51" s="1063"/>
      <c r="F51" s="1063"/>
      <c r="G51" s="1063"/>
      <c r="H51" s="1063"/>
      <c r="I51" s="1063"/>
      <c r="J51" s="1063"/>
      <c r="K51" s="1063"/>
      <c r="L51" s="1063"/>
      <c r="M51" s="1063"/>
      <c r="N51" s="1063"/>
      <c r="O51" s="1063"/>
      <c r="P51" s="1063"/>
      <c r="Q51" s="1063"/>
      <c r="R51" s="1063"/>
      <c r="S51" s="1063"/>
      <c r="T51" s="1063"/>
      <c r="U51" s="1063"/>
      <c r="V51" s="1063"/>
      <c r="W51" s="1054"/>
      <c r="X51" s="1054"/>
      <c r="Y51" s="1054"/>
      <c r="Z51" s="1054"/>
      <c r="AA51" s="1054"/>
      <c r="AB51" s="1054"/>
      <c r="AC51" s="1054"/>
      <c r="AD51" s="1054"/>
      <c r="AE51" s="1054"/>
      <c r="AF51" s="1054"/>
      <c r="AG51" s="1054"/>
      <c r="AH51" s="1054"/>
      <c r="AI51" s="1054"/>
      <c r="AJ51" s="1054"/>
      <c r="AK51" s="1054"/>
      <c r="AL51" s="1054"/>
      <c r="AM51" s="1054"/>
      <c r="AN51" s="1054"/>
      <c r="AO51" s="1054"/>
      <c r="AP51" s="1054"/>
      <c r="AQ51" s="1054"/>
      <c r="AR51" s="1054"/>
      <c r="AS51" s="1054"/>
      <c r="AT51" s="1054"/>
      <c r="AU51" s="1054"/>
      <c r="AV51" s="1054"/>
      <c r="AW51" s="1054"/>
      <c r="AX51" s="1054"/>
      <c r="AY51" s="1054"/>
      <c r="AZ51" s="1054"/>
      <c r="BA51" s="1054"/>
      <c r="BB51" s="1054"/>
      <c r="BC51" s="1054"/>
      <c r="BD51" s="1054"/>
      <c r="BE51" s="1054"/>
      <c r="BF51" s="1054"/>
      <c r="BG51" s="1054"/>
      <c r="BH51" s="1054"/>
      <c r="BI51" s="1054"/>
      <c r="BJ51" s="1054"/>
      <c r="BK51" s="179"/>
      <c r="BL51" s="179"/>
      <c r="BM51" s="179"/>
    </row>
    <row r="52" spans="1:65" customFormat="1" ht="15.75" customHeight="1" x14ac:dyDescent="0.2">
      <c r="A52" s="5"/>
      <c r="B52" s="5"/>
      <c r="C52" s="1131"/>
      <c r="D52" s="1063"/>
      <c r="E52" s="1063"/>
      <c r="F52" s="1063"/>
      <c r="G52" s="1063"/>
      <c r="H52" s="1063"/>
      <c r="I52" s="1063"/>
      <c r="J52" s="1063"/>
      <c r="K52" s="1063"/>
      <c r="L52" s="1063"/>
      <c r="M52" s="1063"/>
      <c r="N52" s="1063"/>
      <c r="O52" s="1063"/>
      <c r="P52" s="1063"/>
      <c r="Q52" s="1063"/>
      <c r="R52" s="1063"/>
      <c r="S52" s="1063"/>
      <c r="T52" s="1063"/>
      <c r="U52" s="1063"/>
      <c r="V52" s="1063"/>
      <c r="W52" s="1054"/>
      <c r="X52" s="1054"/>
      <c r="Y52" s="1054"/>
      <c r="Z52" s="1054"/>
      <c r="AA52" s="1054"/>
      <c r="AB52" s="1054"/>
      <c r="AC52" s="1054"/>
      <c r="AD52" s="1054"/>
      <c r="AE52" s="1054"/>
      <c r="AF52" s="1054"/>
      <c r="AG52" s="1054"/>
      <c r="AH52" s="1054"/>
      <c r="AI52" s="1054"/>
      <c r="AJ52" s="1054"/>
      <c r="AK52" s="1054"/>
      <c r="AL52" s="1054"/>
      <c r="AM52" s="1054"/>
      <c r="AN52" s="1054"/>
      <c r="AO52" s="1054"/>
      <c r="AP52" s="1054"/>
      <c r="AQ52" s="1054"/>
      <c r="AR52" s="1054"/>
      <c r="AS52" s="1054"/>
      <c r="AT52" s="1054"/>
      <c r="AU52" s="1054"/>
      <c r="AV52" s="1054"/>
      <c r="AW52" s="1054"/>
      <c r="AX52" s="1054"/>
      <c r="AY52" s="1054"/>
      <c r="AZ52" s="1054"/>
      <c r="BA52" s="1054"/>
      <c r="BB52" s="1054"/>
      <c r="BC52" s="1054"/>
      <c r="BD52" s="1054"/>
      <c r="BE52" s="1054"/>
      <c r="BF52" s="1054"/>
      <c r="BG52" s="1054"/>
      <c r="BH52" s="1054"/>
      <c r="BI52" s="1054"/>
      <c r="BJ52" s="1054"/>
      <c r="BK52" s="179"/>
      <c r="BL52" s="179"/>
      <c r="BM52" s="179"/>
    </row>
    <row r="53" spans="1:65" customFormat="1" ht="15.75" customHeight="1" x14ac:dyDescent="0.2">
      <c r="A53" s="5"/>
      <c r="B53" s="5"/>
      <c r="C53" s="1131"/>
      <c r="D53" s="1063"/>
      <c r="E53" s="1063"/>
      <c r="F53" s="1063"/>
      <c r="G53" s="1063"/>
      <c r="H53" s="1063"/>
      <c r="I53" s="1063"/>
      <c r="J53" s="1063"/>
      <c r="K53" s="1063"/>
      <c r="L53" s="1063"/>
      <c r="M53" s="1063"/>
      <c r="N53" s="1063"/>
      <c r="O53" s="1063"/>
      <c r="P53" s="1063"/>
      <c r="Q53" s="1063"/>
      <c r="R53" s="1063"/>
      <c r="S53" s="1063"/>
      <c r="T53" s="1063"/>
      <c r="U53" s="1063"/>
      <c r="V53" s="1063"/>
      <c r="W53" s="1054"/>
      <c r="X53" s="1054"/>
      <c r="Y53" s="1054"/>
      <c r="Z53" s="1054"/>
      <c r="AA53" s="1054"/>
      <c r="AB53" s="1054"/>
      <c r="AC53" s="1054"/>
      <c r="AD53" s="1054"/>
      <c r="AE53" s="1054"/>
      <c r="AF53" s="1054"/>
      <c r="AG53" s="1054"/>
      <c r="AH53" s="1054"/>
      <c r="AI53" s="1054"/>
      <c r="AJ53" s="1054"/>
      <c r="AK53" s="1054"/>
      <c r="AL53" s="1054"/>
      <c r="AM53" s="1054"/>
      <c r="AN53" s="1054"/>
      <c r="AO53" s="1054"/>
      <c r="AP53" s="1054"/>
      <c r="AQ53" s="1054"/>
      <c r="AR53" s="1054"/>
      <c r="AS53" s="1054"/>
      <c r="AT53" s="1054"/>
      <c r="AU53" s="1054"/>
      <c r="AV53" s="1054"/>
      <c r="AW53" s="1054"/>
      <c r="AX53" s="1054"/>
      <c r="AY53" s="1054"/>
      <c r="AZ53" s="1054"/>
      <c r="BA53" s="1054"/>
      <c r="BB53" s="1054"/>
      <c r="BC53" s="1054"/>
      <c r="BD53" s="1054"/>
      <c r="BE53" s="1054"/>
      <c r="BF53" s="1054"/>
      <c r="BG53" s="1054"/>
      <c r="BH53" s="1054"/>
      <c r="BI53" s="1054"/>
      <c r="BJ53" s="1054"/>
      <c r="BK53" s="179"/>
      <c r="BL53" s="179"/>
      <c r="BM53" s="179"/>
    </row>
    <row r="54" spans="1:65" customFormat="1" ht="15.75" customHeight="1" x14ac:dyDescent="0.25">
      <c r="A54" s="5"/>
      <c r="B54" s="5"/>
      <c r="C54" s="1131"/>
      <c r="D54" s="1132"/>
      <c r="E54" s="1133"/>
      <c r="F54" s="1063"/>
      <c r="G54" s="1063"/>
      <c r="H54" s="1063"/>
      <c r="I54" s="1063"/>
      <c r="J54" s="1063"/>
      <c r="K54" s="1063"/>
      <c r="L54" s="1063"/>
      <c r="M54" s="1063"/>
      <c r="N54" s="1063"/>
      <c r="O54" s="1134"/>
      <c r="P54" s="1063"/>
      <c r="Q54" s="1063"/>
      <c r="R54" s="1063"/>
      <c r="S54" s="1063"/>
      <c r="T54" s="1135"/>
      <c r="U54" s="1135"/>
      <c r="V54" s="1135"/>
      <c r="W54" s="1135"/>
      <c r="X54" s="1135"/>
      <c r="Y54" s="1135"/>
      <c r="Z54" s="1135"/>
      <c r="AA54" s="1135"/>
      <c r="AB54" s="1135"/>
      <c r="AC54" s="1135"/>
      <c r="AD54" s="1135"/>
      <c r="AE54" s="1135"/>
      <c r="AF54" s="1054"/>
      <c r="AG54" s="1136"/>
      <c r="AH54" s="1054"/>
      <c r="AI54" s="1054"/>
      <c r="AJ54" s="1054"/>
      <c r="AK54" s="1054"/>
      <c r="AL54" s="1054"/>
      <c r="AM54" s="1054"/>
      <c r="AN54" s="1054"/>
      <c r="AO54" s="1054"/>
      <c r="AP54" s="1054"/>
      <c r="AQ54" s="1054"/>
      <c r="AR54" s="1054"/>
      <c r="AS54" s="1054"/>
      <c r="AT54" s="1054"/>
      <c r="AU54" s="1054"/>
      <c r="AV54" s="1054"/>
      <c r="AW54" s="1054"/>
      <c r="AX54" s="1054"/>
      <c r="AY54" s="1137"/>
      <c r="AZ54" s="1067"/>
      <c r="BA54" s="1067"/>
      <c r="BB54" s="1067"/>
      <c r="BC54" s="1067"/>
      <c r="BD54" s="1067"/>
      <c r="BE54" s="1067"/>
      <c r="BF54" s="1067"/>
      <c r="BG54" s="1067"/>
      <c r="BH54" s="1067"/>
      <c r="BI54" s="1067"/>
      <c r="BJ54" s="1054"/>
      <c r="BK54" s="179"/>
      <c r="BL54" s="179"/>
      <c r="BM54" s="179"/>
    </row>
    <row r="55" spans="1:65" customFormat="1" ht="15.75" customHeight="1" x14ac:dyDescent="0.25">
      <c r="A55" s="5"/>
      <c r="B55" s="5"/>
      <c r="C55" s="1138"/>
      <c r="D55" s="1063"/>
      <c r="E55" s="1133"/>
      <c r="F55" s="1063"/>
      <c r="G55" s="1063"/>
      <c r="H55" s="1063"/>
      <c r="I55" s="1063"/>
      <c r="J55" s="1063"/>
      <c r="K55" s="1063"/>
      <c r="L55" s="1063"/>
      <c r="M55" s="1063"/>
      <c r="N55" s="1063"/>
      <c r="O55" s="1134"/>
      <c r="P55" s="1063"/>
      <c r="Q55" s="1063"/>
      <c r="R55" s="1063"/>
      <c r="S55" s="1063"/>
      <c r="T55" s="1135"/>
      <c r="U55" s="1135"/>
      <c r="V55" s="1135"/>
      <c r="W55" s="1135"/>
      <c r="X55" s="1135"/>
      <c r="Y55" s="1135"/>
      <c r="Z55" s="1135"/>
      <c r="AA55" s="1135"/>
      <c r="AB55" s="1135"/>
      <c r="AC55" s="1135"/>
      <c r="AD55" s="1135"/>
      <c r="AE55" s="1135"/>
      <c r="AF55" s="1054"/>
      <c r="AG55" s="1136"/>
      <c r="AH55" s="1054"/>
      <c r="AI55" s="1054"/>
      <c r="AJ55" s="1054"/>
      <c r="AK55" s="1054"/>
      <c r="AL55" s="1054"/>
      <c r="AM55" s="1054"/>
      <c r="AN55" s="1054"/>
      <c r="AO55" s="1054"/>
      <c r="AP55" s="1054"/>
      <c r="AQ55" s="1054"/>
      <c r="AR55" s="1054"/>
      <c r="AS55" s="1054"/>
      <c r="AT55" s="1054"/>
      <c r="AU55" s="1054"/>
      <c r="AV55" s="1054"/>
      <c r="AW55" s="1054"/>
      <c r="AX55" s="1054"/>
      <c r="AY55" s="1137"/>
      <c r="AZ55" s="1067"/>
      <c r="BA55" s="1067"/>
      <c r="BB55" s="1067"/>
      <c r="BC55" s="1067"/>
      <c r="BD55" s="1067"/>
      <c r="BE55" s="1067"/>
      <c r="BF55" s="1067"/>
      <c r="BG55" s="1067"/>
      <c r="BH55" s="1067"/>
      <c r="BI55" s="1067"/>
      <c r="BJ55" s="1054"/>
      <c r="BK55" s="179"/>
      <c r="BL55" s="179"/>
      <c r="BM55" s="179"/>
    </row>
    <row r="56" spans="1:65" customFormat="1" ht="15.75" x14ac:dyDescent="0.25">
      <c r="A56" s="5"/>
      <c r="B56" s="5"/>
      <c r="C56" s="1139"/>
      <c r="D56" s="1139"/>
      <c r="E56" s="1139"/>
      <c r="F56" s="1139"/>
      <c r="G56" s="1139"/>
      <c r="H56" s="1139"/>
      <c r="I56" s="1139"/>
      <c r="J56" s="1139"/>
      <c r="K56" s="1139"/>
      <c r="L56" s="1139"/>
      <c r="M56" s="1139"/>
      <c r="N56" s="1139"/>
      <c r="O56" s="1139"/>
      <c r="P56" s="1139"/>
      <c r="Q56" s="1139"/>
      <c r="R56" s="1139"/>
      <c r="S56" s="1139"/>
      <c r="T56" s="1139"/>
      <c r="U56" s="1139"/>
      <c r="V56" s="1140"/>
      <c r="W56" s="1067"/>
      <c r="X56" s="1067"/>
      <c r="Y56" s="1067"/>
      <c r="Z56" s="1067"/>
      <c r="AA56" s="1067"/>
      <c r="AB56" s="1140"/>
      <c r="AC56" s="1067"/>
      <c r="AD56" s="1067"/>
      <c r="AE56" s="1067"/>
      <c r="AF56" s="1067"/>
      <c r="AG56" s="1067"/>
      <c r="AH56" s="1054"/>
      <c r="AI56" s="1054"/>
      <c r="AJ56" s="1054"/>
      <c r="AK56" s="1054"/>
      <c r="AL56" s="1054"/>
      <c r="AM56" s="1054"/>
      <c r="AN56" s="1054"/>
      <c r="AO56" s="1054"/>
      <c r="AP56" s="1054"/>
      <c r="AQ56" s="1054"/>
      <c r="AR56" s="1054"/>
      <c r="AS56" s="1054"/>
      <c r="AT56" s="1054"/>
      <c r="AU56" s="1054"/>
      <c r="AV56" s="1054"/>
      <c r="AW56" s="1054"/>
      <c r="AX56" s="1054"/>
      <c r="AY56" s="1141"/>
      <c r="AZ56" s="1142"/>
      <c r="BA56" s="1142"/>
      <c r="BB56" s="1142"/>
      <c r="BC56" s="1142"/>
      <c r="BD56" s="1142"/>
      <c r="BE56" s="1142"/>
      <c r="BF56" s="1142"/>
      <c r="BG56" s="1142"/>
      <c r="BH56" s="1142"/>
      <c r="BI56" s="1142"/>
      <c r="BJ56" s="1142"/>
      <c r="BK56" s="179"/>
      <c r="BL56" s="179"/>
      <c r="BM56" s="179"/>
    </row>
    <row r="57" spans="1:65" customFormat="1" ht="15.75" customHeight="1" x14ac:dyDescent="0.25">
      <c r="A57" s="5"/>
      <c r="B57" s="5"/>
      <c r="C57" s="1139"/>
      <c r="D57" s="1139"/>
      <c r="E57" s="1139"/>
      <c r="F57" s="1139"/>
      <c r="G57" s="1139"/>
      <c r="H57" s="1139"/>
      <c r="I57" s="1139"/>
      <c r="J57" s="1139"/>
      <c r="K57" s="1139"/>
      <c r="L57" s="1139"/>
      <c r="M57" s="1139"/>
      <c r="N57" s="1139"/>
      <c r="O57" s="1139"/>
      <c r="P57" s="1139"/>
      <c r="Q57" s="1139"/>
      <c r="R57" s="1139"/>
      <c r="S57" s="1139"/>
      <c r="T57" s="1139"/>
      <c r="U57" s="1139"/>
      <c r="V57" s="1140"/>
      <c r="W57" s="1067"/>
      <c r="X57" s="1067"/>
      <c r="Y57" s="1067"/>
      <c r="Z57" s="1067"/>
      <c r="AA57" s="1067"/>
      <c r="AB57" s="1140"/>
      <c r="AC57" s="1067"/>
      <c r="AD57" s="1067"/>
      <c r="AE57" s="1067"/>
      <c r="AF57" s="1067"/>
      <c r="AG57" s="1067"/>
      <c r="AH57" s="1054"/>
      <c r="AI57" s="1054"/>
      <c r="AJ57" s="1054"/>
      <c r="AK57" s="1054"/>
      <c r="AL57" s="1054"/>
      <c r="AM57" s="1054"/>
      <c r="AN57" s="1054"/>
      <c r="AO57" s="1054"/>
      <c r="AP57" s="1054"/>
      <c r="AQ57" s="1054"/>
      <c r="AR57" s="1054"/>
      <c r="AS57" s="1054"/>
      <c r="AT57" s="1054"/>
      <c r="AU57" s="1054"/>
      <c r="AV57" s="1054"/>
      <c r="AW57" s="1054"/>
      <c r="AX57" s="1054"/>
      <c r="AY57" s="1137"/>
      <c r="AZ57" s="1142"/>
      <c r="BA57" s="1142"/>
      <c r="BB57" s="1142"/>
      <c r="BC57" s="1142"/>
      <c r="BD57" s="1142"/>
      <c r="BE57" s="1142"/>
      <c r="BF57" s="1142"/>
      <c r="BG57" s="1142"/>
      <c r="BH57" s="1142"/>
      <c r="BI57" s="1142"/>
      <c r="BJ57" s="1142"/>
      <c r="BK57" s="179"/>
      <c r="BL57" s="179"/>
      <c r="BM57" s="179"/>
    </row>
    <row r="58" spans="1:65" customFormat="1" x14ac:dyDescent="0.2">
      <c r="A58" s="5"/>
      <c r="B58" s="5"/>
      <c r="C58" s="1131"/>
      <c r="D58" s="1063"/>
      <c r="E58" s="1063"/>
      <c r="F58" s="1063"/>
      <c r="G58" s="1063"/>
      <c r="H58" s="1063"/>
      <c r="I58" s="1063"/>
      <c r="J58" s="1063"/>
      <c r="K58" s="1063"/>
      <c r="L58" s="1063"/>
      <c r="M58" s="1063"/>
      <c r="N58" s="1063"/>
      <c r="O58" s="1063"/>
      <c r="P58" s="1063"/>
      <c r="Q58" s="1063"/>
      <c r="R58" s="1063"/>
      <c r="S58" s="1063"/>
      <c r="T58" s="1063"/>
      <c r="U58" s="1063"/>
      <c r="V58" s="1063"/>
      <c r="W58" s="1054"/>
      <c r="X58" s="1054"/>
      <c r="Y58" s="1054"/>
      <c r="Z58" s="1054"/>
      <c r="AA58" s="1054"/>
      <c r="AB58" s="1054"/>
      <c r="AC58" s="1054"/>
      <c r="AD58" s="1054"/>
      <c r="AE58" s="1054"/>
      <c r="AF58" s="1054"/>
      <c r="AG58" s="1136"/>
      <c r="AH58" s="1054"/>
      <c r="AI58" s="1054"/>
      <c r="AJ58" s="1054"/>
      <c r="AK58" s="1054"/>
      <c r="AL58" s="1054"/>
      <c r="AM58" s="1054"/>
      <c r="AN58" s="1054"/>
      <c r="AO58" s="1054"/>
      <c r="AP58" s="1054"/>
      <c r="AQ58" s="1054"/>
      <c r="AR58" s="1054"/>
      <c r="AS58" s="1054"/>
      <c r="AT58" s="1054"/>
      <c r="AU58" s="1054"/>
      <c r="AV58" s="1054"/>
      <c r="AW58" s="1054"/>
      <c r="AX58" s="1054"/>
      <c r="AY58" s="1137"/>
      <c r="AZ58" s="1067"/>
      <c r="BA58" s="1067"/>
      <c r="BB58" s="1067"/>
      <c r="BC58" s="1067"/>
      <c r="BD58" s="1067"/>
      <c r="BE58" s="1067"/>
      <c r="BF58" s="1067"/>
      <c r="BG58" s="1067"/>
      <c r="BH58" s="1067"/>
      <c r="BI58" s="1067"/>
      <c r="BJ58" s="1054"/>
      <c r="BK58" s="179"/>
      <c r="BL58" s="179"/>
      <c r="BM58" s="179"/>
    </row>
    <row r="59" spans="1:65" customFormat="1" ht="15.75" customHeight="1" x14ac:dyDescent="0.25">
      <c r="A59" s="5"/>
      <c r="B59" s="5"/>
      <c r="C59" s="1131"/>
      <c r="D59" s="1063"/>
      <c r="E59" s="1133"/>
      <c r="F59" s="1063"/>
      <c r="G59" s="1054"/>
      <c r="H59" s="1054"/>
      <c r="I59" s="1054"/>
      <c r="J59" s="1054"/>
      <c r="K59" s="1054"/>
      <c r="L59" s="1054"/>
      <c r="M59" s="1054"/>
      <c r="N59" s="1143"/>
      <c r="O59" s="1054"/>
      <c r="P59" s="1054"/>
      <c r="Q59" s="1054"/>
      <c r="R59" s="1054"/>
      <c r="S59" s="1054"/>
      <c r="T59" s="1137"/>
      <c r="U59" s="1137"/>
      <c r="V59" s="172"/>
      <c r="W59" s="172"/>
      <c r="X59" s="172"/>
      <c r="Y59" s="172"/>
      <c r="Z59" s="172"/>
      <c r="AA59" s="1067"/>
      <c r="AB59" s="1067"/>
      <c r="AC59" s="1067"/>
      <c r="AD59" s="1067"/>
      <c r="AE59" s="1067"/>
      <c r="AF59" s="1063"/>
      <c r="AG59" s="1136"/>
      <c r="AH59" s="1054"/>
      <c r="AI59" s="1054"/>
      <c r="AJ59" s="1054"/>
      <c r="AK59" s="1054"/>
      <c r="AL59" s="1054"/>
      <c r="AM59" s="1054"/>
      <c r="AN59" s="1054"/>
      <c r="AO59" s="1054"/>
      <c r="AP59" s="1054"/>
      <c r="AQ59" s="1054"/>
      <c r="AR59" s="1054"/>
      <c r="AS59" s="1054"/>
      <c r="AT59" s="1054"/>
      <c r="AU59" s="1054"/>
      <c r="AV59" s="1054"/>
      <c r="AW59" s="1054"/>
      <c r="AX59" s="1054"/>
      <c r="AY59" s="1137"/>
      <c r="AZ59" s="1067"/>
      <c r="BA59" s="1067"/>
      <c r="BB59" s="1067"/>
      <c r="BC59" s="1067"/>
      <c r="BD59" s="1067"/>
      <c r="BE59" s="1067"/>
      <c r="BF59" s="1067"/>
      <c r="BG59" s="1067"/>
      <c r="BH59" s="1067"/>
      <c r="BI59" s="1067"/>
      <c r="BJ59" s="1054"/>
      <c r="BK59" s="179"/>
      <c r="BL59" s="179"/>
      <c r="BM59" s="179"/>
    </row>
    <row r="60" spans="1:65" customFormat="1" ht="15.75" x14ac:dyDescent="0.25">
      <c r="A60" s="5"/>
      <c r="B60" s="5"/>
      <c r="C60" s="1131"/>
      <c r="D60" s="1063"/>
      <c r="E60" s="1133"/>
      <c r="F60" s="1062"/>
      <c r="G60" s="1062"/>
      <c r="H60" s="1062"/>
      <c r="I60" s="1062"/>
      <c r="J60" s="1062"/>
      <c r="K60" s="1062"/>
      <c r="L60" s="1062"/>
      <c r="M60" s="1062"/>
      <c r="N60" s="1144"/>
      <c r="O60" s="1062"/>
      <c r="P60" s="1062"/>
      <c r="Q60" s="1062"/>
      <c r="R60" s="1062"/>
      <c r="S60" s="1062"/>
      <c r="T60" s="1137"/>
      <c r="U60" s="1137"/>
      <c r="V60" s="172"/>
      <c r="W60" s="172"/>
      <c r="X60" s="172"/>
      <c r="Y60" s="172"/>
      <c r="Z60" s="172"/>
      <c r="AA60" s="1067"/>
      <c r="AB60" s="1067"/>
      <c r="AC60" s="1067"/>
      <c r="AD60" s="1067"/>
      <c r="AE60" s="1067"/>
      <c r="AF60" s="1063"/>
      <c r="AG60" s="1136"/>
      <c r="AH60" s="1054"/>
      <c r="AI60" s="1054"/>
      <c r="AJ60" s="1054"/>
      <c r="AK60" s="1054"/>
      <c r="AL60" s="1054"/>
      <c r="AM60" s="1054"/>
      <c r="AN60" s="1054"/>
      <c r="AO60" s="1054"/>
      <c r="AP60" s="1054"/>
      <c r="AQ60" s="1054"/>
      <c r="AR60" s="1054"/>
      <c r="AS60" s="1054"/>
      <c r="AT60" s="1054"/>
      <c r="AU60" s="1054"/>
      <c r="AV60" s="1054"/>
      <c r="AW60" s="1054"/>
      <c r="AX60" s="1054"/>
      <c r="AY60" s="1137"/>
      <c r="AZ60" s="1067"/>
      <c r="BA60" s="1067"/>
      <c r="BB60" s="1067"/>
      <c r="BC60" s="1067"/>
      <c r="BD60" s="1067"/>
      <c r="BE60" s="1067"/>
      <c r="BF60" s="1067"/>
      <c r="BG60" s="1067"/>
      <c r="BH60" s="1067"/>
      <c r="BI60" s="1067"/>
      <c r="BJ60" s="1054"/>
      <c r="BK60" s="179"/>
      <c r="BL60" s="179"/>
      <c r="BM60" s="179"/>
    </row>
    <row r="61" spans="1:65" customFormat="1" ht="15.75" customHeight="1" x14ac:dyDescent="0.2">
      <c r="A61" s="5"/>
      <c r="B61" s="5"/>
      <c r="C61" s="1131"/>
      <c r="D61" s="1063"/>
      <c r="E61" s="1133"/>
      <c r="F61" s="1061"/>
      <c r="G61" s="1061"/>
      <c r="H61" s="1061"/>
      <c r="I61" s="1061"/>
      <c r="J61" s="1061"/>
      <c r="K61" s="1061"/>
      <c r="L61" s="1061"/>
      <c r="M61" s="1061"/>
      <c r="N61" s="1061"/>
      <c r="O61" s="1061"/>
      <c r="P61" s="1061"/>
      <c r="Q61" s="1061"/>
      <c r="R61" s="1061"/>
      <c r="S61" s="1061"/>
      <c r="T61" s="1137"/>
      <c r="U61" s="1137"/>
      <c r="V61" s="172"/>
      <c r="W61" s="172"/>
      <c r="X61" s="172"/>
      <c r="Y61" s="172"/>
      <c r="Z61" s="172"/>
      <c r="AA61" s="1067"/>
      <c r="AB61" s="1067"/>
      <c r="AC61" s="1067"/>
      <c r="AD61" s="1067"/>
      <c r="AE61" s="1067"/>
      <c r="AF61" s="1063"/>
      <c r="AG61" s="1136"/>
      <c r="AH61" s="1054"/>
      <c r="AI61" s="1054"/>
      <c r="AJ61" s="1054"/>
      <c r="AK61" s="1054"/>
      <c r="AL61" s="1054"/>
      <c r="AM61" s="1054"/>
      <c r="AN61" s="1054"/>
      <c r="AO61" s="1054"/>
      <c r="AP61" s="1054"/>
      <c r="AQ61" s="1054"/>
      <c r="AR61" s="1054"/>
      <c r="AS61" s="1054"/>
      <c r="AT61" s="1054"/>
      <c r="AU61" s="1054"/>
      <c r="AV61" s="1054"/>
      <c r="AW61" s="1054"/>
      <c r="AX61" s="1054"/>
      <c r="AY61" s="1137"/>
      <c r="AZ61" s="1067"/>
      <c r="BA61" s="1067"/>
      <c r="BB61" s="1067"/>
      <c r="BC61" s="1067"/>
      <c r="BD61" s="1067"/>
      <c r="BE61" s="1067"/>
      <c r="BF61" s="1067"/>
      <c r="BG61" s="1067"/>
      <c r="BH61" s="1067"/>
      <c r="BI61" s="1067"/>
      <c r="BJ61" s="1054"/>
      <c r="BK61" s="179"/>
      <c r="BL61" s="179"/>
      <c r="BM61" s="179"/>
    </row>
    <row r="62" spans="1:65" customFormat="1" ht="15" customHeight="1" x14ac:dyDescent="0.2">
      <c r="A62" s="5"/>
      <c r="B62" s="5"/>
      <c r="C62" s="1131"/>
      <c r="D62" s="1063"/>
      <c r="E62" s="1133"/>
      <c r="F62" s="1061"/>
      <c r="G62" s="1061"/>
      <c r="H62" s="1061"/>
      <c r="I62" s="1061"/>
      <c r="J62" s="1061"/>
      <c r="K62" s="1061"/>
      <c r="L62" s="1061"/>
      <c r="M62" s="1061"/>
      <c r="N62" s="1061"/>
      <c r="O62" s="1061"/>
      <c r="P62" s="1061"/>
      <c r="Q62" s="1061"/>
      <c r="R62" s="1061"/>
      <c r="S62" s="1061"/>
      <c r="T62" s="1137"/>
      <c r="U62" s="1137"/>
      <c r="V62" s="172"/>
      <c r="W62" s="172"/>
      <c r="X62" s="172"/>
      <c r="Y62" s="172"/>
      <c r="Z62" s="172"/>
      <c r="AA62" s="1067"/>
      <c r="AB62" s="1067"/>
      <c r="AC62" s="1067"/>
      <c r="AD62" s="1067"/>
      <c r="AE62" s="1067"/>
      <c r="AF62" s="1063"/>
      <c r="AG62" s="1136"/>
      <c r="AH62" s="1054"/>
      <c r="AI62" s="1054"/>
      <c r="AJ62" s="1054"/>
      <c r="AK62" s="1054"/>
      <c r="AL62" s="1054"/>
      <c r="AM62" s="1054"/>
      <c r="AN62" s="1054"/>
      <c r="AO62" s="1054"/>
      <c r="AP62" s="1054"/>
      <c r="AQ62" s="1054"/>
      <c r="AR62" s="1054"/>
      <c r="AS62" s="1054"/>
      <c r="AT62" s="1054"/>
      <c r="AU62" s="1054"/>
      <c r="AV62" s="1054"/>
      <c r="AW62" s="1054"/>
      <c r="AX62" s="1054"/>
      <c r="AY62" s="1137"/>
      <c r="AZ62" s="1067"/>
      <c r="BA62" s="1067"/>
      <c r="BB62" s="1067"/>
      <c r="BC62" s="1067"/>
      <c r="BD62" s="1067"/>
      <c r="BE62" s="1067"/>
      <c r="BF62" s="1067"/>
      <c r="BG62" s="1067"/>
      <c r="BH62" s="1067"/>
      <c r="BI62" s="1067"/>
      <c r="BJ62" s="1054"/>
      <c r="BK62" s="179"/>
      <c r="BL62" s="179"/>
      <c r="BM62" s="179"/>
    </row>
    <row r="63" spans="1:65" customFormat="1" ht="15" customHeight="1" x14ac:dyDescent="0.2">
      <c r="A63" s="5"/>
      <c r="B63" s="5"/>
      <c r="C63" s="1131"/>
      <c r="D63" s="1063"/>
      <c r="E63" s="1133"/>
      <c r="F63" s="1061"/>
      <c r="G63" s="1061"/>
      <c r="H63" s="1061"/>
      <c r="I63" s="1061"/>
      <c r="J63" s="1061"/>
      <c r="K63" s="1061"/>
      <c r="L63" s="1061"/>
      <c r="M63" s="1061"/>
      <c r="N63" s="1061"/>
      <c r="O63" s="1061"/>
      <c r="P63" s="1061"/>
      <c r="Q63" s="1061"/>
      <c r="R63" s="1061"/>
      <c r="S63" s="1061"/>
      <c r="T63" s="1137"/>
      <c r="U63" s="1137"/>
      <c r="V63" s="172"/>
      <c r="W63" s="172"/>
      <c r="X63" s="172"/>
      <c r="Y63" s="172"/>
      <c r="Z63" s="172"/>
      <c r="AA63" s="1067"/>
      <c r="AB63" s="1067"/>
      <c r="AC63" s="1067"/>
      <c r="AD63" s="1067"/>
      <c r="AE63" s="1067"/>
      <c r="AF63" s="1063"/>
      <c r="AG63" s="1136"/>
      <c r="AH63" s="1054"/>
      <c r="AI63" s="1054"/>
      <c r="AJ63" s="1054"/>
      <c r="AK63" s="1054"/>
      <c r="AL63" s="1054"/>
      <c r="AM63" s="1054"/>
      <c r="AN63" s="1054"/>
      <c r="AO63" s="1054"/>
      <c r="AP63" s="1054"/>
      <c r="AQ63" s="1054"/>
      <c r="AR63" s="1054"/>
      <c r="AS63" s="1054"/>
      <c r="AT63" s="1054"/>
      <c r="AU63" s="1054"/>
      <c r="AV63" s="1054"/>
      <c r="AW63" s="1054"/>
      <c r="AX63" s="1054"/>
      <c r="AY63" s="1137"/>
      <c r="AZ63" s="172"/>
      <c r="BA63" s="172"/>
      <c r="BB63" s="172"/>
      <c r="BC63" s="172"/>
      <c r="BD63" s="172"/>
      <c r="BE63" s="1067"/>
      <c r="BF63" s="1067"/>
      <c r="BG63" s="1067"/>
      <c r="BH63" s="1067"/>
      <c r="BI63" s="1067"/>
      <c r="BJ63" s="1054"/>
      <c r="BK63" s="179"/>
      <c r="BL63" s="179"/>
      <c r="BM63" s="179"/>
    </row>
    <row r="64" spans="1:65" x14ac:dyDescent="0.2">
      <c r="C64" s="1131"/>
      <c r="D64" s="1063"/>
      <c r="E64" s="1133"/>
      <c r="F64" s="1061"/>
      <c r="G64" s="1061"/>
      <c r="H64" s="1061"/>
      <c r="I64" s="1061"/>
      <c r="J64" s="1061"/>
      <c r="K64" s="1061"/>
      <c r="L64" s="1061"/>
      <c r="M64" s="1061"/>
      <c r="N64" s="1061"/>
      <c r="O64" s="1061"/>
      <c r="P64" s="1061"/>
      <c r="Q64" s="1061"/>
      <c r="R64" s="1061"/>
      <c r="S64" s="1061"/>
      <c r="T64" s="1137"/>
      <c r="U64" s="1137"/>
      <c r="V64" s="172"/>
      <c r="W64" s="172"/>
      <c r="X64" s="172"/>
      <c r="Y64" s="172"/>
      <c r="Z64" s="172"/>
      <c r="AA64" s="1067"/>
      <c r="AB64" s="1067"/>
      <c r="AC64" s="1067"/>
      <c r="AD64" s="1067"/>
      <c r="AE64" s="1067"/>
      <c r="AF64" s="1063"/>
      <c r="AG64" s="1136"/>
      <c r="AH64" s="1054"/>
      <c r="AI64" s="1054"/>
      <c r="AJ64" s="1054"/>
      <c r="AK64" s="1054"/>
      <c r="AL64" s="1054"/>
      <c r="AM64" s="1054"/>
      <c r="AN64" s="1054"/>
      <c r="AO64" s="1054"/>
      <c r="AP64" s="1054"/>
      <c r="AQ64" s="1054"/>
      <c r="AR64" s="1054"/>
      <c r="AS64" s="1054"/>
      <c r="AT64" s="1054"/>
      <c r="AU64" s="1054"/>
      <c r="AV64" s="1054"/>
      <c r="AW64" s="1054"/>
      <c r="AX64" s="1054"/>
      <c r="AY64" s="1137"/>
      <c r="AZ64" s="172"/>
      <c r="BA64" s="172"/>
      <c r="BB64" s="172"/>
      <c r="BC64" s="172"/>
      <c r="BD64" s="172"/>
      <c r="BE64" s="1067"/>
      <c r="BF64" s="1067"/>
      <c r="BG64" s="1067"/>
      <c r="BH64" s="1067"/>
      <c r="BI64" s="1067"/>
      <c r="BJ64" s="1054"/>
    </row>
    <row r="65" spans="3:63" x14ac:dyDescent="0.2">
      <c r="C65" s="1131"/>
      <c r="D65" s="1063"/>
      <c r="E65" s="1133"/>
      <c r="F65" s="1061"/>
      <c r="G65" s="1061"/>
      <c r="H65" s="1061"/>
      <c r="I65" s="1061"/>
      <c r="J65" s="1061"/>
      <c r="K65" s="1061"/>
      <c r="L65" s="1061"/>
      <c r="M65" s="1061"/>
      <c r="N65" s="1061"/>
      <c r="O65" s="1061"/>
      <c r="P65" s="1061"/>
      <c r="Q65" s="1061"/>
      <c r="R65" s="1061"/>
      <c r="S65" s="1061"/>
      <c r="T65" s="1137"/>
      <c r="U65" s="1137"/>
      <c r="V65" s="172"/>
      <c r="W65" s="172"/>
      <c r="X65" s="172"/>
      <c r="Y65" s="172"/>
      <c r="Z65" s="172"/>
      <c r="AA65" s="1067"/>
      <c r="AB65" s="1067"/>
      <c r="AC65" s="1067"/>
      <c r="AD65" s="1067"/>
      <c r="AE65" s="1067"/>
      <c r="AF65" s="1063"/>
      <c r="AG65" s="1136"/>
      <c r="AH65" s="1054"/>
      <c r="AI65" s="1054"/>
      <c r="AJ65" s="1054"/>
      <c r="AK65" s="1054"/>
      <c r="AL65" s="1054"/>
      <c r="AM65" s="1054"/>
      <c r="AN65" s="1054"/>
      <c r="AO65" s="1054"/>
      <c r="AP65" s="1054"/>
      <c r="AQ65" s="1054"/>
      <c r="AR65" s="1054"/>
      <c r="AS65" s="1054"/>
      <c r="AT65" s="1054"/>
      <c r="AU65" s="1054"/>
      <c r="AV65" s="1054"/>
      <c r="AW65" s="1054"/>
      <c r="AX65" s="1054"/>
      <c r="AY65" s="1137"/>
      <c r="AZ65" s="172"/>
      <c r="BA65" s="172"/>
      <c r="BB65" s="172"/>
      <c r="BC65" s="172"/>
      <c r="BD65" s="172"/>
      <c r="BE65" s="1067"/>
      <c r="BF65" s="1067"/>
      <c r="BG65" s="1067"/>
      <c r="BH65" s="1067"/>
      <c r="BI65" s="1067"/>
      <c r="BJ65" s="1054"/>
    </row>
    <row r="66" spans="3:63" x14ac:dyDescent="0.2">
      <c r="C66" s="1131"/>
      <c r="D66" s="1063"/>
      <c r="E66" s="1133"/>
      <c r="F66" s="1061"/>
      <c r="G66" s="1061"/>
      <c r="H66" s="1061"/>
      <c r="I66" s="1061"/>
      <c r="J66" s="1061"/>
      <c r="K66" s="1061"/>
      <c r="L66" s="1061"/>
      <c r="M66" s="1061"/>
      <c r="N66" s="1061"/>
      <c r="O66" s="1061"/>
      <c r="P66" s="1061"/>
      <c r="Q66" s="1061"/>
      <c r="R66" s="1061"/>
      <c r="S66" s="1061"/>
      <c r="T66" s="1137"/>
      <c r="U66" s="1137"/>
      <c r="V66" s="172"/>
      <c r="W66" s="172"/>
      <c r="X66" s="172"/>
      <c r="Y66" s="172"/>
      <c r="Z66" s="172"/>
      <c r="AA66" s="1067"/>
      <c r="AB66" s="1067"/>
      <c r="AC66" s="1067"/>
      <c r="AD66" s="1067"/>
      <c r="AE66" s="1067"/>
      <c r="AF66" s="1063"/>
      <c r="AG66" s="1136"/>
      <c r="AH66" s="1054"/>
      <c r="AI66" s="1054"/>
      <c r="AJ66" s="1054"/>
      <c r="AK66" s="1054"/>
      <c r="AL66" s="1054"/>
      <c r="AM66" s="1054"/>
      <c r="AN66" s="1145"/>
      <c r="AO66" s="1145"/>
      <c r="AP66" s="1145"/>
      <c r="AQ66" s="1145"/>
      <c r="AR66" s="1145"/>
      <c r="AS66" s="1145"/>
      <c r="AT66" s="1145"/>
      <c r="AU66" s="1145"/>
      <c r="AV66" s="1054"/>
      <c r="AW66" s="1064"/>
      <c r="AX66" s="1137"/>
      <c r="AY66" s="1137"/>
      <c r="AZ66" s="1067"/>
      <c r="BA66" s="1067"/>
      <c r="BB66" s="1067"/>
      <c r="BC66" s="1067"/>
      <c r="BD66" s="1067"/>
      <c r="BE66" s="1067"/>
      <c r="BF66" s="1067"/>
      <c r="BG66" s="1067"/>
      <c r="BH66" s="1067"/>
      <c r="BI66" s="1067"/>
      <c r="BJ66" s="1054"/>
    </row>
    <row r="67" spans="3:63" x14ac:dyDescent="0.2">
      <c r="C67" s="1131"/>
      <c r="D67" s="1063"/>
      <c r="E67" s="1133"/>
      <c r="F67" s="1061"/>
      <c r="G67" s="1061"/>
      <c r="H67" s="1061"/>
      <c r="I67" s="1061"/>
      <c r="J67" s="1061"/>
      <c r="K67" s="1061"/>
      <c r="L67" s="1061"/>
      <c r="M67" s="1061"/>
      <c r="N67" s="1061"/>
      <c r="O67" s="1061"/>
      <c r="P67" s="1061"/>
      <c r="Q67" s="1061"/>
      <c r="R67" s="1061"/>
      <c r="S67" s="1061"/>
      <c r="T67" s="1137"/>
      <c r="U67" s="1137"/>
      <c r="V67" s="172"/>
      <c r="W67" s="172"/>
      <c r="X67" s="172"/>
      <c r="Y67" s="172"/>
      <c r="Z67" s="172"/>
      <c r="AA67" s="1067"/>
      <c r="AB67" s="1067"/>
      <c r="AC67" s="1067"/>
      <c r="AD67" s="1067"/>
      <c r="AE67" s="1067"/>
      <c r="AF67" s="1063"/>
      <c r="AG67" s="1136"/>
      <c r="AH67" s="1054"/>
      <c r="AI67" s="1054"/>
      <c r="AJ67" s="1054"/>
      <c r="AK67" s="1054"/>
      <c r="AL67" s="1054"/>
      <c r="AM67" s="1054"/>
      <c r="AN67" s="1145"/>
      <c r="AO67" s="1145"/>
      <c r="AP67" s="1145"/>
      <c r="AQ67" s="1145"/>
      <c r="AR67" s="1145"/>
      <c r="AS67" s="1145"/>
      <c r="AT67" s="1145"/>
      <c r="AU67" s="1145"/>
      <c r="AV67" s="1054"/>
      <c r="AW67" s="1064"/>
      <c r="AX67" s="1137"/>
      <c r="AY67" s="1137"/>
      <c r="AZ67" s="1067"/>
      <c r="BA67" s="1067"/>
      <c r="BB67" s="1067"/>
      <c r="BC67" s="1067"/>
      <c r="BD67" s="1067"/>
      <c r="BE67" s="1067"/>
      <c r="BF67" s="1067"/>
      <c r="BG67" s="1067"/>
      <c r="BH67" s="1067"/>
      <c r="BI67" s="1067"/>
      <c r="BJ67" s="1054"/>
    </row>
    <row r="68" spans="3:63" x14ac:dyDescent="0.2">
      <c r="C68" s="1131"/>
      <c r="D68" s="1063"/>
      <c r="E68" s="1133"/>
      <c r="F68" s="1061"/>
      <c r="G68" s="1061"/>
      <c r="H68" s="1061"/>
      <c r="I68" s="1061"/>
      <c r="J68" s="1061"/>
      <c r="K68" s="1061"/>
      <c r="L68" s="1061"/>
      <c r="M68" s="1061"/>
      <c r="N68" s="1061"/>
      <c r="O68" s="1061"/>
      <c r="P68" s="1061"/>
      <c r="Q68" s="1061"/>
      <c r="R68" s="1061"/>
      <c r="S68" s="1061"/>
      <c r="T68" s="1137"/>
      <c r="U68" s="1137"/>
      <c r="V68" s="172"/>
      <c r="W68" s="172"/>
      <c r="X68" s="172"/>
      <c r="Y68" s="172"/>
      <c r="Z68" s="172"/>
      <c r="AA68" s="1067"/>
      <c r="AB68" s="1067"/>
      <c r="AC68" s="1067"/>
      <c r="AD68" s="1067"/>
      <c r="AE68" s="1067"/>
      <c r="AF68" s="1063"/>
      <c r="AG68" s="1136"/>
      <c r="AH68" s="1054"/>
      <c r="AI68" s="1054"/>
      <c r="AJ68" s="1054"/>
      <c r="AK68" s="1054"/>
      <c r="AL68" s="1054"/>
      <c r="AM68" s="1054"/>
      <c r="AN68" s="1145"/>
      <c r="AO68" s="1145"/>
      <c r="AP68" s="1145"/>
      <c r="AQ68" s="1145"/>
      <c r="AR68" s="1145"/>
      <c r="AS68" s="1145"/>
      <c r="AT68" s="1145"/>
      <c r="AU68" s="1145"/>
      <c r="AV68" s="1054"/>
      <c r="AW68" s="1064"/>
      <c r="AX68" s="1137"/>
      <c r="AY68" s="1137"/>
      <c r="AZ68" s="1067"/>
      <c r="BA68" s="1067"/>
      <c r="BB68" s="1067"/>
      <c r="BC68" s="1067"/>
      <c r="BD68" s="1067"/>
      <c r="BE68" s="1067"/>
      <c r="BF68" s="1067"/>
      <c r="BG68" s="1067"/>
      <c r="BH68" s="1067"/>
      <c r="BI68" s="1067"/>
      <c r="BJ68" s="1054"/>
    </row>
    <row r="69" spans="3:63" x14ac:dyDescent="0.2">
      <c r="C69" s="1131"/>
      <c r="D69" s="1063"/>
      <c r="E69" s="1133"/>
      <c r="F69" s="1061"/>
      <c r="G69" s="1061"/>
      <c r="H69" s="1061"/>
      <c r="I69" s="1061"/>
      <c r="J69" s="1061"/>
      <c r="K69" s="1061"/>
      <c r="L69" s="1061"/>
      <c r="M69" s="1061"/>
      <c r="N69" s="1061"/>
      <c r="O69" s="1061"/>
      <c r="P69" s="1061"/>
      <c r="Q69" s="1061"/>
      <c r="R69" s="1061"/>
      <c r="S69" s="1061"/>
      <c r="T69" s="1137"/>
      <c r="U69" s="1137"/>
      <c r="V69" s="172"/>
      <c r="W69" s="172"/>
      <c r="X69" s="172"/>
      <c r="Y69" s="172"/>
      <c r="Z69" s="172"/>
      <c r="AA69" s="1067"/>
      <c r="AB69" s="1067"/>
      <c r="AC69" s="1067"/>
      <c r="AD69" s="1067"/>
      <c r="AE69" s="1067"/>
      <c r="AF69" s="1063"/>
      <c r="AG69" s="1136"/>
      <c r="AH69" s="1054"/>
      <c r="AI69" s="1054"/>
      <c r="AJ69" s="1054"/>
      <c r="AK69" s="1054"/>
      <c r="AL69" s="1054"/>
      <c r="AM69" s="1054"/>
      <c r="AN69" s="1145"/>
      <c r="AO69" s="1145"/>
      <c r="AP69" s="1145"/>
      <c r="AQ69" s="1145"/>
      <c r="AR69" s="1145"/>
      <c r="AS69" s="1145"/>
      <c r="AT69" s="1145"/>
      <c r="AU69" s="1145"/>
      <c r="AV69" s="1054"/>
      <c r="AW69" s="1064"/>
      <c r="AX69" s="1137"/>
      <c r="AY69" s="1137"/>
      <c r="AZ69" s="1067"/>
      <c r="BA69" s="1067"/>
      <c r="BB69" s="1067"/>
      <c r="BC69" s="1067"/>
      <c r="BD69" s="1067"/>
      <c r="BE69" s="1067"/>
      <c r="BF69" s="1067"/>
      <c r="BG69" s="1067"/>
      <c r="BH69" s="1067"/>
      <c r="BI69" s="1067"/>
      <c r="BJ69" s="1054"/>
      <c r="BK69" s="519"/>
    </row>
    <row r="70" spans="3:63" ht="15" customHeight="1" x14ac:dyDescent="0.2">
      <c r="C70" s="1131"/>
      <c r="D70" s="1063"/>
      <c r="E70" s="1133"/>
      <c r="F70" s="1061"/>
      <c r="G70" s="1061"/>
      <c r="H70" s="1061"/>
      <c r="I70" s="1061"/>
      <c r="J70" s="1061"/>
      <c r="K70" s="1061"/>
      <c r="L70" s="1061"/>
      <c r="M70" s="1061"/>
      <c r="N70" s="1061"/>
      <c r="O70" s="1061"/>
      <c r="P70" s="1061"/>
      <c r="Q70" s="1061"/>
      <c r="R70" s="1061"/>
      <c r="S70" s="1061"/>
      <c r="T70" s="1137"/>
      <c r="U70" s="1137"/>
      <c r="V70" s="172"/>
      <c r="W70" s="172"/>
      <c r="X70" s="172"/>
      <c r="Y70" s="172"/>
      <c r="Z70" s="172"/>
      <c r="AA70" s="1067"/>
      <c r="AB70" s="1067"/>
      <c r="AC70" s="1067"/>
      <c r="AD70" s="1067"/>
      <c r="AE70" s="1067"/>
      <c r="AF70" s="1063"/>
      <c r="AG70" s="1136"/>
      <c r="AH70" s="1054"/>
      <c r="AI70" s="1054"/>
      <c r="AJ70" s="1054"/>
      <c r="AK70" s="1054"/>
      <c r="AL70" s="1054"/>
      <c r="AM70" s="1054"/>
      <c r="AN70" s="1145"/>
      <c r="AO70" s="1145"/>
      <c r="AP70" s="1145"/>
      <c r="AQ70" s="1145"/>
      <c r="AR70" s="1145"/>
      <c r="AS70" s="1145"/>
      <c r="AT70" s="1145"/>
      <c r="AU70" s="1145"/>
      <c r="AV70" s="1054"/>
      <c r="AW70" s="1064"/>
      <c r="AX70" s="1137"/>
      <c r="AY70" s="1137"/>
      <c r="AZ70" s="1067"/>
      <c r="BA70" s="1067"/>
      <c r="BB70" s="1067"/>
      <c r="BC70" s="1067"/>
      <c r="BD70" s="1067"/>
      <c r="BE70" s="1067"/>
      <c r="BF70" s="1067"/>
      <c r="BG70" s="1067"/>
      <c r="BH70" s="1067"/>
      <c r="BI70" s="1067"/>
      <c r="BJ70" s="1054"/>
      <c r="BK70" s="519"/>
    </row>
    <row r="71" spans="3:63" x14ac:dyDescent="0.2">
      <c r="C71" s="1131"/>
      <c r="D71" s="1063"/>
      <c r="E71" s="1133"/>
      <c r="F71" s="1061"/>
      <c r="G71" s="1061"/>
      <c r="H71" s="1061"/>
      <c r="I71" s="1061"/>
      <c r="J71" s="1061"/>
      <c r="K71" s="1061"/>
      <c r="L71" s="1061"/>
      <c r="M71" s="1061"/>
      <c r="N71" s="1061"/>
      <c r="O71" s="1061"/>
      <c r="P71" s="1061"/>
      <c r="Q71" s="1061"/>
      <c r="R71" s="1061"/>
      <c r="S71" s="1061"/>
      <c r="T71" s="1137"/>
      <c r="U71" s="1137"/>
      <c r="V71" s="172"/>
      <c r="W71" s="172"/>
      <c r="X71" s="172"/>
      <c r="Y71" s="172"/>
      <c r="Z71" s="172"/>
      <c r="AA71" s="1067"/>
      <c r="AB71" s="1067"/>
      <c r="AC71" s="1067"/>
      <c r="AD71" s="1067"/>
      <c r="AE71" s="1067"/>
      <c r="AF71" s="1063"/>
      <c r="AG71" s="1136"/>
      <c r="AH71" s="1054"/>
      <c r="AI71" s="1054"/>
      <c r="AJ71" s="1054"/>
      <c r="AK71" s="1054"/>
      <c r="AL71" s="1054"/>
      <c r="AM71" s="1054"/>
      <c r="AN71" s="1145"/>
      <c r="AO71" s="1145"/>
      <c r="AP71" s="1145"/>
      <c r="AQ71" s="1145"/>
      <c r="AR71" s="1145"/>
      <c r="AS71" s="1145"/>
      <c r="AT71" s="1145"/>
      <c r="AU71" s="1145"/>
      <c r="AV71" s="1054"/>
      <c r="AW71" s="1064"/>
      <c r="AX71" s="1137"/>
      <c r="AY71" s="1137"/>
      <c r="AZ71" s="1067"/>
      <c r="BA71" s="1067"/>
      <c r="BB71" s="1067"/>
      <c r="BC71" s="1067"/>
      <c r="BD71" s="1067"/>
      <c r="BE71" s="1067"/>
      <c r="BF71" s="1067"/>
      <c r="BG71" s="1067"/>
      <c r="BH71" s="1067"/>
      <c r="BI71" s="1067"/>
      <c r="BJ71" s="1054"/>
      <c r="BK71" s="519"/>
    </row>
    <row r="72" spans="3:63" x14ac:dyDescent="0.2">
      <c r="C72" s="1131"/>
      <c r="D72" s="1063"/>
      <c r="E72" s="1133"/>
      <c r="F72" s="1061"/>
      <c r="G72" s="1061"/>
      <c r="H72" s="1061"/>
      <c r="I72" s="1061"/>
      <c r="J72" s="1061"/>
      <c r="K72" s="1061"/>
      <c r="L72" s="1061"/>
      <c r="M72" s="1061"/>
      <c r="N72" s="1061"/>
      <c r="O72" s="1061"/>
      <c r="P72" s="1061"/>
      <c r="Q72" s="1061"/>
      <c r="R72" s="1061"/>
      <c r="S72" s="1061"/>
      <c r="T72" s="1137"/>
      <c r="U72" s="1137"/>
      <c r="V72" s="172"/>
      <c r="W72" s="172"/>
      <c r="X72" s="172"/>
      <c r="Y72" s="172"/>
      <c r="Z72" s="172"/>
      <c r="AA72" s="1067"/>
      <c r="AB72" s="1067"/>
      <c r="AC72" s="1067"/>
      <c r="AD72" s="1067"/>
      <c r="AE72" s="1067"/>
      <c r="AF72" s="1063"/>
      <c r="AG72" s="1136"/>
      <c r="AH72" s="1054"/>
      <c r="AI72" s="1054"/>
      <c r="AJ72" s="1054"/>
      <c r="AK72" s="1054"/>
      <c r="AL72" s="1054"/>
      <c r="AM72" s="1054"/>
      <c r="AN72" s="1145"/>
      <c r="AO72" s="1145"/>
      <c r="AP72" s="1145"/>
      <c r="AQ72" s="1145"/>
      <c r="AR72" s="1145"/>
      <c r="AS72" s="1145"/>
      <c r="AT72" s="1145"/>
      <c r="AU72" s="1145"/>
      <c r="AV72" s="1054"/>
      <c r="AW72" s="1064"/>
      <c r="AX72" s="1137"/>
      <c r="AY72" s="1137"/>
      <c r="AZ72" s="1067"/>
      <c r="BA72" s="1067"/>
      <c r="BB72" s="1067"/>
      <c r="BC72" s="1067"/>
      <c r="BD72" s="1067"/>
      <c r="BE72" s="1067"/>
      <c r="BF72" s="1067"/>
      <c r="BG72" s="1067"/>
      <c r="BH72" s="1067"/>
      <c r="BI72" s="1067"/>
      <c r="BJ72" s="1054"/>
      <c r="BK72" s="519"/>
    </row>
    <row r="73" spans="3:63" x14ac:dyDescent="0.2">
      <c r="C73" s="1131"/>
      <c r="D73" s="1063"/>
      <c r="E73" s="1133"/>
      <c r="F73" s="1061"/>
      <c r="G73" s="1061"/>
      <c r="H73" s="1061"/>
      <c r="I73" s="1061"/>
      <c r="J73" s="1061"/>
      <c r="K73" s="1061"/>
      <c r="L73" s="1061"/>
      <c r="M73" s="1061"/>
      <c r="N73" s="1061"/>
      <c r="O73" s="1061"/>
      <c r="P73" s="1061"/>
      <c r="Q73" s="1061"/>
      <c r="R73" s="1061"/>
      <c r="S73" s="1061"/>
      <c r="T73" s="1137"/>
      <c r="U73" s="1137"/>
      <c r="V73" s="172"/>
      <c r="W73" s="172"/>
      <c r="X73" s="172"/>
      <c r="Y73" s="172"/>
      <c r="Z73" s="172"/>
      <c r="AA73" s="1067"/>
      <c r="AB73" s="1067"/>
      <c r="AC73" s="1067"/>
      <c r="AD73" s="1067"/>
      <c r="AE73" s="1067"/>
      <c r="AF73" s="1063"/>
      <c r="AG73" s="1136"/>
      <c r="AH73" s="1054"/>
      <c r="AI73" s="1054"/>
      <c r="AJ73" s="1054"/>
      <c r="AK73" s="1054"/>
      <c r="AL73" s="1054"/>
      <c r="AM73" s="1054"/>
      <c r="AN73" s="1145"/>
      <c r="AO73" s="1145"/>
      <c r="AP73" s="1145"/>
      <c r="AQ73" s="1145"/>
      <c r="AR73" s="1145"/>
      <c r="AS73" s="1145"/>
      <c r="AT73" s="1145"/>
      <c r="AU73" s="1145"/>
      <c r="AV73" s="1054"/>
      <c r="AW73" s="1064"/>
      <c r="AX73" s="1137"/>
      <c r="AY73" s="1137"/>
      <c r="AZ73" s="1067"/>
      <c r="BA73" s="1067"/>
      <c r="BB73" s="1067"/>
      <c r="BC73" s="1067"/>
      <c r="BD73" s="1067"/>
      <c r="BE73" s="1067"/>
      <c r="BF73" s="1067"/>
      <c r="BG73" s="1067"/>
      <c r="BH73" s="1067"/>
      <c r="BI73" s="1067"/>
      <c r="BJ73" s="1054"/>
      <c r="BK73" s="519"/>
    </row>
    <row r="74" spans="3:63" ht="7.5" customHeight="1" x14ac:dyDescent="0.2">
      <c r="E74" s="179"/>
      <c r="F74" s="179"/>
      <c r="G74" s="179"/>
      <c r="H74" s="179"/>
      <c r="I74" s="179"/>
      <c r="J74" s="179"/>
      <c r="K74" s="179"/>
      <c r="L74" s="179"/>
      <c r="M74" s="179"/>
      <c r="N74" s="179"/>
      <c r="O74" s="179"/>
      <c r="P74" s="179"/>
      <c r="R74" s="179"/>
      <c r="T74" s="258"/>
      <c r="U74" s="258"/>
      <c r="V74" s="255"/>
      <c r="W74" s="255"/>
      <c r="X74" s="249"/>
      <c r="Y74" s="249"/>
      <c r="Z74" s="255"/>
      <c r="AA74" s="256"/>
      <c r="AB74" s="256"/>
      <c r="AC74" s="252"/>
      <c r="AD74" s="256"/>
      <c r="AE74" s="252"/>
      <c r="AS74" s="519"/>
      <c r="AT74" s="519"/>
      <c r="AU74" s="519"/>
      <c r="AV74" s="519"/>
      <c r="AW74" s="519"/>
      <c r="AX74" s="519"/>
      <c r="AY74" s="519"/>
      <c r="AZ74" s="519"/>
      <c r="BA74" s="519"/>
      <c r="BB74" s="519"/>
      <c r="BC74" s="519"/>
      <c r="BD74" s="519"/>
      <c r="BE74" s="519"/>
      <c r="BF74" s="519"/>
      <c r="BG74" s="519"/>
      <c r="BH74" s="519"/>
      <c r="BI74" s="519"/>
      <c r="BJ74" s="519"/>
      <c r="BK74" s="519"/>
    </row>
    <row r="75" spans="3:63" x14ac:dyDescent="0.2">
      <c r="BI75" s="259" t="s">
        <v>664</v>
      </c>
    </row>
    <row r="76" spans="3:63" hidden="1" x14ac:dyDescent="0.2"/>
    <row r="77" spans="3:63" hidden="1" x14ac:dyDescent="0.2"/>
    <row r="78" spans="3:63" hidden="1" x14ac:dyDescent="0.2"/>
    <row r="79" spans="3:63" hidden="1" x14ac:dyDescent="0.2"/>
    <row r="80" spans="3:63" hidden="1" x14ac:dyDescent="0.2">
      <c r="F80" s="261"/>
    </row>
    <row r="81" spans="6:6" hidden="1" x14ac:dyDescent="0.2">
      <c r="F81" s="261"/>
    </row>
    <row r="82" spans="6:6" hidden="1" x14ac:dyDescent="0.2"/>
    <row r="83" spans="6:6" hidden="1" x14ac:dyDescent="0.2"/>
    <row r="84" spans="6:6" hidden="1" x14ac:dyDescent="0.2"/>
    <row r="85" spans="6:6" hidden="1" x14ac:dyDescent="0.2"/>
    <row r="86" spans="6:6" hidden="1" x14ac:dyDescent="0.2"/>
  </sheetData>
  <mergeCells count="9">
    <mergeCell ref="AR6:AS6"/>
    <mergeCell ref="AR7:AS7"/>
    <mergeCell ref="AR8:AS8"/>
    <mergeCell ref="AR9:AS9"/>
    <mergeCell ref="AV27:AW27"/>
    <mergeCell ref="AR10:AS10"/>
    <mergeCell ref="AR11:AS11"/>
    <mergeCell ref="AV25:AW25"/>
    <mergeCell ref="AV26:AW26"/>
  </mergeCells>
  <phoneticPr fontId="1" type="noConversion"/>
  <printOptions horizontalCentered="1" verticalCentered="1"/>
  <pageMargins left="0" right="0" top="0" bottom="0" header="0" footer="0"/>
  <pageSetup paperSize="9" scale="72" orientation="portrait" horizontalDpi="360" verticalDpi="36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Label 1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Label 2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Label 3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Label 4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8" enableFormatConditionsCalculation="0">
    <tabColor indexed="44"/>
    <pageSetUpPr fitToPage="1"/>
  </sheetPr>
  <dimension ref="A1:BM107"/>
  <sheetViews>
    <sheetView showGridLines="0" zoomScale="75" zoomScaleNormal="100" workbookViewId="0">
      <selection activeCell="D6" sqref="D6"/>
    </sheetView>
  </sheetViews>
  <sheetFormatPr baseColWidth="10" defaultColWidth="0" defaultRowHeight="15" zeroHeight="1" x14ac:dyDescent="0.2"/>
  <cols>
    <col min="1" max="2" width="1.42578125" style="5" customWidth="1"/>
    <col min="3" max="21" width="2.28515625" style="5" customWidth="1"/>
    <col min="22" max="22" width="2.85546875" style="5" customWidth="1"/>
    <col min="23" max="23" width="3.140625" style="179" customWidth="1"/>
    <col min="24" max="24" width="2.7109375" style="179" customWidth="1"/>
    <col min="25" max="26" width="2.28515625" style="179" customWidth="1"/>
    <col min="27" max="27" width="2.85546875" style="179" customWidth="1"/>
    <col min="28" max="62" width="2.28515625" style="179" customWidth="1"/>
    <col min="63" max="63" width="1.42578125" style="179" customWidth="1"/>
    <col min="64" max="64" width="2.28515625" style="179" customWidth="1"/>
    <col min="65" max="65" width="2.28515625" style="179" hidden="1" customWidth="1"/>
    <col min="66" max="16384" width="3.140625" style="5" hidden="1"/>
  </cols>
  <sheetData>
    <row r="1" spans="1:65" customFormat="1" ht="7.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</row>
    <row r="2" spans="1:65" customFormat="1" ht="20.25" x14ac:dyDescent="0.3">
      <c r="A2" s="5"/>
      <c r="B2" s="5"/>
      <c r="C2" s="180" t="s">
        <v>1065</v>
      </c>
      <c r="D2" s="5"/>
      <c r="E2" s="185"/>
      <c r="F2" s="5"/>
      <c r="G2" s="5"/>
      <c r="H2" s="5"/>
      <c r="I2" s="5"/>
      <c r="J2" s="5"/>
      <c r="K2" s="5"/>
      <c r="L2" s="5"/>
      <c r="M2" s="5"/>
      <c r="N2" s="5"/>
      <c r="O2" s="199"/>
      <c r="P2" s="5"/>
      <c r="Q2" s="5"/>
      <c r="R2" s="5"/>
      <c r="S2" s="5"/>
      <c r="AF2" s="179"/>
      <c r="AG2" s="187"/>
      <c r="AH2" s="179"/>
      <c r="AI2" s="359"/>
      <c r="AJ2" s="244"/>
      <c r="AK2" s="244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258"/>
      <c r="AY2" s="258"/>
      <c r="AZ2" s="252"/>
      <c r="BA2" s="252"/>
      <c r="BB2" s="252"/>
      <c r="BC2" s="252"/>
      <c r="BD2" s="252"/>
      <c r="BE2" s="252"/>
      <c r="BF2" s="252"/>
      <c r="BG2" s="252"/>
      <c r="BH2" s="252"/>
      <c r="BI2" s="252"/>
      <c r="BJ2" s="179"/>
      <c r="BK2" s="179"/>
      <c r="BL2" s="179"/>
      <c r="BM2" s="179"/>
    </row>
    <row r="3" spans="1:65" customFormat="1" ht="15.75" customHeight="1" x14ac:dyDescent="0.25">
      <c r="A3" s="5"/>
      <c r="B3" s="5"/>
      <c r="C3" s="1544" t="s">
        <v>63</v>
      </c>
      <c r="D3" s="1544"/>
      <c r="E3" s="1544"/>
      <c r="F3" s="1544"/>
      <c r="G3" s="1544"/>
      <c r="H3" s="1544"/>
      <c r="I3" s="1544"/>
      <c r="J3" s="1544"/>
      <c r="K3" s="1544"/>
      <c r="L3" s="1544"/>
      <c r="M3" s="1544"/>
      <c r="N3" s="1545" t="s">
        <v>654</v>
      </c>
      <c r="O3" s="1544"/>
      <c r="P3" s="1544"/>
      <c r="Q3" s="1544"/>
      <c r="R3" s="1544"/>
      <c r="S3" s="1544"/>
      <c r="T3" s="1544"/>
      <c r="U3" s="1546"/>
      <c r="V3" s="476" t="s">
        <v>655</v>
      </c>
      <c r="W3" s="252"/>
      <c r="X3" s="252"/>
      <c r="Y3" s="252"/>
      <c r="Z3" s="252"/>
      <c r="AA3" s="477"/>
      <c r="AB3" s="343" t="s">
        <v>999</v>
      </c>
      <c r="AC3" s="216"/>
      <c r="AD3" s="216"/>
      <c r="AE3" s="216"/>
      <c r="AF3" s="216"/>
      <c r="AG3" s="216"/>
      <c r="AH3" s="216"/>
      <c r="AI3" s="216"/>
      <c r="AJ3" s="216"/>
      <c r="AK3" s="346"/>
      <c r="AL3" s="1545" t="s">
        <v>656</v>
      </c>
      <c r="AM3" s="1544"/>
      <c r="AN3" s="1544"/>
      <c r="AO3" s="1544"/>
      <c r="AP3" s="1544"/>
      <c r="AQ3" s="1544"/>
      <c r="AR3" s="1544"/>
      <c r="AS3" s="1546"/>
      <c r="AT3" s="1547" t="s">
        <v>657</v>
      </c>
      <c r="AU3" s="1548"/>
      <c r="AV3" s="1548"/>
      <c r="AW3" s="1548"/>
      <c r="AX3" s="1548"/>
      <c r="AY3" s="1548"/>
      <c r="AZ3" s="1548"/>
      <c r="BA3" s="1548"/>
      <c r="BB3" s="1548"/>
      <c r="BC3" s="1548"/>
      <c r="BD3" s="1548"/>
      <c r="BE3" s="1548"/>
      <c r="BF3" s="1548"/>
      <c r="BG3" s="1548"/>
      <c r="BH3" s="1548"/>
      <c r="BI3" s="1548"/>
      <c r="BJ3" s="1549"/>
      <c r="BK3" s="179"/>
      <c r="BL3" s="179"/>
      <c r="BM3" s="179"/>
    </row>
    <row r="4" spans="1:65" customFormat="1" ht="15.75" customHeight="1" x14ac:dyDescent="0.25">
      <c r="A4" s="5"/>
      <c r="B4" s="5"/>
      <c r="C4" s="1544"/>
      <c r="D4" s="1544"/>
      <c r="E4" s="1544"/>
      <c r="F4" s="1544"/>
      <c r="G4" s="1544"/>
      <c r="H4" s="1544"/>
      <c r="I4" s="1544"/>
      <c r="J4" s="1544"/>
      <c r="K4" s="1544"/>
      <c r="L4" s="1544"/>
      <c r="M4" s="1544"/>
      <c r="N4" s="1545"/>
      <c r="O4" s="1544"/>
      <c r="P4" s="1544"/>
      <c r="Q4" s="1544"/>
      <c r="R4" s="1544"/>
      <c r="S4" s="1544"/>
      <c r="T4" s="1544"/>
      <c r="U4" s="1546"/>
      <c r="V4" s="476" t="s">
        <v>658</v>
      </c>
      <c r="W4" s="252"/>
      <c r="X4" s="252"/>
      <c r="Y4" s="252"/>
      <c r="Z4" s="252"/>
      <c r="AA4" s="477"/>
      <c r="AB4" s="376" t="s">
        <v>659</v>
      </c>
      <c r="AC4" s="252"/>
      <c r="AD4" s="252"/>
      <c r="AE4" s="252"/>
      <c r="AF4" s="252"/>
      <c r="AG4" s="477"/>
      <c r="AH4" s="476" t="s">
        <v>660</v>
      </c>
      <c r="AI4" s="252"/>
      <c r="AJ4" s="252"/>
      <c r="AK4" s="477"/>
      <c r="AL4" s="1545"/>
      <c r="AM4" s="1544"/>
      <c r="AN4" s="1544"/>
      <c r="AO4" s="1544"/>
      <c r="AP4" s="1544"/>
      <c r="AQ4" s="1544"/>
      <c r="AR4" s="1544"/>
      <c r="AS4" s="1546"/>
      <c r="AT4" s="1547"/>
      <c r="AU4" s="1548"/>
      <c r="AV4" s="1548"/>
      <c r="AW4" s="1548"/>
      <c r="AX4" s="1548"/>
      <c r="AY4" s="1548"/>
      <c r="AZ4" s="1548"/>
      <c r="BA4" s="1548"/>
      <c r="BB4" s="1548"/>
      <c r="BC4" s="1548"/>
      <c r="BD4" s="1548"/>
      <c r="BE4" s="1548"/>
      <c r="BF4" s="1548"/>
      <c r="BG4" s="1548"/>
      <c r="BH4" s="1548"/>
      <c r="BI4" s="1548"/>
      <c r="BJ4" s="1549"/>
      <c r="BK4" s="179"/>
      <c r="BL4" s="179"/>
      <c r="BM4" s="179"/>
    </row>
    <row r="5" spans="1:65" customFormat="1" ht="15.75" customHeight="1" x14ac:dyDescent="0.2">
      <c r="A5" s="5"/>
      <c r="B5" s="5"/>
      <c r="C5" s="1146"/>
      <c r="D5" s="1147"/>
      <c r="E5" s="1147"/>
      <c r="F5" s="1147"/>
      <c r="G5" s="1147"/>
      <c r="H5" s="1147"/>
      <c r="I5" s="1147"/>
      <c r="J5" s="1147"/>
      <c r="K5" s="1147"/>
      <c r="L5" s="1147"/>
      <c r="M5" s="1147"/>
      <c r="N5" s="1146"/>
      <c r="O5" s="1147"/>
      <c r="P5" s="1147"/>
      <c r="Q5" s="1147"/>
      <c r="R5" s="1147"/>
      <c r="S5" s="1147"/>
      <c r="T5" s="1147"/>
      <c r="U5" s="1148"/>
      <c r="V5" s="1146"/>
      <c r="W5" s="1149"/>
      <c r="X5" s="1149"/>
      <c r="Y5" s="1149"/>
      <c r="Z5" s="1149"/>
      <c r="AA5" s="1150"/>
      <c r="AB5" s="1149"/>
      <c r="AC5" s="1149"/>
      <c r="AD5" s="1149"/>
      <c r="AE5" s="1149"/>
      <c r="AF5" s="1149"/>
      <c r="AG5" s="1151"/>
      <c r="AH5" s="1152"/>
      <c r="AI5" s="1153"/>
      <c r="AJ5" s="1149"/>
      <c r="AK5" s="1150"/>
      <c r="AL5" s="1152"/>
      <c r="AM5" s="1149"/>
      <c r="AN5" s="1149"/>
      <c r="AO5" s="1149"/>
      <c r="AP5" s="1149"/>
      <c r="AQ5" s="1149"/>
      <c r="AR5" s="1149"/>
      <c r="AS5" s="1150"/>
      <c r="AT5" s="1152"/>
      <c r="AU5" s="1149"/>
      <c r="AV5" s="1149"/>
      <c r="AW5" s="1149"/>
      <c r="AX5" s="1154"/>
      <c r="AY5" s="1154"/>
      <c r="AZ5" s="1155"/>
      <c r="BA5" s="1155"/>
      <c r="BB5" s="1155"/>
      <c r="BC5" s="1155"/>
      <c r="BD5" s="1155"/>
      <c r="BE5" s="1155"/>
      <c r="BF5" s="1155"/>
      <c r="BG5" s="1155"/>
      <c r="BH5" s="1155"/>
      <c r="BI5" s="1155"/>
      <c r="BJ5" s="1150"/>
      <c r="BK5" s="179"/>
      <c r="BL5" s="179"/>
      <c r="BM5" s="179"/>
    </row>
    <row r="6" spans="1:65" customFormat="1" ht="15.75" customHeight="1" x14ac:dyDescent="0.25">
      <c r="A6" s="5"/>
      <c r="B6" s="5"/>
      <c r="C6" s="1156"/>
      <c r="D6" s="1063"/>
      <c r="E6" s="1133"/>
      <c r="F6" s="1063"/>
      <c r="G6" s="1054"/>
      <c r="H6" s="1054"/>
      <c r="I6" s="1054"/>
      <c r="J6" s="1054"/>
      <c r="K6" s="1054"/>
      <c r="L6" s="1054"/>
      <c r="M6" s="1054"/>
      <c r="N6" s="1157"/>
      <c r="O6" s="1054"/>
      <c r="P6" s="1054"/>
      <c r="Q6" s="1054"/>
      <c r="R6" s="1054"/>
      <c r="S6" s="1054"/>
      <c r="T6" s="1137"/>
      <c r="U6" s="1158"/>
      <c r="V6" s="169"/>
      <c r="W6" s="172"/>
      <c r="X6" s="172"/>
      <c r="Y6" s="172"/>
      <c r="Z6" s="172"/>
      <c r="AA6" s="1159"/>
      <c r="AB6" s="1067"/>
      <c r="AC6" s="1067"/>
      <c r="AD6" s="1067"/>
      <c r="AE6" s="1067"/>
      <c r="AF6" s="1063"/>
      <c r="AG6" s="1160"/>
      <c r="AH6" s="1161"/>
      <c r="AI6" s="1054"/>
      <c r="AJ6" s="1054"/>
      <c r="AK6" s="1162"/>
      <c r="AL6" s="1161"/>
      <c r="AM6" s="1054"/>
      <c r="AN6" s="1145"/>
      <c r="AO6" s="1145"/>
      <c r="AP6" s="1145"/>
      <c r="AQ6" s="1145"/>
      <c r="AR6" s="1145"/>
      <c r="AS6" s="1163"/>
      <c r="AT6" s="1164"/>
      <c r="AU6" s="1145"/>
      <c r="AV6" s="1054"/>
      <c r="AW6" s="1064"/>
      <c r="AX6" s="1137"/>
      <c r="AY6" s="1137"/>
      <c r="AZ6" s="1067"/>
      <c r="BA6" s="1067"/>
      <c r="BB6" s="1067"/>
      <c r="BC6" s="1067"/>
      <c r="BD6" s="1067"/>
      <c r="BE6" s="1067"/>
      <c r="BF6" s="1067"/>
      <c r="BG6" s="1067"/>
      <c r="BH6" s="1067"/>
      <c r="BI6" s="1067"/>
      <c r="BJ6" s="1162"/>
      <c r="BK6" s="179"/>
      <c r="BL6" s="179"/>
      <c r="BM6" s="179"/>
    </row>
    <row r="7" spans="1:65" customFormat="1" ht="15.75" customHeight="1" x14ac:dyDescent="0.25">
      <c r="A7" s="5"/>
      <c r="B7" s="5"/>
      <c r="C7" s="1156"/>
      <c r="D7" s="1063"/>
      <c r="E7" s="1133"/>
      <c r="F7" s="1062"/>
      <c r="G7" s="1062"/>
      <c r="H7" s="1062"/>
      <c r="I7" s="1062"/>
      <c r="J7" s="1062"/>
      <c r="K7" s="1062"/>
      <c r="L7" s="1062"/>
      <c r="M7" s="1062"/>
      <c r="N7" s="1165"/>
      <c r="O7" s="1062"/>
      <c r="P7" s="1062"/>
      <c r="Q7" s="1062"/>
      <c r="R7" s="1062"/>
      <c r="S7" s="1062"/>
      <c r="T7" s="1137"/>
      <c r="U7" s="1158"/>
      <c r="V7" s="169"/>
      <c r="W7" s="172"/>
      <c r="X7" s="172"/>
      <c r="Y7" s="172"/>
      <c r="Z7" s="172"/>
      <c r="AA7" s="1159"/>
      <c r="AB7" s="1067"/>
      <c r="AC7" s="1067"/>
      <c r="AD7" s="1067"/>
      <c r="AE7" s="1067"/>
      <c r="AF7" s="1063"/>
      <c r="AG7" s="1160"/>
      <c r="AH7" s="1161"/>
      <c r="AI7" s="1133"/>
      <c r="AJ7" s="1054"/>
      <c r="AK7" s="1162"/>
      <c r="AL7" s="1161"/>
      <c r="AM7" s="1054"/>
      <c r="AN7" s="1145"/>
      <c r="AO7" s="1145"/>
      <c r="AP7" s="1145"/>
      <c r="AQ7" s="1145"/>
      <c r="AR7" s="1145"/>
      <c r="AS7" s="1163"/>
      <c r="AT7" s="1164"/>
      <c r="AU7" s="1145"/>
      <c r="AV7" s="1054"/>
      <c r="AW7" s="1064"/>
      <c r="AX7" s="1137"/>
      <c r="AY7" s="1137"/>
      <c r="AZ7" s="1067"/>
      <c r="BA7" s="1067"/>
      <c r="BB7" s="1067"/>
      <c r="BC7" s="1067"/>
      <c r="BD7" s="1067"/>
      <c r="BE7" s="1067"/>
      <c r="BF7" s="1067"/>
      <c r="BG7" s="1067"/>
      <c r="BH7" s="1067"/>
      <c r="BI7" s="1067"/>
      <c r="BJ7" s="1162"/>
      <c r="BK7" s="179"/>
      <c r="BL7" s="179"/>
      <c r="BM7" s="179"/>
    </row>
    <row r="8" spans="1:65" customFormat="1" ht="15.75" customHeight="1" x14ac:dyDescent="0.2">
      <c r="A8" s="5"/>
      <c r="B8" s="5"/>
      <c r="C8" s="1156"/>
      <c r="D8" s="1063"/>
      <c r="E8" s="1133"/>
      <c r="F8" s="1061"/>
      <c r="G8" s="1061"/>
      <c r="H8" s="1061"/>
      <c r="I8" s="1061"/>
      <c r="J8" s="1061"/>
      <c r="K8" s="1061"/>
      <c r="L8" s="1061"/>
      <c r="M8" s="1061"/>
      <c r="N8" s="1166"/>
      <c r="O8" s="1061"/>
      <c r="P8" s="1061"/>
      <c r="Q8" s="1061"/>
      <c r="R8" s="1061"/>
      <c r="S8" s="1061"/>
      <c r="T8" s="1137"/>
      <c r="U8" s="1158"/>
      <c r="V8" s="169"/>
      <c r="W8" s="172"/>
      <c r="X8" s="172"/>
      <c r="Y8" s="172"/>
      <c r="Z8" s="172"/>
      <c r="AA8" s="1159"/>
      <c r="AB8" s="1067"/>
      <c r="AC8" s="1067"/>
      <c r="AD8" s="1067"/>
      <c r="AE8" s="1067"/>
      <c r="AF8" s="1063"/>
      <c r="AG8" s="1160"/>
      <c r="AH8" s="1161"/>
      <c r="AI8" s="1054"/>
      <c r="AJ8" s="1054"/>
      <c r="AK8" s="1162"/>
      <c r="AL8" s="1161"/>
      <c r="AM8" s="1054"/>
      <c r="AN8" s="1145"/>
      <c r="AO8" s="1145"/>
      <c r="AP8" s="1145"/>
      <c r="AQ8" s="1145"/>
      <c r="AR8" s="1145"/>
      <c r="AS8" s="1163"/>
      <c r="AT8" s="1164"/>
      <c r="AU8" s="1145"/>
      <c r="AV8" s="1054"/>
      <c r="AW8" s="1064"/>
      <c r="AX8" s="1137"/>
      <c r="AY8" s="1137"/>
      <c r="AZ8" s="1067"/>
      <c r="BA8" s="1067"/>
      <c r="BB8" s="1067"/>
      <c r="BC8" s="1067"/>
      <c r="BD8" s="1067"/>
      <c r="BE8" s="1067"/>
      <c r="BF8" s="1067"/>
      <c r="BG8" s="1067"/>
      <c r="BH8" s="1067"/>
      <c r="BI8" s="1067"/>
      <c r="BJ8" s="1162"/>
      <c r="BK8" s="179"/>
      <c r="BL8" s="179"/>
      <c r="BM8" s="179"/>
    </row>
    <row r="9" spans="1:65" customFormat="1" ht="15.75" x14ac:dyDescent="0.25">
      <c r="A9" s="5"/>
      <c r="B9" s="5"/>
      <c r="C9" s="1156"/>
      <c r="D9" s="1063"/>
      <c r="E9" s="1133"/>
      <c r="F9" s="1063"/>
      <c r="G9" s="1054"/>
      <c r="H9" s="1054"/>
      <c r="I9" s="1054"/>
      <c r="J9" s="1054"/>
      <c r="K9" s="1054"/>
      <c r="L9" s="1054"/>
      <c r="M9" s="1054"/>
      <c r="N9" s="1157"/>
      <c r="O9" s="1054"/>
      <c r="P9" s="1054"/>
      <c r="Q9" s="1054"/>
      <c r="R9" s="1054"/>
      <c r="S9" s="1054"/>
      <c r="T9" s="1137"/>
      <c r="U9" s="1158"/>
      <c r="V9" s="169"/>
      <c r="W9" s="172"/>
      <c r="X9" s="172"/>
      <c r="Y9" s="172"/>
      <c r="Z9" s="172"/>
      <c r="AA9" s="1159"/>
      <c r="AB9" s="1067"/>
      <c r="AC9" s="1067"/>
      <c r="AD9" s="1067"/>
      <c r="AE9" s="1067"/>
      <c r="AF9" s="1063"/>
      <c r="AG9" s="1160"/>
      <c r="AH9" s="1161"/>
      <c r="AI9" s="1054"/>
      <c r="AJ9" s="1054"/>
      <c r="AK9" s="1162"/>
      <c r="AL9" s="1161"/>
      <c r="AM9" s="1054"/>
      <c r="AN9" s="1145"/>
      <c r="AO9" s="1145"/>
      <c r="AP9" s="1145"/>
      <c r="AQ9" s="1145"/>
      <c r="AR9" s="1145"/>
      <c r="AS9" s="1163"/>
      <c r="AT9" s="1164"/>
      <c r="AU9" s="1145"/>
      <c r="AV9" s="1054"/>
      <c r="AW9" s="1064"/>
      <c r="AX9" s="1137"/>
      <c r="AY9" s="1137"/>
      <c r="AZ9" s="1067"/>
      <c r="BA9" s="1067"/>
      <c r="BB9" s="1067"/>
      <c r="BC9" s="1067"/>
      <c r="BD9" s="1067"/>
      <c r="BE9" s="1067"/>
      <c r="BF9" s="1067"/>
      <c r="BG9" s="1067"/>
      <c r="BH9" s="1067"/>
      <c r="BI9" s="1067"/>
      <c r="BJ9" s="1162"/>
      <c r="BK9" s="179"/>
      <c r="BL9" s="179"/>
      <c r="BM9" s="179"/>
    </row>
    <row r="10" spans="1:65" customFormat="1" ht="15.75" customHeight="1" x14ac:dyDescent="0.25">
      <c r="A10" s="5"/>
      <c r="B10" s="5"/>
      <c r="C10" s="1156"/>
      <c r="D10" s="1063"/>
      <c r="E10" s="1133"/>
      <c r="F10" s="1062"/>
      <c r="G10" s="1062"/>
      <c r="H10" s="1062"/>
      <c r="I10" s="1062"/>
      <c r="J10" s="1062"/>
      <c r="K10" s="1062"/>
      <c r="L10" s="1062"/>
      <c r="M10" s="1062"/>
      <c r="N10" s="1165"/>
      <c r="O10" s="1062"/>
      <c r="P10" s="1062"/>
      <c r="Q10" s="1062"/>
      <c r="R10" s="1062"/>
      <c r="S10" s="1062"/>
      <c r="T10" s="1137"/>
      <c r="U10" s="1158"/>
      <c r="V10" s="169"/>
      <c r="W10" s="172"/>
      <c r="X10" s="172"/>
      <c r="Y10" s="172"/>
      <c r="Z10" s="172"/>
      <c r="AA10" s="1159"/>
      <c r="AB10" s="1067"/>
      <c r="AC10" s="1067"/>
      <c r="AD10" s="1067"/>
      <c r="AE10" s="1067"/>
      <c r="AF10" s="1063"/>
      <c r="AG10" s="1160"/>
      <c r="AH10" s="1161"/>
      <c r="AI10" s="1133"/>
      <c r="AJ10" s="1054"/>
      <c r="AK10" s="1162"/>
      <c r="AL10" s="1161"/>
      <c r="AM10" s="1054"/>
      <c r="AN10" s="1145"/>
      <c r="AO10" s="1145"/>
      <c r="AP10" s="1145"/>
      <c r="AQ10" s="1145"/>
      <c r="AR10" s="1145"/>
      <c r="AS10" s="1163"/>
      <c r="AT10" s="1164"/>
      <c r="AU10" s="1145"/>
      <c r="AV10" s="1054"/>
      <c r="AW10" s="1064"/>
      <c r="AX10" s="1137"/>
      <c r="AY10" s="1137"/>
      <c r="AZ10" s="1067"/>
      <c r="BA10" s="1067"/>
      <c r="BB10" s="1067"/>
      <c r="BC10" s="1067"/>
      <c r="BD10" s="1067"/>
      <c r="BE10" s="1067"/>
      <c r="BF10" s="1067"/>
      <c r="BG10" s="1067"/>
      <c r="BH10" s="1067"/>
      <c r="BI10" s="1067"/>
      <c r="BJ10" s="1162"/>
      <c r="BK10" s="179"/>
      <c r="BL10" s="179"/>
      <c r="BM10" s="179"/>
    </row>
    <row r="11" spans="1:65" customFormat="1" ht="15.75" customHeight="1" x14ac:dyDescent="0.2">
      <c r="A11" s="5"/>
      <c r="B11" s="5"/>
      <c r="C11" s="1156"/>
      <c r="D11" s="1063"/>
      <c r="E11" s="1133"/>
      <c r="F11" s="1061"/>
      <c r="G11" s="1061"/>
      <c r="H11" s="1061"/>
      <c r="I11" s="1061"/>
      <c r="J11" s="1061"/>
      <c r="K11" s="1061"/>
      <c r="L11" s="1061"/>
      <c r="M11" s="1061"/>
      <c r="N11" s="1166"/>
      <c r="O11" s="1061"/>
      <c r="P11" s="1061"/>
      <c r="Q11" s="1061"/>
      <c r="R11" s="1061"/>
      <c r="S11" s="1061"/>
      <c r="T11" s="1137"/>
      <c r="U11" s="1158"/>
      <c r="V11" s="169"/>
      <c r="W11" s="172"/>
      <c r="X11" s="172"/>
      <c r="Y11" s="172"/>
      <c r="Z11" s="172"/>
      <c r="AA11" s="1159"/>
      <c r="AB11" s="1067"/>
      <c r="AC11" s="1067"/>
      <c r="AD11" s="1067"/>
      <c r="AE11" s="1067"/>
      <c r="AF11" s="1063"/>
      <c r="AG11" s="1160"/>
      <c r="AH11" s="1161"/>
      <c r="AI11" s="1054"/>
      <c r="AJ11" s="1054"/>
      <c r="AK11" s="1162"/>
      <c r="AL11" s="1161"/>
      <c r="AM11" s="1054"/>
      <c r="AN11" s="1145"/>
      <c r="AO11" s="1145"/>
      <c r="AP11" s="1145"/>
      <c r="AQ11" s="1145"/>
      <c r="AR11" s="1145"/>
      <c r="AS11" s="1163"/>
      <c r="AT11" s="1164"/>
      <c r="AU11" s="1145"/>
      <c r="AV11" s="1054"/>
      <c r="AW11" s="1064"/>
      <c r="AX11" s="1137"/>
      <c r="AY11" s="1137"/>
      <c r="AZ11" s="1067"/>
      <c r="BA11" s="1067"/>
      <c r="BB11" s="1067"/>
      <c r="BC11" s="1067"/>
      <c r="BD11" s="1067"/>
      <c r="BE11" s="1067"/>
      <c r="BF11" s="1067"/>
      <c r="BG11" s="1067"/>
      <c r="BH11" s="1067"/>
      <c r="BI11" s="1067"/>
      <c r="BJ11" s="1162"/>
      <c r="BK11" s="179"/>
      <c r="BL11" s="179"/>
      <c r="BM11" s="179"/>
    </row>
    <row r="12" spans="1:65" customFormat="1" ht="15.75" customHeight="1" x14ac:dyDescent="0.25">
      <c r="A12" s="5"/>
      <c r="B12" s="5"/>
      <c r="C12" s="1156"/>
      <c r="D12" s="1063"/>
      <c r="E12" s="1133"/>
      <c r="F12" s="1063"/>
      <c r="G12" s="1054"/>
      <c r="H12" s="1054"/>
      <c r="I12" s="1054"/>
      <c r="J12" s="1054"/>
      <c r="K12" s="1054"/>
      <c r="L12" s="1054"/>
      <c r="M12" s="1054"/>
      <c r="N12" s="1157"/>
      <c r="O12" s="1054"/>
      <c r="P12" s="1054"/>
      <c r="Q12" s="1054"/>
      <c r="R12" s="1054"/>
      <c r="S12" s="1054"/>
      <c r="T12" s="1137"/>
      <c r="U12" s="1158"/>
      <c r="V12" s="169"/>
      <c r="W12" s="172"/>
      <c r="X12" s="172"/>
      <c r="Y12" s="172"/>
      <c r="Z12" s="172"/>
      <c r="AA12" s="1159"/>
      <c r="AB12" s="1067"/>
      <c r="AC12" s="1067"/>
      <c r="AD12" s="1067"/>
      <c r="AE12" s="1067"/>
      <c r="AF12" s="1063"/>
      <c r="AG12" s="1160"/>
      <c r="AH12" s="1161"/>
      <c r="AI12" s="1054"/>
      <c r="AJ12" s="1054"/>
      <c r="AK12" s="1162"/>
      <c r="AL12" s="1161"/>
      <c r="AM12" s="1054"/>
      <c r="AN12" s="1145"/>
      <c r="AO12" s="1145"/>
      <c r="AP12" s="1145"/>
      <c r="AQ12" s="1145"/>
      <c r="AR12" s="1145"/>
      <c r="AS12" s="1163"/>
      <c r="AT12" s="1164"/>
      <c r="AU12" s="1145"/>
      <c r="AV12" s="1054"/>
      <c r="AW12" s="1064"/>
      <c r="AX12" s="1137"/>
      <c r="AY12" s="1137"/>
      <c r="AZ12" s="1067"/>
      <c r="BA12" s="1067"/>
      <c r="BB12" s="1067"/>
      <c r="BC12" s="1067"/>
      <c r="BD12" s="1067"/>
      <c r="BE12" s="1067"/>
      <c r="BF12" s="1067"/>
      <c r="BG12" s="1067"/>
      <c r="BH12" s="1067"/>
      <c r="BI12" s="1067"/>
      <c r="BJ12" s="1162"/>
      <c r="BK12" s="179"/>
      <c r="BL12" s="179"/>
      <c r="BM12" s="179"/>
    </row>
    <row r="13" spans="1:65" customFormat="1" ht="15.75" x14ac:dyDescent="0.25">
      <c r="A13" s="5"/>
      <c r="B13" s="5"/>
      <c r="C13" s="1156"/>
      <c r="D13" s="1063"/>
      <c r="E13" s="1133"/>
      <c r="F13" s="1062"/>
      <c r="G13" s="1062"/>
      <c r="H13" s="1062"/>
      <c r="I13" s="1062"/>
      <c r="J13" s="1062"/>
      <c r="K13" s="1062"/>
      <c r="L13" s="1062"/>
      <c r="M13" s="1062"/>
      <c r="N13" s="1165"/>
      <c r="O13" s="1062"/>
      <c r="P13" s="1062"/>
      <c r="Q13" s="1062"/>
      <c r="R13" s="1062"/>
      <c r="S13" s="1062"/>
      <c r="T13" s="1137"/>
      <c r="U13" s="1158"/>
      <c r="V13" s="169"/>
      <c r="W13" s="172"/>
      <c r="X13" s="172"/>
      <c r="Y13" s="172"/>
      <c r="Z13" s="172"/>
      <c r="AA13" s="1159"/>
      <c r="AB13" s="1067"/>
      <c r="AC13" s="1067"/>
      <c r="AD13" s="1067"/>
      <c r="AE13" s="1067"/>
      <c r="AF13" s="1063"/>
      <c r="AG13" s="1160"/>
      <c r="AH13" s="1161"/>
      <c r="AI13" s="1133"/>
      <c r="AJ13" s="1054"/>
      <c r="AK13" s="1162"/>
      <c r="AL13" s="1161"/>
      <c r="AM13" s="1054"/>
      <c r="AN13" s="1145"/>
      <c r="AO13" s="1145"/>
      <c r="AP13" s="1145"/>
      <c r="AQ13" s="1145"/>
      <c r="AR13" s="1145"/>
      <c r="AS13" s="1163"/>
      <c r="AT13" s="1164"/>
      <c r="AU13" s="1145"/>
      <c r="AV13" s="1054"/>
      <c r="AW13" s="1064"/>
      <c r="AX13" s="1137"/>
      <c r="AY13" s="1137"/>
      <c r="AZ13" s="1067"/>
      <c r="BA13" s="1067"/>
      <c r="BB13" s="1067"/>
      <c r="BC13" s="1067"/>
      <c r="BD13" s="1067"/>
      <c r="BE13" s="1067"/>
      <c r="BF13" s="1067"/>
      <c r="BG13" s="1067"/>
      <c r="BH13" s="1067"/>
      <c r="BI13" s="1067"/>
      <c r="BJ13" s="1162"/>
      <c r="BK13" s="179"/>
      <c r="BL13" s="179"/>
      <c r="BM13" s="179"/>
    </row>
    <row r="14" spans="1:65" customFormat="1" ht="15.75" customHeight="1" x14ac:dyDescent="0.2">
      <c r="A14" s="5"/>
      <c r="B14" s="5"/>
      <c r="C14" s="1156"/>
      <c r="D14" s="1063"/>
      <c r="E14" s="1133"/>
      <c r="F14" s="1061"/>
      <c r="G14" s="1061"/>
      <c r="H14" s="1061"/>
      <c r="I14" s="1061"/>
      <c r="J14" s="1061"/>
      <c r="K14" s="1061"/>
      <c r="L14" s="1061"/>
      <c r="M14" s="1061"/>
      <c r="N14" s="1166"/>
      <c r="O14" s="1061"/>
      <c r="P14" s="1061"/>
      <c r="Q14" s="1061"/>
      <c r="R14" s="1061"/>
      <c r="S14" s="1061"/>
      <c r="T14" s="1137"/>
      <c r="U14" s="1158"/>
      <c r="V14" s="169"/>
      <c r="W14" s="172"/>
      <c r="X14" s="172"/>
      <c r="Y14" s="172"/>
      <c r="Z14" s="172"/>
      <c r="AA14" s="1159"/>
      <c r="AB14" s="1067"/>
      <c r="AC14" s="1067"/>
      <c r="AD14" s="1067"/>
      <c r="AE14" s="1067"/>
      <c r="AF14" s="1063"/>
      <c r="AG14" s="1160"/>
      <c r="AH14" s="1161"/>
      <c r="AI14" s="1054"/>
      <c r="AJ14" s="1054"/>
      <c r="AK14" s="1162"/>
      <c r="AL14" s="1161"/>
      <c r="AM14" s="1054"/>
      <c r="AN14" s="1145"/>
      <c r="AO14" s="1145"/>
      <c r="AP14" s="1145"/>
      <c r="AQ14" s="1145"/>
      <c r="AR14" s="1145"/>
      <c r="AS14" s="1163"/>
      <c r="AT14" s="1164"/>
      <c r="AU14" s="1145"/>
      <c r="AV14" s="1054"/>
      <c r="AW14" s="1064"/>
      <c r="AX14" s="1137"/>
      <c r="AY14" s="1137"/>
      <c r="AZ14" s="1067"/>
      <c r="BA14" s="1067"/>
      <c r="BB14" s="1067"/>
      <c r="BC14" s="1067"/>
      <c r="BD14" s="1067"/>
      <c r="BE14" s="1067"/>
      <c r="BF14" s="1067"/>
      <c r="BG14" s="1067"/>
      <c r="BH14" s="1067"/>
      <c r="BI14" s="1067"/>
      <c r="BJ14" s="1162"/>
      <c r="BK14" s="179"/>
      <c r="BL14" s="179"/>
      <c r="BM14" s="179"/>
    </row>
    <row r="15" spans="1:65" customFormat="1" ht="15.75" x14ac:dyDescent="0.25">
      <c r="A15" s="5"/>
      <c r="B15" s="5"/>
      <c r="C15" s="1156"/>
      <c r="D15" s="1063"/>
      <c r="E15" s="1133"/>
      <c r="F15" s="1063"/>
      <c r="G15" s="1054"/>
      <c r="H15" s="1054"/>
      <c r="I15" s="1054"/>
      <c r="J15" s="1054"/>
      <c r="K15" s="1054"/>
      <c r="L15" s="1054"/>
      <c r="M15" s="1054"/>
      <c r="N15" s="1157"/>
      <c r="O15" s="1054"/>
      <c r="P15" s="1054"/>
      <c r="Q15" s="1054"/>
      <c r="R15" s="1054"/>
      <c r="S15" s="1054"/>
      <c r="T15" s="1137"/>
      <c r="U15" s="1158"/>
      <c r="V15" s="169"/>
      <c r="W15" s="172"/>
      <c r="X15" s="172"/>
      <c r="Y15" s="172"/>
      <c r="Z15" s="172"/>
      <c r="AA15" s="1159"/>
      <c r="AB15" s="1067"/>
      <c r="AC15" s="1067"/>
      <c r="AD15" s="1067"/>
      <c r="AE15" s="1067"/>
      <c r="AF15" s="1063"/>
      <c r="AG15" s="1160"/>
      <c r="AH15" s="1161"/>
      <c r="AI15" s="1054"/>
      <c r="AJ15" s="1054"/>
      <c r="AK15" s="1162"/>
      <c r="AL15" s="1161"/>
      <c r="AM15" s="1054"/>
      <c r="AN15" s="1145"/>
      <c r="AO15" s="1145"/>
      <c r="AP15" s="1145"/>
      <c r="AQ15" s="1145"/>
      <c r="AR15" s="1145"/>
      <c r="AS15" s="1163"/>
      <c r="AT15" s="1164"/>
      <c r="AU15" s="1145"/>
      <c r="AV15" s="1054"/>
      <c r="AW15" s="1064"/>
      <c r="AX15" s="1137"/>
      <c r="AY15" s="1137"/>
      <c r="AZ15" s="1067"/>
      <c r="BA15" s="1067"/>
      <c r="BB15" s="1067"/>
      <c r="BC15" s="1067"/>
      <c r="BD15" s="1067"/>
      <c r="BE15" s="1067"/>
      <c r="BF15" s="1067"/>
      <c r="BG15" s="1067"/>
      <c r="BH15" s="1067"/>
      <c r="BI15" s="1067"/>
      <c r="BJ15" s="1162"/>
      <c r="BK15" s="179"/>
      <c r="BL15" s="179"/>
      <c r="BM15" s="179"/>
    </row>
    <row r="16" spans="1:65" customFormat="1" ht="15.75" customHeight="1" x14ac:dyDescent="0.25">
      <c r="A16" s="5"/>
      <c r="B16" s="5"/>
      <c r="C16" s="1156"/>
      <c r="D16" s="1063"/>
      <c r="E16" s="1133"/>
      <c r="F16" s="1062"/>
      <c r="G16" s="1062"/>
      <c r="H16" s="1062"/>
      <c r="I16" s="1062"/>
      <c r="J16" s="1062"/>
      <c r="K16" s="1062"/>
      <c r="L16" s="1062"/>
      <c r="M16" s="1062"/>
      <c r="N16" s="1165"/>
      <c r="O16" s="1062"/>
      <c r="P16" s="1062"/>
      <c r="Q16" s="1062"/>
      <c r="R16" s="1062"/>
      <c r="S16" s="1062"/>
      <c r="T16" s="1137"/>
      <c r="U16" s="1158"/>
      <c r="V16" s="169"/>
      <c r="W16" s="172"/>
      <c r="X16" s="172"/>
      <c r="Y16" s="172"/>
      <c r="Z16" s="172"/>
      <c r="AA16" s="1159"/>
      <c r="AB16" s="1067"/>
      <c r="AC16" s="1067"/>
      <c r="AD16" s="1067"/>
      <c r="AE16" s="1067"/>
      <c r="AF16" s="1063"/>
      <c r="AG16" s="1160"/>
      <c r="AH16" s="1161"/>
      <c r="AI16" s="1133"/>
      <c r="AJ16" s="1054"/>
      <c r="AK16" s="1162"/>
      <c r="AL16" s="1161"/>
      <c r="AM16" s="1054"/>
      <c r="AN16" s="1145"/>
      <c r="AO16" s="1145"/>
      <c r="AP16" s="1145"/>
      <c r="AQ16" s="1145"/>
      <c r="AR16" s="1145"/>
      <c r="AS16" s="1163"/>
      <c r="AT16" s="1164"/>
      <c r="AU16" s="1145"/>
      <c r="AV16" s="1054"/>
      <c r="AW16" s="1064"/>
      <c r="AX16" s="1137"/>
      <c r="AY16" s="1137"/>
      <c r="AZ16" s="1067"/>
      <c r="BA16" s="1067"/>
      <c r="BB16" s="1067"/>
      <c r="BC16" s="1067"/>
      <c r="BD16" s="1067"/>
      <c r="BE16" s="1067"/>
      <c r="BF16" s="1067"/>
      <c r="BG16" s="1067"/>
      <c r="BH16" s="1067"/>
      <c r="BI16" s="1067"/>
      <c r="BJ16" s="1162"/>
      <c r="BK16" s="179"/>
      <c r="BL16" s="179"/>
      <c r="BM16" s="179"/>
    </row>
    <row r="17" spans="1:65" customFormat="1" x14ac:dyDescent="0.2">
      <c r="A17" s="5"/>
      <c r="B17" s="5"/>
      <c r="C17" s="1156"/>
      <c r="D17" s="1063"/>
      <c r="E17" s="1133"/>
      <c r="F17" s="1061"/>
      <c r="G17" s="1061"/>
      <c r="H17" s="1061"/>
      <c r="I17" s="1061"/>
      <c r="J17" s="1061"/>
      <c r="K17" s="1061"/>
      <c r="L17" s="1061"/>
      <c r="M17" s="1061"/>
      <c r="N17" s="1166"/>
      <c r="O17" s="1061"/>
      <c r="P17" s="1061"/>
      <c r="Q17" s="1061"/>
      <c r="R17" s="1061"/>
      <c r="S17" s="1061"/>
      <c r="T17" s="1137"/>
      <c r="U17" s="1158"/>
      <c r="V17" s="169"/>
      <c r="W17" s="172"/>
      <c r="X17" s="172"/>
      <c r="Y17" s="172"/>
      <c r="Z17" s="172"/>
      <c r="AA17" s="1159"/>
      <c r="AB17" s="1067"/>
      <c r="AC17" s="1067"/>
      <c r="AD17" s="1067"/>
      <c r="AE17" s="1067"/>
      <c r="AF17" s="1063"/>
      <c r="AG17" s="1160"/>
      <c r="AH17" s="1161"/>
      <c r="AI17" s="1054"/>
      <c r="AJ17" s="1054"/>
      <c r="AK17" s="1162"/>
      <c r="AL17" s="1161"/>
      <c r="AM17" s="1054"/>
      <c r="AN17" s="1145"/>
      <c r="AO17" s="1145"/>
      <c r="AP17" s="1145"/>
      <c r="AQ17" s="1145"/>
      <c r="AR17" s="1145"/>
      <c r="AS17" s="1163"/>
      <c r="AT17" s="1164"/>
      <c r="AU17" s="1145"/>
      <c r="AV17" s="1054"/>
      <c r="AW17" s="1064"/>
      <c r="AX17" s="1137"/>
      <c r="AY17" s="1137"/>
      <c r="AZ17" s="1067"/>
      <c r="BA17" s="1067"/>
      <c r="BB17" s="1067"/>
      <c r="BC17" s="1067"/>
      <c r="BD17" s="1067"/>
      <c r="BE17" s="1067"/>
      <c r="BF17" s="1067"/>
      <c r="BG17" s="1067"/>
      <c r="BH17" s="1067"/>
      <c r="BI17" s="1067"/>
      <c r="BJ17" s="1162"/>
      <c r="BK17" s="179"/>
      <c r="BL17" s="179"/>
      <c r="BM17" s="179"/>
    </row>
    <row r="18" spans="1:65" customFormat="1" ht="15.75" customHeight="1" x14ac:dyDescent="0.25">
      <c r="A18" s="5"/>
      <c r="B18" s="5"/>
      <c r="C18" s="1156"/>
      <c r="D18" s="1063"/>
      <c r="E18" s="1133"/>
      <c r="F18" s="1063"/>
      <c r="G18" s="1054"/>
      <c r="H18" s="1054"/>
      <c r="I18" s="1054"/>
      <c r="J18" s="1054"/>
      <c r="K18" s="1054"/>
      <c r="L18" s="1054"/>
      <c r="M18" s="1054"/>
      <c r="N18" s="1157"/>
      <c r="O18" s="1054"/>
      <c r="P18" s="1054"/>
      <c r="Q18" s="1054"/>
      <c r="R18" s="1054"/>
      <c r="S18" s="1054"/>
      <c r="T18" s="1137"/>
      <c r="U18" s="1158"/>
      <c r="V18" s="169"/>
      <c r="W18" s="172"/>
      <c r="X18" s="172"/>
      <c r="Y18" s="172"/>
      <c r="Z18" s="172"/>
      <c r="AA18" s="1159"/>
      <c r="AB18" s="1067"/>
      <c r="AC18" s="1067"/>
      <c r="AD18" s="1067"/>
      <c r="AE18" s="1067"/>
      <c r="AF18" s="1063"/>
      <c r="AG18" s="1160"/>
      <c r="AH18" s="1161"/>
      <c r="AI18" s="1054"/>
      <c r="AJ18" s="1054"/>
      <c r="AK18" s="1162"/>
      <c r="AL18" s="1161"/>
      <c r="AM18" s="1054"/>
      <c r="AN18" s="1145"/>
      <c r="AO18" s="1145"/>
      <c r="AP18" s="1145"/>
      <c r="AQ18" s="1145"/>
      <c r="AR18" s="1145"/>
      <c r="AS18" s="1163"/>
      <c r="AT18" s="1164"/>
      <c r="AU18" s="1145"/>
      <c r="AV18" s="1054"/>
      <c r="AW18" s="1064"/>
      <c r="AX18" s="1137"/>
      <c r="AY18" s="1137"/>
      <c r="AZ18" s="1067"/>
      <c r="BA18" s="1067"/>
      <c r="BB18" s="1067"/>
      <c r="BC18" s="1067"/>
      <c r="BD18" s="1067"/>
      <c r="BE18" s="1067"/>
      <c r="BF18" s="1067"/>
      <c r="BG18" s="1067"/>
      <c r="BH18" s="1067"/>
      <c r="BI18" s="1067"/>
      <c r="BJ18" s="1162"/>
      <c r="BK18" s="179"/>
      <c r="BL18" s="179"/>
      <c r="BM18" s="179"/>
    </row>
    <row r="19" spans="1:65" customFormat="1" ht="15.75" customHeight="1" x14ac:dyDescent="0.25">
      <c r="A19" s="5"/>
      <c r="B19" s="5"/>
      <c r="C19" s="1156"/>
      <c r="D19" s="1063"/>
      <c r="E19" s="1133"/>
      <c r="F19" s="1062"/>
      <c r="G19" s="1062"/>
      <c r="H19" s="1062"/>
      <c r="I19" s="1062"/>
      <c r="J19" s="1062"/>
      <c r="K19" s="1062"/>
      <c r="L19" s="1062"/>
      <c r="M19" s="1062"/>
      <c r="N19" s="1165"/>
      <c r="O19" s="1062"/>
      <c r="P19" s="1062"/>
      <c r="Q19" s="1062"/>
      <c r="R19" s="1062"/>
      <c r="S19" s="1062"/>
      <c r="T19" s="1137"/>
      <c r="U19" s="1158"/>
      <c r="V19" s="169"/>
      <c r="W19" s="172"/>
      <c r="X19" s="172"/>
      <c r="Y19" s="172"/>
      <c r="Z19" s="172"/>
      <c r="AA19" s="1159"/>
      <c r="AB19" s="1067"/>
      <c r="AC19" s="1067"/>
      <c r="AD19" s="1067"/>
      <c r="AE19" s="1067"/>
      <c r="AF19" s="1063"/>
      <c r="AG19" s="1160"/>
      <c r="AH19" s="1161"/>
      <c r="AI19" s="1133"/>
      <c r="AJ19" s="1054"/>
      <c r="AK19" s="1162"/>
      <c r="AL19" s="1161"/>
      <c r="AM19" s="1054"/>
      <c r="AN19" s="1145"/>
      <c r="AO19" s="1145"/>
      <c r="AP19" s="1145"/>
      <c r="AQ19" s="1145"/>
      <c r="AR19" s="1145"/>
      <c r="AS19" s="1163"/>
      <c r="AT19" s="1164"/>
      <c r="AU19" s="1145"/>
      <c r="AV19" s="1054"/>
      <c r="AW19" s="1064"/>
      <c r="AX19" s="1137"/>
      <c r="AY19" s="1137"/>
      <c r="AZ19" s="1067"/>
      <c r="BA19" s="1067"/>
      <c r="BB19" s="1067"/>
      <c r="BC19" s="1067"/>
      <c r="BD19" s="1067"/>
      <c r="BE19" s="1067"/>
      <c r="BF19" s="1067"/>
      <c r="BG19" s="1067"/>
      <c r="BH19" s="1067"/>
      <c r="BI19" s="1067"/>
      <c r="BJ19" s="1162"/>
      <c r="BK19" s="179"/>
      <c r="BL19" s="179"/>
      <c r="BM19" s="179"/>
    </row>
    <row r="20" spans="1:65" customFormat="1" ht="15.75" customHeight="1" x14ac:dyDescent="0.2">
      <c r="A20" s="5"/>
      <c r="B20" s="5"/>
      <c r="C20" s="1156"/>
      <c r="D20" s="1063"/>
      <c r="E20" s="1133"/>
      <c r="F20" s="1061"/>
      <c r="G20" s="1061"/>
      <c r="H20" s="1061"/>
      <c r="I20" s="1061"/>
      <c r="J20" s="1061"/>
      <c r="K20" s="1061"/>
      <c r="L20" s="1061"/>
      <c r="M20" s="1061"/>
      <c r="N20" s="1166"/>
      <c r="O20" s="1061"/>
      <c r="P20" s="1061"/>
      <c r="Q20" s="1061"/>
      <c r="R20" s="1061"/>
      <c r="S20" s="1061"/>
      <c r="T20" s="1137"/>
      <c r="U20" s="1158"/>
      <c r="V20" s="169"/>
      <c r="W20" s="172"/>
      <c r="X20" s="172"/>
      <c r="Y20" s="172"/>
      <c r="Z20" s="172"/>
      <c r="AA20" s="1159"/>
      <c r="AB20" s="1067"/>
      <c r="AC20" s="1067"/>
      <c r="AD20" s="1067"/>
      <c r="AE20" s="1067"/>
      <c r="AF20" s="1063"/>
      <c r="AG20" s="1160"/>
      <c r="AH20" s="1161"/>
      <c r="AI20" s="1054"/>
      <c r="AJ20" s="1054"/>
      <c r="AK20" s="1162"/>
      <c r="AL20" s="1161"/>
      <c r="AM20" s="1054"/>
      <c r="AN20" s="1145"/>
      <c r="AO20" s="1145"/>
      <c r="AP20" s="1145"/>
      <c r="AQ20" s="1145"/>
      <c r="AR20" s="1145"/>
      <c r="AS20" s="1163"/>
      <c r="AT20" s="1164"/>
      <c r="AU20" s="1145"/>
      <c r="AV20" s="1054"/>
      <c r="AW20" s="1064"/>
      <c r="AX20" s="1137"/>
      <c r="AY20" s="1137"/>
      <c r="AZ20" s="1067"/>
      <c r="BA20" s="1067"/>
      <c r="BB20" s="1067"/>
      <c r="BC20" s="1067"/>
      <c r="BD20" s="1067"/>
      <c r="BE20" s="1067"/>
      <c r="BF20" s="1067"/>
      <c r="BG20" s="1067"/>
      <c r="BH20" s="1067"/>
      <c r="BI20" s="1067"/>
      <c r="BJ20" s="1162"/>
      <c r="BK20" s="179"/>
      <c r="BL20" s="179"/>
      <c r="BM20" s="179"/>
    </row>
    <row r="21" spans="1:65" customFormat="1" ht="15.75" customHeight="1" x14ac:dyDescent="0.25">
      <c r="A21" s="5"/>
      <c r="B21" s="5"/>
      <c r="C21" s="1156"/>
      <c r="D21" s="1063"/>
      <c r="E21" s="1133"/>
      <c r="F21" s="1063"/>
      <c r="G21" s="1054"/>
      <c r="H21" s="1054"/>
      <c r="I21" s="1054"/>
      <c r="J21" s="1054"/>
      <c r="K21" s="1054"/>
      <c r="L21" s="1054"/>
      <c r="M21" s="1054"/>
      <c r="N21" s="1157"/>
      <c r="O21" s="1054"/>
      <c r="P21" s="1054"/>
      <c r="Q21" s="1054"/>
      <c r="R21" s="1054"/>
      <c r="S21" s="1054"/>
      <c r="T21" s="1137"/>
      <c r="U21" s="1158"/>
      <c r="V21" s="169"/>
      <c r="W21" s="172"/>
      <c r="X21" s="172"/>
      <c r="Y21" s="172"/>
      <c r="Z21" s="172"/>
      <c r="AA21" s="1159"/>
      <c r="AB21" s="1067"/>
      <c r="AC21" s="1067"/>
      <c r="AD21" s="1067"/>
      <c r="AE21" s="1067"/>
      <c r="AF21" s="1063"/>
      <c r="AG21" s="1160"/>
      <c r="AH21" s="1161"/>
      <c r="AI21" s="1054"/>
      <c r="AJ21" s="1054"/>
      <c r="AK21" s="1162"/>
      <c r="AL21" s="1161"/>
      <c r="AM21" s="1054"/>
      <c r="AN21" s="1145"/>
      <c r="AO21" s="1145"/>
      <c r="AP21" s="1145"/>
      <c r="AQ21" s="1145"/>
      <c r="AR21" s="1145"/>
      <c r="AS21" s="1163"/>
      <c r="AT21" s="1164"/>
      <c r="AU21" s="1145"/>
      <c r="AV21" s="1054"/>
      <c r="AW21" s="1064"/>
      <c r="AX21" s="1137"/>
      <c r="AY21" s="1137"/>
      <c r="AZ21" s="1067"/>
      <c r="BA21" s="1067"/>
      <c r="BB21" s="1067"/>
      <c r="BC21" s="1067"/>
      <c r="BD21" s="1067"/>
      <c r="BE21" s="1067"/>
      <c r="BF21" s="1067"/>
      <c r="BG21" s="1067"/>
      <c r="BH21" s="1067"/>
      <c r="BI21" s="1067"/>
      <c r="BJ21" s="1162"/>
      <c r="BK21" s="179"/>
      <c r="BL21" s="179"/>
      <c r="BM21" s="179"/>
    </row>
    <row r="22" spans="1:65" customFormat="1" ht="15.75" customHeight="1" x14ac:dyDescent="0.25">
      <c r="A22" s="5"/>
      <c r="B22" s="5"/>
      <c r="C22" s="1156"/>
      <c r="D22" s="1063"/>
      <c r="E22" s="1133"/>
      <c r="F22" s="1062"/>
      <c r="G22" s="1062"/>
      <c r="H22" s="1062"/>
      <c r="I22" s="1062"/>
      <c r="J22" s="1062"/>
      <c r="K22" s="1062"/>
      <c r="L22" s="1062"/>
      <c r="M22" s="1062"/>
      <c r="N22" s="1165"/>
      <c r="O22" s="1062"/>
      <c r="P22" s="1062"/>
      <c r="Q22" s="1062"/>
      <c r="R22" s="1062"/>
      <c r="S22" s="1062"/>
      <c r="T22" s="1137"/>
      <c r="U22" s="1158"/>
      <c r="V22" s="169"/>
      <c r="W22" s="172"/>
      <c r="X22" s="172"/>
      <c r="Y22" s="172"/>
      <c r="Z22" s="172"/>
      <c r="AA22" s="1159"/>
      <c r="AB22" s="1067"/>
      <c r="AC22" s="1067"/>
      <c r="AD22" s="1067"/>
      <c r="AE22" s="1067"/>
      <c r="AF22" s="1063"/>
      <c r="AG22" s="1160"/>
      <c r="AH22" s="1161"/>
      <c r="AI22" s="1133"/>
      <c r="AJ22" s="1054"/>
      <c r="AK22" s="1162"/>
      <c r="AL22" s="1161"/>
      <c r="AM22" s="1054"/>
      <c r="AN22" s="1145"/>
      <c r="AO22" s="1145"/>
      <c r="AP22" s="1145"/>
      <c r="AQ22" s="1145"/>
      <c r="AR22" s="1145"/>
      <c r="AS22" s="1163"/>
      <c r="AT22" s="1164"/>
      <c r="AU22" s="1145"/>
      <c r="AV22" s="1054"/>
      <c r="AW22" s="1064"/>
      <c r="AX22" s="1137"/>
      <c r="AY22" s="1137"/>
      <c r="AZ22" s="1067"/>
      <c r="BA22" s="1067"/>
      <c r="BB22" s="1067"/>
      <c r="BC22" s="1067"/>
      <c r="BD22" s="1067"/>
      <c r="BE22" s="1067"/>
      <c r="BF22" s="1067"/>
      <c r="BG22" s="1067"/>
      <c r="BH22" s="1067"/>
      <c r="BI22" s="1067"/>
      <c r="BJ22" s="1162"/>
      <c r="BK22" s="179"/>
      <c r="BL22" s="179"/>
      <c r="BM22" s="179"/>
    </row>
    <row r="23" spans="1:65" customFormat="1" ht="15.75" customHeight="1" x14ac:dyDescent="0.2">
      <c r="A23" s="5"/>
      <c r="B23" s="5"/>
      <c r="C23" s="1156"/>
      <c r="D23" s="1063"/>
      <c r="E23" s="1133"/>
      <c r="F23" s="1061"/>
      <c r="G23" s="1061"/>
      <c r="H23" s="1061"/>
      <c r="I23" s="1061"/>
      <c r="J23" s="1061"/>
      <c r="K23" s="1061"/>
      <c r="L23" s="1061"/>
      <c r="M23" s="1061"/>
      <c r="N23" s="1166"/>
      <c r="O23" s="1061"/>
      <c r="P23" s="1061"/>
      <c r="Q23" s="1061"/>
      <c r="R23" s="1061"/>
      <c r="S23" s="1061"/>
      <c r="T23" s="1137"/>
      <c r="U23" s="1158"/>
      <c r="V23" s="169"/>
      <c r="W23" s="172"/>
      <c r="X23" s="172"/>
      <c r="Y23" s="172"/>
      <c r="Z23" s="172"/>
      <c r="AA23" s="1159"/>
      <c r="AB23" s="1067"/>
      <c r="AC23" s="1067"/>
      <c r="AD23" s="1067"/>
      <c r="AE23" s="1067"/>
      <c r="AF23" s="1063"/>
      <c r="AG23" s="1160"/>
      <c r="AH23" s="1161"/>
      <c r="AI23" s="1054"/>
      <c r="AJ23" s="1054"/>
      <c r="AK23" s="1162"/>
      <c r="AL23" s="1161"/>
      <c r="AM23" s="1054"/>
      <c r="AN23" s="1145"/>
      <c r="AO23" s="1145"/>
      <c r="AP23" s="1145"/>
      <c r="AQ23" s="1145"/>
      <c r="AR23" s="1145"/>
      <c r="AS23" s="1163"/>
      <c r="AT23" s="1164"/>
      <c r="AU23" s="1145"/>
      <c r="AV23" s="1054"/>
      <c r="AW23" s="1064"/>
      <c r="AX23" s="1137"/>
      <c r="AY23" s="1137"/>
      <c r="AZ23" s="1067"/>
      <c r="BA23" s="1067"/>
      <c r="BB23" s="1067"/>
      <c r="BC23" s="1067"/>
      <c r="BD23" s="1067"/>
      <c r="BE23" s="1067"/>
      <c r="BF23" s="1067"/>
      <c r="BG23" s="1067"/>
      <c r="BH23" s="1067"/>
      <c r="BI23" s="1067"/>
      <c r="BJ23" s="1162"/>
      <c r="BK23" s="179"/>
      <c r="BL23" s="179"/>
      <c r="BM23" s="179"/>
    </row>
    <row r="24" spans="1:65" customFormat="1" ht="15" customHeight="1" x14ac:dyDescent="0.25">
      <c r="A24" s="5"/>
      <c r="B24" s="5"/>
      <c r="C24" s="1156"/>
      <c r="D24" s="1063"/>
      <c r="E24" s="1133"/>
      <c r="F24" s="1063"/>
      <c r="G24" s="1054"/>
      <c r="H24" s="1054"/>
      <c r="I24" s="1054"/>
      <c r="J24" s="1054"/>
      <c r="K24" s="1054"/>
      <c r="L24" s="1054"/>
      <c r="M24" s="1054"/>
      <c r="N24" s="1157"/>
      <c r="O24" s="1054"/>
      <c r="P24" s="1054"/>
      <c r="Q24" s="1054"/>
      <c r="R24" s="1054"/>
      <c r="S24" s="1054"/>
      <c r="T24" s="1137"/>
      <c r="U24" s="1158"/>
      <c r="V24" s="169"/>
      <c r="W24" s="172"/>
      <c r="X24" s="172"/>
      <c r="Y24" s="172"/>
      <c r="Z24" s="172"/>
      <c r="AA24" s="1159"/>
      <c r="AB24" s="1067"/>
      <c r="AC24" s="1067"/>
      <c r="AD24" s="1067"/>
      <c r="AE24" s="1067"/>
      <c r="AF24" s="1063"/>
      <c r="AG24" s="1160"/>
      <c r="AH24" s="1161"/>
      <c r="AI24" s="1054"/>
      <c r="AJ24" s="1054"/>
      <c r="AK24" s="1162"/>
      <c r="AL24" s="1161"/>
      <c r="AM24" s="1054"/>
      <c r="AN24" s="1145"/>
      <c r="AO24" s="1145"/>
      <c r="AP24" s="1145"/>
      <c r="AQ24" s="1145"/>
      <c r="AR24" s="1145"/>
      <c r="AS24" s="1163"/>
      <c r="AT24" s="1164"/>
      <c r="AU24" s="1145"/>
      <c r="AV24" s="1054"/>
      <c r="AW24" s="1064"/>
      <c r="AX24" s="1137"/>
      <c r="AY24" s="1137"/>
      <c r="AZ24" s="1067"/>
      <c r="BA24" s="1067"/>
      <c r="BB24" s="1067"/>
      <c r="BC24" s="1067"/>
      <c r="BD24" s="1067"/>
      <c r="BE24" s="1067"/>
      <c r="BF24" s="1067"/>
      <c r="BG24" s="1067"/>
      <c r="BH24" s="1067"/>
      <c r="BI24" s="1067"/>
      <c r="BJ24" s="1162"/>
      <c r="BK24" s="179"/>
      <c r="BL24" s="179"/>
      <c r="BM24" s="179"/>
    </row>
    <row r="25" spans="1:65" customFormat="1" ht="15.75" customHeight="1" x14ac:dyDescent="0.25">
      <c r="A25" s="5"/>
      <c r="B25" s="5"/>
      <c r="C25" s="1156"/>
      <c r="D25" s="1063"/>
      <c r="E25" s="1133"/>
      <c r="F25" s="1062"/>
      <c r="G25" s="1062"/>
      <c r="H25" s="1062"/>
      <c r="I25" s="1062"/>
      <c r="J25" s="1062"/>
      <c r="K25" s="1062"/>
      <c r="L25" s="1062"/>
      <c r="M25" s="1062"/>
      <c r="N25" s="1165"/>
      <c r="O25" s="1062"/>
      <c r="P25" s="1062"/>
      <c r="Q25" s="1062"/>
      <c r="R25" s="1062"/>
      <c r="S25" s="1062"/>
      <c r="T25" s="1137"/>
      <c r="U25" s="1158"/>
      <c r="V25" s="169"/>
      <c r="W25" s="172"/>
      <c r="X25" s="172"/>
      <c r="Y25" s="172"/>
      <c r="Z25" s="172"/>
      <c r="AA25" s="1159"/>
      <c r="AB25" s="1067"/>
      <c r="AC25" s="1067"/>
      <c r="AD25" s="1067"/>
      <c r="AE25" s="1067"/>
      <c r="AF25" s="1063"/>
      <c r="AG25" s="1160"/>
      <c r="AH25" s="1161"/>
      <c r="AI25" s="1133"/>
      <c r="AJ25" s="1054"/>
      <c r="AK25" s="1162"/>
      <c r="AL25" s="1161"/>
      <c r="AM25" s="1054"/>
      <c r="AN25" s="1145"/>
      <c r="AO25" s="1145"/>
      <c r="AP25" s="1145"/>
      <c r="AQ25" s="1145"/>
      <c r="AR25" s="1145"/>
      <c r="AS25" s="1163"/>
      <c r="AT25" s="1164"/>
      <c r="AU25" s="1145"/>
      <c r="AV25" s="1054"/>
      <c r="AW25" s="1064"/>
      <c r="AX25" s="1137"/>
      <c r="AY25" s="1137"/>
      <c r="AZ25" s="1067"/>
      <c r="BA25" s="1067"/>
      <c r="BB25" s="1067"/>
      <c r="BC25" s="1067"/>
      <c r="BD25" s="1067"/>
      <c r="BE25" s="1067"/>
      <c r="BF25" s="1067"/>
      <c r="BG25" s="1067"/>
      <c r="BH25" s="1067"/>
      <c r="BI25" s="1067"/>
      <c r="BJ25" s="1162"/>
      <c r="BK25" s="179"/>
      <c r="BL25" s="179"/>
      <c r="BM25" s="179"/>
    </row>
    <row r="26" spans="1:65" customFormat="1" ht="15.75" customHeight="1" x14ac:dyDescent="0.2">
      <c r="A26" s="5"/>
      <c r="B26" s="5"/>
      <c r="C26" s="1156"/>
      <c r="D26" s="1063"/>
      <c r="E26" s="1133"/>
      <c r="F26" s="1061"/>
      <c r="G26" s="1061"/>
      <c r="H26" s="1061"/>
      <c r="I26" s="1061"/>
      <c r="J26" s="1061"/>
      <c r="K26" s="1061"/>
      <c r="L26" s="1061"/>
      <c r="M26" s="1061"/>
      <c r="N26" s="1166"/>
      <c r="O26" s="1061"/>
      <c r="P26" s="1061"/>
      <c r="Q26" s="1061"/>
      <c r="R26" s="1061"/>
      <c r="S26" s="1061"/>
      <c r="T26" s="1137"/>
      <c r="U26" s="1158"/>
      <c r="V26" s="169"/>
      <c r="W26" s="172"/>
      <c r="X26" s="172"/>
      <c r="Y26" s="172"/>
      <c r="Z26" s="172"/>
      <c r="AA26" s="1159"/>
      <c r="AB26" s="1067"/>
      <c r="AC26" s="1067"/>
      <c r="AD26" s="1067"/>
      <c r="AE26" s="1067"/>
      <c r="AF26" s="1063"/>
      <c r="AG26" s="1160"/>
      <c r="AH26" s="1161"/>
      <c r="AI26" s="1054"/>
      <c r="AJ26" s="1054"/>
      <c r="AK26" s="1162"/>
      <c r="AL26" s="1161"/>
      <c r="AM26" s="1054"/>
      <c r="AN26" s="1145"/>
      <c r="AO26" s="1145"/>
      <c r="AP26" s="1145"/>
      <c r="AQ26" s="1145"/>
      <c r="AR26" s="1145"/>
      <c r="AS26" s="1163"/>
      <c r="AT26" s="1164"/>
      <c r="AU26" s="1145"/>
      <c r="AV26" s="1054"/>
      <c r="AW26" s="1064"/>
      <c r="AX26" s="1137"/>
      <c r="AY26" s="1137"/>
      <c r="AZ26" s="1067"/>
      <c r="BA26" s="1067"/>
      <c r="BB26" s="1067"/>
      <c r="BC26" s="1067"/>
      <c r="BD26" s="1067"/>
      <c r="BE26" s="1067"/>
      <c r="BF26" s="1067"/>
      <c r="BG26" s="1067"/>
      <c r="BH26" s="1067"/>
      <c r="BI26" s="1067"/>
      <c r="BJ26" s="1162"/>
      <c r="BK26" s="179"/>
      <c r="BL26" s="179"/>
      <c r="BM26" s="179"/>
    </row>
    <row r="27" spans="1:65" customFormat="1" ht="15.75" customHeight="1" x14ac:dyDescent="0.25">
      <c r="A27" s="5"/>
      <c r="B27" s="5"/>
      <c r="C27" s="1156"/>
      <c r="D27" s="1063"/>
      <c r="E27" s="1133"/>
      <c r="F27" s="1063"/>
      <c r="G27" s="1054"/>
      <c r="H27" s="1054"/>
      <c r="I27" s="1054"/>
      <c r="J27" s="1054"/>
      <c r="K27" s="1054"/>
      <c r="L27" s="1054"/>
      <c r="M27" s="1054"/>
      <c r="N27" s="1157"/>
      <c r="O27" s="1054"/>
      <c r="P27" s="1054"/>
      <c r="Q27" s="1054"/>
      <c r="R27" s="1054"/>
      <c r="S27" s="1054"/>
      <c r="T27" s="1137"/>
      <c r="U27" s="1158"/>
      <c r="V27" s="169"/>
      <c r="W27" s="172"/>
      <c r="X27" s="172"/>
      <c r="Y27" s="172"/>
      <c r="Z27" s="172"/>
      <c r="AA27" s="1159"/>
      <c r="AB27" s="1067"/>
      <c r="AC27" s="1067"/>
      <c r="AD27" s="1067"/>
      <c r="AE27" s="1067"/>
      <c r="AF27" s="1063"/>
      <c r="AG27" s="1160"/>
      <c r="AH27" s="1161"/>
      <c r="AI27" s="1054"/>
      <c r="AJ27" s="1054"/>
      <c r="AK27" s="1162"/>
      <c r="AL27" s="1161"/>
      <c r="AM27" s="1054"/>
      <c r="AN27" s="1145"/>
      <c r="AO27" s="1145"/>
      <c r="AP27" s="1145"/>
      <c r="AQ27" s="1145"/>
      <c r="AR27" s="1145"/>
      <c r="AS27" s="1163"/>
      <c r="AT27" s="1164"/>
      <c r="AU27" s="1145"/>
      <c r="AV27" s="1054"/>
      <c r="AW27" s="1064"/>
      <c r="AX27" s="1137"/>
      <c r="AY27" s="1137"/>
      <c r="AZ27" s="1067"/>
      <c r="BA27" s="1067"/>
      <c r="BB27" s="1067"/>
      <c r="BC27" s="1067"/>
      <c r="BD27" s="1067"/>
      <c r="BE27" s="1067"/>
      <c r="BF27" s="1067"/>
      <c r="BG27" s="1067"/>
      <c r="BH27" s="1067"/>
      <c r="BI27" s="1067"/>
      <c r="BJ27" s="1162"/>
      <c r="BK27" s="179"/>
      <c r="BL27" s="179"/>
      <c r="BM27" s="179"/>
    </row>
    <row r="28" spans="1:65" customFormat="1" ht="15.75" customHeight="1" x14ac:dyDescent="0.25">
      <c r="A28" s="5"/>
      <c r="B28" s="5"/>
      <c r="C28" s="1156"/>
      <c r="D28" s="1063"/>
      <c r="E28" s="1133"/>
      <c r="F28" s="1062"/>
      <c r="G28" s="1062"/>
      <c r="H28" s="1062"/>
      <c r="I28" s="1062"/>
      <c r="J28" s="1062"/>
      <c r="K28" s="1062"/>
      <c r="L28" s="1062"/>
      <c r="M28" s="1062"/>
      <c r="N28" s="1165"/>
      <c r="O28" s="1062"/>
      <c r="P28" s="1062"/>
      <c r="Q28" s="1062"/>
      <c r="R28" s="1062"/>
      <c r="S28" s="1062"/>
      <c r="T28" s="1137"/>
      <c r="U28" s="1158"/>
      <c r="V28" s="169"/>
      <c r="W28" s="172"/>
      <c r="X28" s="172"/>
      <c r="Y28" s="172"/>
      <c r="Z28" s="172"/>
      <c r="AA28" s="1159"/>
      <c r="AB28" s="1067"/>
      <c r="AC28" s="1067"/>
      <c r="AD28" s="1067"/>
      <c r="AE28" s="1067"/>
      <c r="AF28" s="1063"/>
      <c r="AG28" s="1160"/>
      <c r="AH28" s="1161"/>
      <c r="AI28" s="1133"/>
      <c r="AJ28" s="1054"/>
      <c r="AK28" s="1162"/>
      <c r="AL28" s="1161"/>
      <c r="AM28" s="1054"/>
      <c r="AN28" s="1145"/>
      <c r="AO28" s="1145"/>
      <c r="AP28" s="1145"/>
      <c r="AQ28" s="1145"/>
      <c r="AR28" s="1145"/>
      <c r="AS28" s="1163"/>
      <c r="AT28" s="1164"/>
      <c r="AU28" s="1145"/>
      <c r="AV28" s="1054"/>
      <c r="AW28" s="1064"/>
      <c r="AX28" s="1137"/>
      <c r="AY28" s="1137"/>
      <c r="AZ28" s="1067"/>
      <c r="BA28" s="1067"/>
      <c r="BB28" s="1067"/>
      <c r="BC28" s="1067"/>
      <c r="BD28" s="1067"/>
      <c r="BE28" s="1067"/>
      <c r="BF28" s="1067"/>
      <c r="BG28" s="1067"/>
      <c r="BH28" s="1067"/>
      <c r="BI28" s="1067"/>
      <c r="BJ28" s="1162"/>
      <c r="BK28" s="179"/>
      <c r="BL28" s="179"/>
      <c r="BM28" s="179"/>
    </row>
    <row r="29" spans="1:65" customFormat="1" x14ac:dyDescent="0.2">
      <c r="A29" s="5"/>
      <c r="B29" s="5"/>
      <c r="C29" s="1156"/>
      <c r="D29" s="1063"/>
      <c r="E29" s="1133"/>
      <c r="F29" s="1061"/>
      <c r="G29" s="1061"/>
      <c r="H29" s="1061"/>
      <c r="I29" s="1061"/>
      <c r="J29" s="1061"/>
      <c r="K29" s="1061"/>
      <c r="L29" s="1061"/>
      <c r="M29" s="1061"/>
      <c r="N29" s="1166"/>
      <c r="O29" s="1061"/>
      <c r="P29" s="1061"/>
      <c r="Q29" s="1061"/>
      <c r="R29" s="1061"/>
      <c r="S29" s="1061"/>
      <c r="T29" s="1137"/>
      <c r="U29" s="1158"/>
      <c r="V29" s="169"/>
      <c r="W29" s="172"/>
      <c r="X29" s="172"/>
      <c r="Y29" s="172"/>
      <c r="Z29" s="172"/>
      <c r="AA29" s="1159"/>
      <c r="AB29" s="1067"/>
      <c r="AC29" s="1067"/>
      <c r="AD29" s="1067"/>
      <c r="AE29" s="1067"/>
      <c r="AF29" s="1063"/>
      <c r="AG29" s="1160"/>
      <c r="AH29" s="1161"/>
      <c r="AI29" s="1054"/>
      <c r="AJ29" s="1054"/>
      <c r="AK29" s="1162"/>
      <c r="AL29" s="1161"/>
      <c r="AM29" s="1054"/>
      <c r="AN29" s="1145"/>
      <c r="AO29" s="1145"/>
      <c r="AP29" s="1145"/>
      <c r="AQ29" s="1145"/>
      <c r="AR29" s="1145"/>
      <c r="AS29" s="1163"/>
      <c r="AT29" s="1164"/>
      <c r="AU29" s="1145"/>
      <c r="AV29" s="1054"/>
      <c r="AW29" s="1064"/>
      <c r="AX29" s="1137"/>
      <c r="AY29" s="1137"/>
      <c r="AZ29" s="1067"/>
      <c r="BA29" s="1067"/>
      <c r="BB29" s="1067"/>
      <c r="BC29" s="1067"/>
      <c r="BD29" s="1067"/>
      <c r="BE29" s="1067"/>
      <c r="BF29" s="1067"/>
      <c r="BG29" s="1067"/>
      <c r="BH29" s="1067"/>
      <c r="BI29" s="1067"/>
      <c r="BJ29" s="1162"/>
      <c r="BK29" s="179"/>
      <c r="BL29" s="179"/>
      <c r="BM29" s="179"/>
    </row>
    <row r="30" spans="1:65" customFormat="1" ht="15.75" customHeight="1" x14ac:dyDescent="0.25">
      <c r="A30" s="5"/>
      <c r="B30" s="5"/>
      <c r="C30" s="1156"/>
      <c r="D30" s="1063"/>
      <c r="E30" s="1133"/>
      <c r="F30" s="1063"/>
      <c r="G30" s="1054"/>
      <c r="H30" s="1054"/>
      <c r="I30" s="1054"/>
      <c r="J30" s="1054"/>
      <c r="K30" s="1054"/>
      <c r="L30" s="1054"/>
      <c r="M30" s="1054"/>
      <c r="N30" s="1157"/>
      <c r="O30" s="1054"/>
      <c r="P30" s="1054"/>
      <c r="Q30" s="1054"/>
      <c r="R30" s="1054"/>
      <c r="S30" s="1054"/>
      <c r="T30" s="1137"/>
      <c r="U30" s="1158"/>
      <c r="V30" s="169"/>
      <c r="W30" s="172"/>
      <c r="X30" s="172"/>
      <c r="Y30" s="172"/>
      <c r="Z30" s="172"/>
      <c r="AA30" s="1159"/>
      <c r="AB30" s="1067"/>
      <c r="AC30" s="1067"/>
      <c r="AD30" s="1067"/>
      <c r="AE30" s="1067"/>
      <c r="AF30" s="1063"/>
      <c r="AG30" s="1160"/>
      <c r="AH30" s="1161"/>
      <c r="AI30" s="1054"/>
      <c r="AJ30" s="1054"/>
      <c r="AK30" s="1162"/>
      <c r="AL30" s="1161"/>
      <c r="AM30" s="1054"/>
      <c r="AN30" s="1145"/>
      <c r="AO30" s="1145"/>
      <c r="AP30" s="1145"/>
      <c r="AQ30" s="1145"/>
      <c r="AR30" s="1145"/>
      <c r="AS30" s="1163"/>
      <c r="AT30" s="1164"/>
      <c r="AU30" s="1145"/>
      <c r="AV30" s="1054"/>
      <c r="AW30" s="1064"/>
      <c r="AX30" s="1137"/>
      <c r="AY30" s="1137"/>
      <c r="AZ30" s="1067"/>
      <c r="BA30" s="1067"/>
      <c r="BB30" s="1067"/>
      <c r="BC30" s="1067"/>
      <c r="BD30" s="1067"/>
      <c r="BE30" s="1067"/>
      <c r="BF30" s="1067"/>
      <c r="BG30" s="1067"/>
      <c r="BH30" s="1067"/>
      <c r="BI30" s="1067"/>
      <c r="BJ30" s="1162"/>
      <c r="BK30" s="179"/>
      <c r="BL30" s="179"/>
      <c r="BM30" s="179"/>
    </row>
    <row r="31" spans="1:65" customFormat="1" ht="15.75" customHeight="1" x14ac:dyDescent="0.25">
      <c r="A31" s="5"/>
      <c r="B31" s="5"/>
      <c r="C31" s="1156"/>
      <c r="D31" s="1063"/>
      <c r="E31" s="1133"/>
      <c r="F31" s="1062"/>
      <c r="G31" s="1062"/>
      <c r="H31" s="1062"/>
      <c r="I31" s="1062"/>
      <c r="J31" s="1062"/>
      <c r="K31" s="1062"/>
      <c r="L31" s="1062"/>
      <c r="M31" s="1062"/>
      <c r="N31" s="1165"/>
      <c r="O31" s="1062"/>
      <c r="P31" s="1062"/>
      <c r="Q31" s="1062"/>
      <c r="R31" s="1062"/>
      <c r="S31" s="1062"/>
      <c r="T31" s="1137"/>
      <c r="U31" s="1158"/>
      <c r="V31" s="169"/>
      <c r="W31" s="172"/>
      <c r="X31" s="172"/>
      <c r="Y31" s="172"/>
      <c r="Z31" s="172"/>
      <c r="AA31" s="1159"/>
      <c r="AB31" s="1067"/>
      <c r="AC31" s="1067"/>
      <c r="AD31" s="1067"/>
      <c r="AE31" s="1067"/>
      <c r="AF31" s="1063"/>
      <c r="AG31" s="1160"/>
      <c r="AH31" s="1161"/>
      <c r="AI31" s="1133"/>
      <c r="AJ31" s="1054"/>
      <c r="AK31" s="1162"/>
      <c r="AL31" s="1161"/>
      <c r="AM31" s="1054"/>
      <c r="AN31" s="1145"/>
      <c r="AO31" s="1145"/>
      <c r="AP31" s="1145"/>
      <c r="AQ31" s="1145"/>
      <c r="AR31" s="1145"/>
      <c r="AS31" s="1163"/>
      <c r="AT31" s="1164"/>
      <c r="AU31" s="1145"/>
      <c r="AV31" s="1054"/>
      <c r="AW31" s="1064"/>
      <c r="AX31" s="1137"/>
      <c r="AY31" s="1137"/>
      <c r="AZ31" s="1067"/>
      <c r="BA31" s="1067"/>
      <c r="BB31" s="1067"/>
      <c r="BC31" s="1067"/>
      <c r="BD31" s="1067"/>
      <c r="BE31" s="1067"/>
      <c r="BF31" s="1067"/>
      <c r="BG31" s="1067"/>
      <c r="BH31" s="1067"/>
      <c r="BI31" s="1067"/>
      <c r="BJ31" s="1162"/>
      <c r="BK31" s="179"/>
      <c r="BL31" s="179"/>
      <c r="BM31" s="179"/>
    </row>
    <row r="32" spans="1:65" customFormat="1" ht="15.75" customHeight="1" x14ac:dyDescent="0.2">
      <c r="A32" s="5"/>
      <c r="B32" s="5"/>
      <c r="C32" s="1156"/>
      <c r="D32" s="1063"/>
      <c r="E32" s="1133"/>
      <c r="F32" s="1061"/>
      <c r="G32" s="1061"/>
      <c r="H32" s="1061"/>
      <c r="I32" s="1061"/>
      <c r="J32" s="1061"/>
      <c r="K32" s="1061"/>
      <c r="L32" s="1061"/>
      <c r="M32" s="1061"/>
      <c r="N32" s="1166"/>
      <c r="O32" s="1061"/>
      <c r="P32" s="1061"/>
      <c r="Q32" s="1061"/>
      <c r="R32" s="1061"/>
      <c r="S32" s="1061"/>
      <c r="T32" s="1137"/>
      <c r="U32" s="1158"/>
      <c r="V32" s="169"/>
      <c r="W32" s="172"/>
      <c r="X32" s="172"/>
      <c r="Y32" s="172"/>
      <c r="Z32" s="172"/>
      <c r="AA32" s="1159"/>
      <c r="AB32" s="1067"/>
      <c r="AC32" s="1067"/>
      <c r="AD32" s="1067"/>
      <c r="AE32" s="1067"/>
      <c r="AF32" s="1063"/>
      <c r="AG32" s="1160"/>
      <c r="AH32" s="1161"/>
      <c r="AI32" s="1054"/>
      <c r="AJ32" s="1054"/>
      <c r="AK32" s="1162"/>
      <c r="AL32" s="1161"/>
      <c r="AM32" s="1054"/>
      <c r="AN32" s="1145"/>
      <c r="AO32" s="1145"/>
      <c r="AP32" s="1145"/>
      <c r="AQ32" s="1145"/>
      <c r="AR32" s="1145"/>
      <c r="AS32" s="1163"/>
      <c r="AT32" s="1164"/>
      <c r="AU32" s="1145"/>
      <c r="AV32" s="1054"/>
      <c r="AW32" s="1064"/>
      <c r="AX32" s="1137"/>
      <c r="AY32" s="1137"/>
      <c r="AZ32" s="1067"/>
      <c r="BA32" s="1067"/>
      <c r="BB32" s="1067"/>
      <c r="BC32" s="1067"/>
      <c r="BD32" s="1067"/>
      <c r="BE32" s="1067"/>
      <c r="BF32" s="1067"/>
      <c r="BG32" s="1067"/>
      <c r="BH32" s="1067"/>
      <c r="BI32" s="1067"/>
      <c r="BJ32" s="1162"/>
      <c r="BK32" s="179"/>
      <c r="BL32" s="179"/>
      <c r="BM32" s="179"/>
    </row>
    <row r="33" spans="1:65" customFormat="1" ht="15.75" customHeight="1" x14ac:dyDescent="0.25">
      <c r="A33" s="5"/>
      <c r="B33" s="5"/>
      <c r="C33" s="1156"/>
      <c r="D33" s="1063"/>
      <c r="E33" s="1133"/>
      <c r="F33" s="1063"/>
      <c r="G33" s="1054"/>
      <c r="H33" s="1054"/>
      <c r="I33" s="1054"/>
      <c r="J33" s="1054"/>
      <c r="K33" s="1054"/>
      <c r="L33" s="1054"/>
      <c r="M33" s="1054"/>
      <c r="N33" s="1157"/>
      <c r="O33" s="1054"/>
      <c r="P33" s="1054"/>
      <c r="Q33" s="1054"/>
      <c r="R33" s="1054"/>
      <c r="S33" s="1054"/>
      <c r="T33" s="1137"/>
      <c r="U33" s="1158"/>
      <c r="V33" s="169"/>
      <c r="W33" s="172"/>
      <c r="X33" s="172"/>
      <c r="Y33" s="172"/>
      <c r="Z33" s="172"/>
      <c r="AA33" s="1159"/>
      <c r="AB33" s="1067"/>
      <c r="AC33" s="1067"/>
      <c r="AD33" s="1067"/>
      <c r="AE33" s="1067"/>
      <c r="AF33" s="1063"/>
      <c r="AG33" s="1160"/>
      <c r="AH33" s="1161"/>
      <c r="AI33" s="1054"/>
      <c r="AJ33" s="1054"/>
      <c r="AK33" s="1162"/>
      <c r="AL33" s="1161"/>
      <c r="AM33" s="1054"/>
      <c r="AN33" s="1145"/>
      <c r="AO33" s="1145"/>
      <c r="AP33" s="1145"/>
      <c r="AQ33" s="1145"/>
      <c r="AR33" s="1145"/>
      <c r="AS33" s="1163"/>
      <c r="AT33" s="1164"/>
      <c r="AU33" s="1145"/>
      <c r="AV33" s="1054"/>
      <c r="AW33" s="1064"/>
      <c r="AX33" s="1137"/>
      <c r="AY33" s="1137"/>
      <c r="AZ33" s="1067"/>
      <c r="BA33" s="1067"/>
      <c r="BB33" s="1067"/>
      <c r="BC33" s="1067"/>
      <c r="BD33" s="1067"/>
      <c r="BE33" s="1067"/>
      <c r="BF33" s="1067"/>
      <c r="BG33" s="1067"/>
      <c r="BH33" s="1067"/>
      <c r="BI33" s="1067"/>
      <c r="BJ33" s="1162"/>
      <c r="BK33" s="179"/>
      <c r="BL33" s="179"/>
      <c r="BM33" s="179"/>
    </row>
    <row r="34" spans="1:65" customFormat="1" ht="15.75" customHeight="1" x14ac:dyDescent="0.25">
      <c r="A34" s="5"/>
      <c r="B34" s="5"/>
      <c r="C34" s="1156"/>
      <c r="D34" s="1063"/>
      <c r="E34" s="1133"/>
      <c r="F34" s="1062"/>
      <c r="G34" s="1062"/>
      <c r="H34" s="1062"/>
      <c r="I34" s="1062"/>
      <c r="J34" s="1062"/>
      <c r="K34" s="1062"/>
      <c r="L34" s="1062"/>
      <c r="M34" s="1062"/>
      <c r="N34" s="1165"/>
      <c r="O34" s="1062"/>
      <c r="P34" s="1062"/>
      <c r="Q34" s="1062"/>
      <c r="R34" s="1062"/>
      <c r="S34" s="1062"/>
      <c r="T34" s="1137"/>
      <c r="U34" s="1158"/>
      <c r="V34" s="169"/>
      <c r="W34" s="172"/>
      <c r="X34" s="172"/>
      <c r="Y34" s="172"/>
      <c r="Z34" s="172"/>
      <c r="AA34" s="1159"/>
      <c r="AB34" s="1067"/>
      <c r="AC34" s="1067"/>
      <c r="AD34" s="1067"/>
      <c r="AE34" s="1067"/>
      <c r="AF34" s="1063"/>
      <c r="AG34" s="1160"/>
      <c r="AH34" s="1161"/>
      <c r="AI34" s="1133"/>
      <c r="AJ34" s="1054"/>
      <c r="AK34" s="1162"/>
      <c r="AL34" s="1161"/>
      <c r="AM34" s="1054"/>
      <c r="AN34" s="1145"/>
      <c r="AO34" s="1145"/>
      <c r="AP34" s="1145"/>
      <c r="AQ34" s="1145"/>
      <c r="AR34" s="1145"/>
      <c r="AS34" s="1163"/>
      <c r="AT34" s="1164"/>
      <c r="AU34" s="1145"/>
      <c r="AV34" s="1054"/>
      <c r="AW34" s="1064"/>
      <c r="AX34" s="1137"/>
      <c r="AY34" s="1137"/>
      <c r="AZ34" s="1067"/>
      <c r="BA34" s="1067"/>
      <c r="BB34" s="1067"/>
      <c r="BC34" s="1067"/>
      <c r="BD34" s="1067"/>
      <c r="BE34" s="1067"/>
      <c r="BF34" s="1067"/>
      <c r="BG34" s="1067"/>
      <c r="BH34" s="1067"/>
      <c r="BI34" s="1067"/>
      <c r="BJ34" s="1162"/>
      <c r="BK34" s="179"/>
      <c r="BL34" s="179"/>
      <c r="BM34" s="179"/>
    </row>
    <row r="35" spans="1:65" customFormat="1" ht="15.75" customHeight="1" x14ac:dyDescent="0.2">
      <c r="A35" s="5"/>
      <c r="B35" s="5"/>
      <c r="C35" s="1156"/>
      <c r="D35" s="1063"/>
      <c r="E35" s="1133"/>
      <c r="F35" s="1061"/>
      <c r="G35" s="1061"/>
      <c r="H35" s="1061"/>
      <c r="I35" s="1061"/>
      <c r="J35" s="1061"/>
      <c r="K35" s="1061"/>
      <c r="L35" s="1061"/>
      <c r="M35" s="1061"/>
      <c r="N35" s="1166"/>
      <c r="O35" s="1061"/>
      <c r="P35" s="1061"/>
      <c r="Q35" s="1061"/>
      <c r="R35" s="1061"/>
      <c r="S35" s="1061"/>
      <c r="T35" s="1137"/>
      <c r="U35" s="1158"/>
      <c r="V35" s="169"/>
      <c r="W35" s="172"/>
      <c r="X35" s="172"/>
      <c r="Y35" s="172"/>
      <c r="Z35" s="172"/>
      <c r="AA35" s="1159"/>
      <c r="AB35" s="1067"/>
      <c r="AC35" s="1067"/>
      <c r="AD35" s="1067"/>
      <c r="AE35" s="1067"/>
      <c r="AF35" s="1063"/>
      <c r="AG35" s="1160"/>
      <c r="AH35" s="1161"/>
      <c r="AI35" s="1054"/>
      <c r="AJ35" s="1054"/>
      <c r="AK35" s="1162"/>
      <c r="AL35" s="1161"/>
      <c r="AM35" s="1054"/>
      <c r="AN35" s="1145"/>
      <c r="AO35" s="1145"/>
      <c r="AP35" s="1145"/>
      <c r="AQ35" s="1145"/>
      <c r="AR35" s="1145"/>
      <c r="AS35" s="1163"/>
      <c r="AT35" s="1164"/>
      <c r="AU35" s="1145"/>
      <c r="AV35" s="1054"/>
      <c r="AW35" s="1064"/>
      <c r="AX35" s="1137"/>
      <c r="AY35" s="1137"/>
      <c r="AZ35" s="1067"/>
      <c r="BA35" s="1067"/>
      <c r="BB35" s="1067"/>
      <c r="BC35" s="1067"/>
      <c r="BD35" s="1067"/>
      <c r="BE35" s="1067"/>
      <c r="BF35" s="1067"/>
      <c r="BG35" s="1067"/>
      <c r="BH35" s="1067"/>
      <c r="BI35" s="1067"/>
      <c r="BJ35" s="1162"/>
      <c r="BK35" s="179"/>
      <c r="BL35" s="179"/>
      <c r="BM35" s="179"/>
    </row>
    <row r="36" spans="1:65" customFormat="1" ht="15.75" customHeight="1" x14ac:dyDescent="0.25">
      <c r="A36" s="5"/>
      <c r="B36" s="5"/>
      <c r="C36" s="1156"/>
      <c r="D36" s="1063"/>
      <c r="E36" s="1133"/>
      <c r="F36" s="1063"/>
      <c r="G36" s="1054"/>
      <c r="H36" s="1054"/>
      <c r="I36" s="1054"/>
      <c r="J36" s="1054"/>
      <c r="K36" s="1054"/>
      <c r="L36" s="1054"/>
      <c r="M36" s="1054"/>
      <c r="N36" s="1157"/>
      <c r="O36" s="1054"/>
      <c r="P36" s="1054"/>
      <c r="Q36" s="1054"/>
      <c r="R36" s="1054"/>
      <c r="S36" s="1054"/>
      <c r="T36" s="1137"/>
      <c r="U36" s="1158"/>
      <c r="V36" s="169"/>
      <c r="W36" s="172"/>
      <c r="X36" s="172"/>
      <c r="Y36" s="172"/>
      <c r="Z36" s="172"/>
      <c r="AA36" s="1159"/>
      <c r="AB36" s="1067"/>
      <c r="AC36" s="1067"/>
      <c r="AD36" s="1067"/>
      <c r="AE36" s="1067"/>
      <c r="AF36" s="1063"/>
      <c r="AG36" s="1160"/>
      <c r="AH36" s="1161"/>
      <c r="AI36" s="1054"/>
      <c r="AJ36" s="1054"/>
      <c r="AK36" s="1162"/>
      <c r="AL36" s="1161"/>
      <c r="AM36" s="1054"/>
      <c r="AN36" s="1145"/>
      <c r="AO36" s="1145"/>
      <c r="AP36" s="1145"/>
      <c r="AQ36" s="1145"/>
      <c r="AR36" s="1145"/>
      <c r="AS36" s="1163"/>
      <c r="AT36" s="1164"/>
      <c r="AU36" s="1145"/>
      <c r="AV36" s="1054"/>
      <c r="AW36" s="1064"/>
      <c r="AX36" s="1137"/>
      <c r="AY36" s="1137"/>
      <c r="AZ36" s="1067"/>
      <c r="BA36" s="1067"/>
      <c r="BB36" s="1067"/>
      <c r="BC36" s="1067"/>
      <c r="BD36" s="1067"/>
      <c r="BE36" s="1067"/>
      <c r="BF36" s="1067"/>
      <c r="BG36" s="1067"/>
      <c r="BH36" s="1067"/>
      <c r="BI36" s="1067"/>
      <c r="BJ36" s="1162"/>
      <c r="BK36" s="179"/>
      <c r="BL36" s="179"/>
      <c r="BM36" s="179"/>
    </row>
    <row r="37" spans="1:65" customFormat="1" ht="15.75" customHeight="1" x14ac:dyDescent="0.25">
      <c r="A37" s="5"/>
      <c r="B37" s="5"/>
      <c r="C37" s="1156"/>
      <c r="D37" s="1063"/>
      <c r="E37" s="1133"/>
      <c r="F37" s="1062"/>
      <c r="G37" s="1062"/>
      <c r="H37" s="1062"/>
      <c r="I37" s="1062"/>
      <c r="J37" s="1062"/>
      <c r="K37" s="1062"/>
      <c r="L37" s="1062"/>
      <c r="M37" s="1062"/>
      <c r="N37" s="1165"/>
      <c r="O37" s="1062"/>
      <c r="P37" s="1062"/>
      <c r="Q37" s="1062"/>
      <c r="R37" s="1062"/>
      <c r="S37" s="1062"/>
      <c r="T37" s="1137"/>
      <c r="U37" s="1158"/>
      <c r="V37" s="169"/>
      <c r="W37" s="172"/>
      <c r="X37" s="172"/>
      <c r="Y37" s="172"/>
      <c r="Z37" s="172"/>
      <c r="AA37" s="1159"/>
      <c r="AB37" s="1067"/>
      <c r="AC37" s="1067"/>
      <c r="AD37" s="1067"/>
      <c r="AE37" s="1067"/>
      <c r="AF37" s="1063"/>
      <c r="AG37" s="1160"/>
      <c r="AH37" s="1161"/>
      <c r="AI37" s="1133"/>
      <c r="AJ37" s="1054"/>
      <c r="AK37" s="1162"/>
      <c r="AL37" s="1161"/>
      <c r="AM37" s="1054"/>
      <c r="AN37" s="1145"/>
      <c r="AO37" s="1145"/>
      <c r="AP37" s="1145"/>
      <c r="AQ37" s="1145"/>
      <c r="AR37" s="1145"/>
      <c r="AS37" s="1163"/>
      <c r="AT37" s="1164"/>
      <c r="AU37" s="1145"/>
      <c r="AV37" s="1054"/>
      <c r="AW37" s="1064"/>
      <c r="AX37" s="1137"/>
      <c r="AY37" s="1137"/>
      <c r="AZ37" s="1067"/>
      <c r="BA37" s="1067"/>
      <c r="BB37" s="1067"/>
      <c r="BC37" s="1067"/>
      <c r="BD37" s="1067"/>
      <c r="BE37" s="1067"/>
      <c r="BF37" s="1067"/>
      <c r="BG37" s="1067"/>
      <c r="BH37" s="1067"/>
      <c r="BI37" s="1067"/>
      <c r="BJ37" s="1162"/>
      <c r="BK37" s="179"/>
      <c r="BL37" s="179"/>
      <c r="BM37" s="179"/>
    </row>
    <row r="38" spans="1:65" customFormat="1" ht="15.75" customHeight="1" x14ac:dyDescent="0.2">
      <c r="A38" s="5"/>
      <c r="B38" s="5"/>
      <c r="C38" s="1156"/>
      <c r="D38" s="1063"/>
      <c r="E38" s="1133"/>
      <c r="F38" s="1061"/>
      <c r="G38" s="1061"/>
      <c r="H38" s="1061"/>
      <c r="I38" s="1061"/>
      <c r="J38" s="1061"/>
      <c r="K38" s="1061"/>
      <c r="L38" s="1061"/>
      <c r="M38" s="1061"/>
      <c r="N38" s="1166"/>
      <c r="O38" s="1061"/>
      <c r="P38" s="1061"/>
      <c r="Q38" s="1061"/>
      <c r="R38" s="1061"/>
      <c r="S38" s="1061"/>
      <c r="T38" s="1137"/>
      <c r="U38" s="1158"/>
      <c r="V38" s="169"/>
      <c r="W38" s="172"/>
      <c r="X38" s="172"/>
      <c r="Y38" s="172"/>
      <c r="Z38" s="172"/>
      <c r="AA38" s="1159"/>
      <c r="AB38" s="1067"/>
      <c r="AC38" s="1067"/>
      <c r="AD38" s="1067"/>
      <c r="AE38" s="1067"/>
      <c r="AF38" s="1063"/>
      <c r="AG38" s="1160"/>
      <c r="AH38" s="1161"/>
      <c r="AI38" s="1054"/>
      <c r="AJ38" s="1054"/>
      <c r="AK38" s="1162"/>
      <c r="AL38" s="1161"/>
      <c r="AM38" s="1054"/>
      <c r="AN38" s="1145"/>
      <c r="AO38" s="1145"/>
      <c r="AP38" s="1145"/>
      <c r="AQ38" s="1145"/>
      <c r="AR38" s="1145"/>
      <c r="AS38" s="1163"/>
      <c r="AT38" s="1164"/>
      <c r="AU38" s="1145"/>
      <c r="AV38" s="1054"/>
      <c r="AW38" s="1064"/>
      <c r="AX38" s="1137"/>
      <c r="AY38" s="1137"/>
      <c r="AZ38" s="1067"/>
      <c r="BA38" s="1067"/>
      <c r="BB38" s="1067"/>
      <c r="BC38" s="1067"/>
      <c r="BD38" s="1067"/>
      <c r="BE38" s="1067"/>
      <c r="BF38" s="1067"/>
      <c r="BG38" s="1067"/>
      <c r="BH38" s="1067"/>
      <c r="BI38" s="1067"/>
      <c r="BJ38" s="1162"/>
      <c r="BK38" s="179"/>
      <c r="BL38" s="179"/>
      <c r="BM38" s="179"/>
    </row>
    <row r="39" spans="1:65" customFormat="1" ht="15.75" customHeight="1" x14ac:dyDescent="0.25">
      <c r="A39" s="5"/>
      <c r="B39" s="5"/>
      <c r="C39" s="1156"/>
      <c r="D39" s="1063"/>
      <c r="E39" s="1133"/>
      <c r="F39" s="1063"/>
      <c r="G39" s="1054"/>
      <c r="H39" s="1054"/>
      <c r="I39" s="1054"/>
      <c r="J39" s="1054"/>
      <c r="K39" s="1054"/>
      <c r="L39" s="1054"/>
      <c r="M39" s="1054"/>
      <c r="N39" s="1157"/>
      <c r="O39" s="1054"/>
      <c r="P39" s="1054"/>
      <c r="Q39" s="1054"/>
      <c r="R39" s="1054"/>
      <c r="S39" s="1054"/>
      <c r="T39" s="1137"/>
      <c r="U39" s="1158"/>
      <c r="V39" s="169"/>
      <c r="W39" s="172"/>
      <c r="X39" s="172"/>
      <c r="Y39" s="172"/>
      <c r="Z39" s="172"/>
      <c r="AA39" s="1159"/>
      <c r="AB39" s="1067"/>
      <c r="AC39" s="1067"/>
      <c r="AD39" s="1067"/>
      <c r="AE39" s="1067"/>
      <c r="AF39" s="1063"/>
      <c r="AG39" s="1160"/>
      <c r="AH39" s="1161"/>
      <c r="AI39" s="1054"/>
      <c r="AJ39" s="1054"/>
      <c r="AK39" s="1162"/>
      <c r="AL39" s="1161"/>
      <c r="AM39" s="1054"/>
      <c r="AN39" s="1145"/>
      <c r="AO39" s="1145"/>
      <c r="AP39" s="1145"/>
      <c r="AQ39" s="1145"/>
      <c r="AR39" s="1145"/>
      <c r="AS39" s="1163"/>
      <c r="AT39" s="1164"/>
      <c r="AU39" s="1145"/>
      <c r="AV39" s="1054"/>
      <c r="AW39" s="1064"/>
      <c r="AX39" s="1137"/>
      <c r="AY39" s="1137"/>
      <c r="AZ39" s="1067"/>
      <c r="BA39" s="1067"/>
      <c r="BB39" s="1067"/>
      <c r="BC39" s="1067"/>
      <c r="BD39" s="1067"/>
      <c r="BE39" s="1067"/>
      <c r="BF39" s="1067"/>
      <c r="BG39" s="1067"/>
      <c r="BH39" s="1067"/>
      <c r="BI39" s="1067"/>
      <c r="BJ39" s="1162"/>
      <c r="BK39" s="179"/>
      <c r="BL39" s="179"/>
      <c r="BM39" s="179"/>
    </row>
    <row r="40" spans="1:65" customFormat="1" ht="15.75" customHeight="1" x14ac:dyDescent="0.25">
      <c r="A40" s="5"/>
      <c r="B40" s="5"/>
      <c r="C40" s="1156"/>
      <c r="D40" s="1063"/>
      <c r="E40" s="1133"/>
      <c r="F40" s="1062"/>
      <c r="G40" s="1062"/>
      <c r="H40" s="1062"/>
      <c r="I40" s="1062"/>
      <c r="J40" s="1062"/>
      <c r="K40" s="1062"/>
      <c r="L40" s="1062"/>
      <c r="M40" s="1062"/>
      <c r="N40" s="1165"/>
      <c r="O40" s="1062"/>
      <c r="P40" s="1062"/>
      <c r="Q40" s="1062"/>
      <c r="R40" s="1062"/>
      <c r="S40" s="1062"/>
      <c r="T40" s="1137"/>
      <c r="U40" s="1158"/>
      <c r="V40" s="169"/>
      <c r="W40" s="172"/>
      <c r="X40" s="172"/>
      <c r="Y40" s="172"/>
      <c r="Z40" s="172"/>
      <c r="AA40" s="1159"/>
      <c r="AB40" s="1067"/>
      <c r="AC40" s="1067"/>
      <c r="AD40" s="1067"/>
      <c r="AE40" s="1067"/>
      <c r="AF40" s="1063"/>
      <c r="AG40" s="1160"/>
      <c r="AH40" s="1161"/>
      <c r="AI40" s="1133"/>
      <c r="AJ40" s="1054"/>
      <c r="AK40" s="1162"/>
      <c r="AL40" s="1161"/>
      <c r="AM40" s="1054"/>
      <c r="AN40" s="1145"/>
      <c r="AO40" s="1145"/>
      <c r="AP40" s="1145"/>
      <c r="AQ40" s="1145"/>
      <c r="AR40" s="1145"/>
      <c r="AS40" s="1163"/>
      <c r="AT40" s="1164"/>
      <c r="AU40" s="1145"/>
      <c r="AV40" s="1054"/>
      <c r="AW40" s="1064"/>
      <c r="AX40" s="1137"/>
      <c r="AY40" s="1137"/>
      <c r="AZ40" s="1067"/>
      <c r="BA40" s="1067"/>
      <c r="BB40" s="1067"/>
      <c r="BC40" s="1067"/>
      <c r="BD40" s="1067"/>
      <c r="BE40" s="1067"/>
      <c r="BF40" s="1067"/>
      <c r="BG40" s="1067"/>
      <c r="BH40" s="1067"/>
      <c r="BI40" s="1067"/>
      <c r="BJ40" s="1162"/>
      <c r="BK40" s="179"/>
      <c r="BL40" s="179"/>
      <c r="BM40" s="179"/>
    </row>
    <row r="41" spans="1:65" customFormat="1" ht="15.75" customHeight="1" x14ac:dyDescent="0.2">
      <c r="A41" s="5"/>
      <c r="B41" s="5"/>
      <c r="C41" s="1156"/>
      <c r="D41" s="1063"/>
      <c r="E41" s="1133"/>
      <c r="F41" s="1061"/>
      <c r="G41" s="1061"/>
      <c r="H41" s="1061"/>
      <c r="I41" s="1061"/>
      <c r="J41" s="1061"/>
      <c r="K41" s="1061"/>
      <c r="L41" s="1061"/>
      <c r="M41" s="1061"/>
      <c r="N41" s="1166"/>
      <c r="O41" s="1061"/>
      <c r="P41" s="1061"/>
      <c r="Q41" s="1061"/>
      <c r="R41" s="1061"/>
      <c r="S41" s="1061"/>
      <c r="T41" s="1137"/>
      <c r="U41" s="1158"/>
      <c r="V41" s="169"/>
      <c r="W41" s="172"/>
      <c r="X41" s="172"/>
      <c r="Y41" s="172"/>
      <c r="Z41" s="172"/>
      <c r="AA41" s="1159"/>
      <c r="AB41" s="1067"/>
      <c r="AC41" s="1067"/>
      <c r="AD41" s="1067"/>
      <c r="AE41" s="1067"/>
      <c r="AF41" s="1063"/>
      <c r="AG41" s="1160"/>
      <c r="AH41" s="1161"/>
      <c r="AI41" s="1054"/>
      <c r="AJ41" s="1054"/>
      <c r="AK41" s="1162"/>
      <c r="AL41" s="1161"/>
      <c r="AM41" s="1054"/>
      <c r="AN41" s="1145"/>
      <c r="AO41" s="1145"/>
      <c r="AP41" s="1145"/>
      <c r="AQ41" s="1145"/>
      <c r="AR41" s="1145"/>
      <c r="AS41" s="1163"/>
      <c r="AT41" s="1164"/>
      <c r="AU41" s="1145"/>
      <c r="AV41" s="1054"/>
      <c r="AW41" s="1064"/>
      <c r="AX41" s="1137"/>
      <c r="AY41" s="1137"/>
      <c r="AZ41" s="1067"/>
      <c r="BA41" s="1067"/>
      <c r="BB41" s="1067"/>
      <c r="BC41" s="1067"/>
      <c r="BD41" s="1067"/>
      <c r="BE41" s="1067"/>
      <c r="BF41" s="1067"/>
      <c r="BG41" s="1067"/>
      <c r="BH41" s="1067"/>
      <c r="BI41" s="1067"/>
      <c r="BJ41" s="1162"/>
      <c r="BK41" s="179"/>
      <c r="BL41" s="179"/>
      <c r="BM41" s="179"/>
    </row>
    <row r="42" spans="1:65" customFormat="1" ht="15.75" customHeight="1" x14ac:dyDescent="0.25">
      <c r="A42" s="5"/>
      <c r="B42" s="5"/>
      <c r="C42" s="1156"/>
      <c r="D42" s="1063"/>
      <c r="E42" s="1133"/>
      <c r="F42" s="1063"/>
      <c r="G42" s="1054"/>
      <c r="H42" s="1054"/>
      <c r="I42" s="1054"/>
      <c r="J42" s="1054"/>
      <c r="K42" s="1054"/>
      <c r="L42" s="1054"/>
      <c r="M42" s="1054"/>
      <c r="N42" s="1157"/>
      <c r="O42" s="1054"/>
      <c r="P42" s="1054"/>
      <c r="Q42" s="1054"/>
      <c r="R42" s="1054"/>
      <c r="S42" s="1054"/>
      <c r="T42" s="1137"/>
      <c r="U42" s="1158"/>
      <c r="V42" s="169"/>
      <c r="W42" s="172"/>
      <c r="X42" s="172"/>
      <c r="Y42" s="172"/>
      <c r="Z42" s="172"/>
      <c r="AA42" s="1159"/>
      <c r="AB42" s="1067"/>
      <c r="AC42" s="1067"/>
      <c r="AD42" s="1067"/>
      <c r="AE42" s="1067"/>
      <c r="AF42" s="1063"/>
      <c r="AG42" s="1160"/>
      <c r="AH42" s="1161"/>
      <c r="AI42" s="1054"/>
      <c r="AJ42" s="1054"/>
      <c r="AK42" s="1162"/>
      <c r="AL42" s="1161"/>
      <c r="AM42" s="1054"/>
      <c r="AN42" s="1145"/>
      <c r="AO42" s="1145"/>
      <c r="AP42" s="1145"/>
      <c r="AQ42" s="1145"/>
      <c r="AR42" s="1145"/>
      <c r="AS42" s="1163"/>
      <c r="AT42" s="1164"/>
      <c r="AU42" s="1145"/>
      <c r="AV42" s="1054"/>
      <c r="AW42" s="1064"/>
      <c r="AX42" s="1137"/>
      <c r="AY42" s="1137"/>
      <c r="AZ42" s="1067"/>
      <c r="BA42" s="1067"/>
      <c r="BB42" s="1067"/>
      <c r="BC42" s="1067"/>
      <c r="BD42" s="1067"/>
      <c r="BE42" s="1067"/>
      <c r="BF42" s="1067"/>
      <c r="BG42" s="1067"/>
      <c r="BH42" s="1067"/>
      <c r="BI42" s="1067"/>
      <c r="BJ42" s="1162"/>
      <c r="BK42" s="179"/>
      <c r="BL42" s="179"/>
      <c r="BM42" s="179"/>
    </row>
    <row r="43" spans="1:65" customFormat="1" ht="15.75" customHeight="1" x14ac:dyDescent="0.25">
      <c r="A43" s="5"/>
      <c r="B43" s="5"/>
      <c r="C43" s="1156"/>
      <c r="D43" s="1063"/>
      <c r="E43" s="1133"/>
      <c r="F43" s="1063"/>
      <c r="G43" s="1054"/>
      <c r="H43" s="1054"/>
      <c r="I43" s="1054"/>
      <c r="J43" s="1054"/>
      <c r="K43" s="1054"/>
      <c r="L43" s="1054"/>
      <c r="M43" s="1054"/>
      <c r="N43" s="1157"/>
      <c r="O43" s="1054"/>
      <c r="P43" s="1054"/>
      <c r="Q43" s="1054"/>
      <c r="R43" s="1054"/>
      <c r="S43" s="1054"/>
      <c r="T43" s="1137"/>
      <c r="U43" s="1158"/>
      <c r="V43" s="169"/>
      <c r="W43" s="172"/>
      <c r="X43" s="172"/>
      <c r="Y43" s="172"/>
      <c r="Z43" s="172"/>
      <c r="AA43" s="1159"/>
      <c r="AB43" s="1067"/>
      <c r="AC43" s="1067"/>
      <c r="AD43" s="1067"/>
      <c r="AE43" s="1067"/>
      <c r="AF43" s="1063"/>
      <c r="AG43" s="1160"/>
      <c r="AH43" s="1161"/>
      <c r="AI43" s="1054"/>
      <c r="AJ43" s="1054"/>
      <c r="AK43" s="1162"/>
      <c r="AL43" s="1161"/>
      <c r="AM43" s="1054"/>
      <c r="AN43" s="1145"/>
      <c r="AO43" s="1145"/>
      <c r="AP43" s="1145"/>
      <c r="AQ43" s="1145"/>
      <c r="AR43" s="1145"/>
      <c r="AS43" s="1163"/>
      <c r="AT43" s="1164"/>
      <c r="AU43" s="1145"/>
      <c r="AV43" s="1054"/>
      <c r="AW43" s="1064"/>
      <c r="AX43" s="1137"/>
      <c r="AY43" s="1137"/>
      <c r="AZ43" s="1067"/>
      <c r="BA43" s="1067"/>
      <c r="BB43" s="1067"/>
      <c r="BC43" s="1067"/>
      <c r="BD43" s="1067"/>
      <c r="BE43" s="1067"/>
      <c r="BF43" s="1067"/>
      <c r="BG43" s="1067"/>
      <c r="BH43" s="1067"/>
      <c r="BI43" s="1067"/>
      <c r="BJ43" s="1162"/>
      <c r="BK43" s="179"/>
      <c r="BL43" s="179"/>
      <c r="BM43" s="179"/>
    </row>
    <row r="44" spans="1:65" customFormat="1" ht="15.75" customHeight="1" x14ac:dyDescent="0.25">
      <c r="A44" s="5"/>
      <c r="B44" s="5"/>
      <c r="C44" s="1156"/>
      <c r="D44" s="1063"/>
      <c r="E44" s="1133"/>
      <c r="F44" s="1063"/>
      <c r="G44" s="1054"/>
      <c r="H44" s="1054"/>
      <c r="I44" s="1054"/>
      <c r="J44" s="1054"/>
      <c r="K44" s="1054"/>
      <c r="L44" s="1054"/>
      <c r="M44" s="1054"/>
      <c r="N44" s="1157"/>
      <c r="O44" s="1054"/>
      <c r="P44" s="1054"/>
      <c r="Q44" s="1054"/>
      <c r="R44" s="1054"/>
      <c r="S44" s="1054"/>
      <c r="T44" s="1137"/>
      <c r="U44" s="1158"/>
      <c r="V44" s="169"/>
      <c r="W44" s="172"/>
      <c r="X44" s="172"/>
      <c r="Y44" s="172"/>
      <c r="Z44" s="172"/>
      <c r="AA44" s="1159"/>
      <c r="AB44" s="1067"/>
      <c r="AC44" s="1067"/>
      <c r="AD44" s="1067"/>
      <c r="AE44" s="1067"/>
      <c r="AF44" s="1063"/>
      <c r="AG44" s="1160"/>
      <c r="AH44" s="1161"/>
      <c r="AI44" s="1054"/>
      <c r="AJ44" s="1054"/>
      <c r="AK44" s="1162"/>
      <c r="AL44" s="1161"/>
      <c r="AM44" s="1054"/>
      <c r="AN44" s="1145"/>
      <c r="AO44" s="1145"/>
      <c r="AP44" s="1145"/>
      <c r="AQ44" s="1145"/>
      <c r="AR44" s="1145"/>
      <c r="AS44" s="1163"/>
      <c r="AT44" s="1164"/>
      <c r="AU44" s="1145"/>
      <c r="AV44" s="1054"/>
      <c r="AW44" s="1064"/>
      <c r="AX44" s="1137"/>
      <c r="AY44" s="1137"/>
      <c r="AZ44" s="1067"/>
      <c r="BA44" s="1067"/>
      <c r="BB44" s="1067"/>
      <c r="BC44" s="1067"/>
      <c r="BD44" s="1067"/>
      <c r="BE44" s="1067"/>
      <c r="BF44" s="1067"/>
      <c r="BG44" s="1067"/>
      <c r="BH44" s="1067"/>
      <c r="BI44" s="1067"/>
      <c r="BJ44" s="1162"/>
      <c r="BK44" s="179"/>
      <c r="BL44" s="179"/>
      <c r="BM44" s="179"/>
    </row>
    <row r="45" spans="1:65" customFormat="1" ht="15.75" customHeight="1" x14ac:dyDescent="0.25">
      <c r="A45" s="5"/>
      <c r="B45" s="5"/>
      <c r="C45" s="1156"/>
      <c r="D45" s="1063"/>
      <c r="E45" s="1133"/>
      <c r="F45" s="1063"/>
      <c r="G45" s="1054"/>
      <c r="H45" s="1054"/>
      <c r="I45" s="1054"/>
      <c r="J45" s="1054"/>
      <c r="K45" s="1054"/>
      <c r="L45" s="1054"/>
      <c r="M45" s="1054"/>
      <c r="N45" s="1157"/>
      <c r="O45" s="1054"/>
      <c r="P45" s="1054"/>
      <c r="Q45" s="1054"/>
      <c r="R45" s="1054"/>
      <c r="S45" s="1054"/>
      <c r="T45" s="1137"/>
      <c r="U45" s="1158"/>
      <c r="V45" s="169"/>
      <c r="W45" s="172"/>
      <c r="X45" s="172"/>
      <c r="Y45" s="172"/>
      <c r="Z45" s="172"/>
      <c r="AA45" s="1159"/>
      <c r="AB45" s="1067"/>
      <c r="AC45" s="1067"/>
      <c r="AD45" s="1067"/>
      <c r="AE45" s="1067"/>
      <c r="AF45" s="1063"/>
      <c r="AG45" s="1160"/>
      <c r="AH45" s="1161"/>
      <c r="AI45" s="1054"/>
      <c r="AJ45" s="1054"/>
      <c r="AK45" s="1162"/>
      <c r="AL45" s="1161"/>
      <c r="AM45" s="1054"/>
      <c r="AN45" s="1145"/>
      <c r="AO45" s="1145"/>
      <c r="AP45" s="1145"/>
      <c r="AQ45" s="1145"/>
      <c r="AR45" s="1145"/>
      <c r="AS45" s="1163"/>
      <c r="AT45" s="1164"/>
      <c r="AU45" s="1145"/>
      <c r="AV45" s="1054"/>
      <c r="AW45" s="1064"/>
      <c r="AX45" s="1137"/>
      <c r="AY45" s="1137"/>
      <c r="AZ45" s="1067"/>
      <c r="BA45" s="1067"/>
      <c r="BB45" s="1067"/>
      <c r="BC45" s="1067"/>
      <c r="BD45" s="1067"/>
      <c r="BE45" s="1067"/>
      <c r="BF45" s="1067"/>
      <c r="BG45" s="1067"/>
      <c r="BH45" s="1067"/>
      <c r="BI45" s="1067"/>
      <c r="BJ45" s="1162"/>
      <c r="BK45" s="179"/>
      <c r="BL45" s="179"/>
      <c r="BM45" s="179"/>
    </row>
    <row r="46" spans="1:65" customFormat="1" ht="15.75" customHeight="1" x14ac:dyDescent="0.25">
      <c r="A46" s="5"/>
      <c r="B46" s="5"/>
      <c r="C46" s="1156"/>
      <c r="D46" s="1063"/>
      <c r="E46" s="1133"/>
      <c r="F46" s="1062"/>
      <c r="G46" s="1062"/>
      <c r="H46" s="1062"/>
      <c r="I46" s="1062"/>
      <c r="J46" s="1062"/>
      <c r="K46" s="1062"/>
      <c r="L46" s="1062"/>
      <c r="M46" s="1062"/>
      <c r="N46" s="1165"/>
      <c r="O46" s="1062"/>
      <c r="P46" s="1062"/>
      <c r="Q46" s="1062"/>
      <c r="R46" s="1062"/>
      <c r="S46" s="1062"/>
      <c r="T46" s="1137"/>
      <c r="U46" s="1158"/>
      <c r="V46" s="169"/>
      <c r="W46" s="172"/>
      <c r="X46" s="172"/>
      <c r="Y46" s="172"/>
      <c r="Z46" s="172"/>
      <c r="AA46" s="1159"/>
      <c r="AB46" s="1067"/>
      <c r="AC46" s="1067"/>
      <c r="AD46" s="1067"/>
      <c r="AE46" s="1067"/>
      <c r="AF46" s="1063"/>
      <c r="AG46" s="1160"/>
      <c r="AH46" s="1161"/>
      <c r="AI46" s="1133"/>
      <c r="AJ46" s="1054"/>
      <c r="AK46" s="1162"/>
      <c r="AL46" s="1161"/>
      <c r="AM46" s="1054"/>
      <c r="AN46" s="1145"/>
      <c r="AO46" s="1145"/>
      <c r="AP46" s="1145"/>
      <c r="AQ46" s="1145"/>
      <c r="AR46" s="1145"/>
      <c r="AS46" s="1163"/>
      <c r="AT46" s="1164"/>
      <c r="AU46" s="1145"/>
      <c r="AV46" s="1054"/>
      <c r="AW46" s="1064"/>
      <c r="AX46" s="1137"/>
      <c r="AY46" s="1137"/>
      <c r="AZ46" s="1067"/>
      <c r="BA46" s="1067"/>
      <c r="BB46" s="1067"/>
      <c r="BC46" s="1067"/>
      <c r="BD46" s="1067"/>
      <c r="BE46" s="1067"/>
      <c r="BF46" s="1067"/>
      <c r="BG46" s="1067"/>
      <c r="BH46" s="1067"/>
      <c r="BI46" s="1067"/>
      <c r="BJ46" s="1162"/>
      <c r="BK46" s="179"/>
      <c r="BL46" s="179"/>
      <c r="BM46" s="179"/>
    </row>
    <row r="47" spans="1:65" customFormat="1" ht="15.75" customHeight="1" x14ac:dyDescent="0.2">
      <c r="A47" s="5"/>
      <c r="B47" s="5"/>
      <c r="C47" s="1156"/>
      <c r="D47" s="1063"/>
      <c r="E47" s="1133"/>
      <c r="F47" s="1061"/>
      <c r="G47" s="1061"/>
      <c r="H47" s="1061"/>
      <c r="I47" s="1061"/>
      <c r="J47" s="1061"/>
      <c r="K47" s="1061"/>
      <c r="L47" s="1061"/>
      <c r="M47" s="1061"/>
      <c r="N47" s="1166"/>
      <c r="O47" s="1061"/>
      <c r="P47" s="1061"/>
      <c r="Q47" s="1061"/>
      <c r="R47" s="1061"/>
      <c r="S47" s="1061"/>
      <c r="T47" s="1137"/>
      <c r="U47" s="1158"/>
      <c r="V47" s="169"/>
      <c r="W47" s="172"/>
      <c r="X47" s="172"/>
      <c r="Y47" s="172"/>
      <c r="Z47" s="172"/>
      <c r="AA47" s="1159"/>
      <c r="AB47" s="1067"/>
      <c r="AC47" s="1067"/>
      <c r="AD47" s="1067"/>
      <c r="AE47" s="1067"/>
      <c r="AF47" s="1063"/>
      <c r="AG47" s="1160"/>
      <c r="AH47" s="1161"/>
      <c r="AI47" s="1054"/>
      <c r="AJ47" s="1054"/>
      <c r="AK47" s="1162"/>
      <c r="AL47" s="1161"/>
      <c r="AM47" s="1054"/>
      <c r="AN47" s="1145"/>
      <c r="AO47" s="1145"/>
      <c r="AP47" s="1145"/>
      <c r="AQ47" s="1145"/>
      <c r="AR47" s="1145"/>
      <c r="AS47" s="1163"/>
      <c r="AT47" s="1164"/>
      <c r="AU47" s="1145"/>
      <c r="AV47" s="1054"/>
      <c r="AW47" s="1064"/>
      <c r="AX47" s="1137"/>
      <c r="AY47" s="1137"/>
      <c r="AZ47" s="1067"/>
      <c r="BA47" s="1067"/>
      <c r="BB47" s="1067"/>
      <c r="BC47" s="1067"/>
      <c r="BD47" s="1067"/>
      <c r="BE47" s="1067"/>
      <c r="BF47" s="1067"/>
      <c r="BG47" s="1067"/>
      <c r="BH47" s="1067"/>
      <c r="BI47" s="1067"/>
      <c r="BJ47" s="1162"/>
      <c r="BK47" s="179"/>
      <c r="BL47" s="179"/>
      <c r="BM47" s="179"/>
    </row>
    <row r="48" spans="1:65" customFormat="1" ht="15.75" customHeight="1" x14ac:dyDescent="0.25">
      <c r="A48" s="5"/>
      <c r="B48" s="5"/>
      <c r="C48" s="1156"/>
      <c r="D48" s="1063"/>
      <c r="E48" s="1133"/>
      <c r="F48" s="1063"/>
      <c r="G48" s="1054"/>
      <c r="H48" s="1054"/>
      <c r="I48" s="1054"/>
      <c r="J48" s="1054"/>
      <c r="K48" s="1054"/>
      <c r="L48" s="1054"/>
      <c r="M48" s="1054"/>
      <c r="N48" s="1157"/>
      <c r="O48" s="1054"/>
      <c r="P48" s="1054"/>
      <c r="Q48" s="1054"/>
      <c r="R48" s="1054"/>
      <c r="S48" s="1054"/>
      <c r="T48" s="1137"/>
      <c r="U48" s="1158"/>
      <c r="V48" s="169"/>
      <c r="W48" s="172"/>
      <c r="X48" s="172"/>
      <c r="Y48" s="172"/>
      <c r="Z48" s="172"/>
      <c r="AA48" s="1159"/>
      <c r="AB48" s="1067"/>
      <c r="AC48" s="1067"/>
      <c r="AD48" s="1067"/>
      <c r="AE48" s="1067"/>
      <c r="AF48" s="1063"/>
      <c r="AG48" s="1160"/>
      <c r="AH48" s="1161"/>
      <c r="AI48" s="1054"/>
      <c r="AJ48" s="1054"/>
      <c r="AK48" s="1162"/>
      <c r="AL48" s="1161"/>
      <c r="AM48" s="1054"/>
      <c r="AN48" s="1145"/>
      <c r="AO48" s="1145"/>
      <c r="AP48" s="1145"/>
      <c r="AQ48" s="1145"/>
      <c r="AR48" s="1145"/>
      <c r="AS48" s="1163"/>
      <c r="AT48" s="1164"/>
      <c r="AU48" s="1145"/>
      <c r="AV48" s="1054"/>
      <c r="AW48" s="1064"/>
      <c r="AX48" s="1137"/>
      <c r="AY48" s="1137"/>
      <c r="AZ48" s="1067"/>
      <c r="BA48" s="1067"/>
      <c r="BB48" s="1067"/>
      <c r="BC48" s="1067"/>
      <c r="BD48" s="1067"/>
      <c r="BE48" s="1067"/>
      <c r="BF48" s="1067"/>
      <c r="BG48" s="1067"/>
      <c r="BH48" s="1067"/>
      <c r="BI48" s="1067"/>
      <c r="BJ48" s="1162"/>
      <c r="BK48" s="179"/>
      <c r="BL48" s="179"/>
      <c r="BM48" s="179"/>
    </row>
    <row r="49" spans="1:65" customFormat="1" ht="15.75" customHeight="1" x14ac:dyDescent="0.25">
      <c r="A49" s="5"/>
      <c r="B49" s="5"/>
      <c r="C49" s="1156"/>
      <c r="D49" s="1063"/>
      <c r="E49" s="1133"/>
      <c r="F49" s="1062"/>
      <c r="G49" s="1062"/>
      <c r="H49" s="1062"/>
      <c r="I49" s="1062"/>
      <c r="J49" s="1062"/>
      <c r="K49" s="1062"/>
      <c r="L49" s="1062"/>
      <c r="M49" s="1062"/>
      <c r="N49" s="1165"/>
      <c r="O49" s="1062"/>
      <c r="P49" s="1062"/>
      <c r="Q49" s="1062"/>
      <c r="R49" s="1062"/>
      <c r="S49" s="1062"/>
      <c r="T49" s="1137"/>
      <c r="U49" s="1158"/>
      <c r="V49" s="169"/>
      <c r="W49" s="172"/>
      <c r="X49" s="172"/>
      <c r="Y49" s="172"/>
      <c r="Z49" s="172"/>
      <c r="AA49" s="1159"/>
      <c r="AB49" s="1067"/>
      <c r="AC49" s="1067"/>
      <c r="AD49" s="1067"/>
      <c r="AE49" s="1067"/>
      <c r="AF49" s="1063"/>
      <c r="AG49" s="1160"/>
      <c r="AH49" s="1161"/>
      <c r="AI49" s="1133"/>
      <c r="AJ49" s="1054"/>
      <c r="AK49" s="1162"/>
      <c r="AL49" s="1161"/>
      <c r="AM49" s="1054"/>
      <c r="AN49" s="1145"/>
      <c r="AO49" s="1145"/>
      <c r="AP49" s="1145"/>
      <c r="AQ49" s="1145"/>
      <c r="AR49" s="1145"/>
      <c r="AS49" s="1163"/>
      <c r="AT49" s="1164"/>
      <c r="AU49" s="1145"/>
      <c r="AV49" s="1054"/>
      <c r="AW49" s="1064"/>
      <c r="AX49" s="1137"/>
      <c r="AY49" s="1137"/>
      <c r="AZ49" s="1067"/>
      <c r="BA49" s="1067"/>
      <c r="BB49" s="1067"/>
      <c r="BC49" s="1067"/>
      <c r="BD49" s="1067"/>
      <c r="BE49" s="1067"/>
      <c r="BF49" s="1067"/>
      <c r="BG49" s="1067"/>
      <c r="BH49" s="1067"/>
      <c r="BI49" s="1067"/>
      <c r="BJ49" s="1162"/>
      <c r="BK49" s="179"/>
      <c r="BL49" s="179"/>
      <c r="BM49" s="179"/>
    </row>
    <row r="50" spans="1:65" customFormat="1" ht="15.75" customHeight="1" x14ac:dyDescent="0.2">
      <c r="A50" s="5"/>
      <c r="B50" s="5"/>
      <c r="C50" s="1156"/>
      <c r="D50" s="1063"/>
      <c r="E50" s="1133"/>
      <c r="F50" s="1061"/>
      <c r="G50" s="1061"/>
      <c r="H50" s="1061"/>
      <c r="I50" s="1061"/>
      <c r="J50" s="1061"/>
      <c r="K50" s="1061"/>
      <c r="L50" s="1061"/>
      <c r="M50" s="1061"/>
      <c r="N50" s="1166"/>
      <c r="O50" s="1061"/>
      <c r="P50" s="1061"/>
      <c r="Q50" s="1061"/>
      <c r="R50" s="1061"/>
      <c r="S50" s="1061"/>
      <c r="T50" s="1137"/>
      <c r="U50" s="1158"/>
      <c r="V50" s="169"/>
      <c r="W50" s="172"/>
      <c r="X50" s="172"/>
      <c r="Y50" s="172"/>
      <c r="Z50" s="172"/>
      <c r="AA50" s="1159"/>
      <c r="AB50" s="1067"/>
      <c r="AC50" s="1067"/>
      <c r="AD50" s="1067"/>
      <c r="AE50" s="1067"/>
      <c r="AF50" s="1063"/>
      <c r="AG50" s="1160"/>
      <c r="AH50" s="1161"/>
      <c r="AI50" s="1054"/>
      <c r="AJ50" s="1054"/>
      <c r="AK50" s="1162"/>
      <c r="AL50" s="1161"/>
      <c r="AM50" s="1054"/>
      <c r="AN50" s="1145"/>
      <c r="AO50" s="1145"/>
      <c r="AP50" s="1145"/>
      <c r="AQ50" s="1145"/>
      <c r="AR50" s="1145"/>
      <c r="AS50" s="1163"/>
      <c r="AT50" s="1164"/>
      <c r="AU50" s="1145"/>
      <c r="AV50" s="1054"/>
      <c r="AW50" s="1064"/>
      <c r="AX50" s="1137"/>
      <c r="AY50" s="1137"/>
      <c r="AZ50" s="1067"/>
      <c r="BA50" s="1067"/>
      <c r="BB50" s="1067"/>
      <c r="BC50" s="1067"/>
      <c r="BD50" s="1067"/>
      <c r="BE50" s="1067"/>
      <c r="BF50" s="1067"/>
      <c r="BG50" s="1067"/>
      <c r="BH50" s="1067"/>
      <c r="BI50" s="1067"/>
      <c r="BJ50" s="1162"/>
      <c r="BK50" s="179"/>
      <c r="BL50" s="179"/>
      <c r="BM50" s="179"/>
    </row>
    <row r="51" spans="1:65" customFormat="1" ht="15.75" customHeight="1" x14ac:dyDescent="0.25">
      <c r="A51" s="5"/>
      <c r="B51" s="5"/>
      <c r="C51" s="1156"/>
      <c r="D51" s="1063"/>
      <c r="E51" s="1133"/>
      <c r="F51" s="1063"/>
      <c r="G51" s="1054"/>
      <c r="H51" s="1054"/>
      <c r="I51" s="1054"/>
      <c r="J51" s="1054"/>
      <c r="K51" s="1054"/>
      <c r="L51" s="1054"/>
      <c r="M51" s="1054"/>
      <c r="N51" s="1157"/>
      <c r="O51" s="1054"/>
      <c r="P51" s="1054"/>
      <c r="Q51" s="1054"/>
      <c r="R51" s="1054"/>
      <c r="S51" s="1054"/>
      <c r="T51" s="1137"/>
      <c r="U51" s="1158"/>
      <c r="V51" s="169"/>
      <c r="W51" s="172"/>
      <c r="X51" s="172"/>
      <c r="Y51" s="172"/>
      <c r="Z51" s="172"/>
      <c r="AA51" s="1159"/>
      <c r="AB51" s="1067"/>
      <c r="AC51" s="1067"/>
      <c r="AD51" s="1067"/>
      <c r="AE51" s="1067"/>
      <c r="AF51" s="1063"/>
      <c r="AG51" s="1160"/>
      <c r="AH51" s="1161"/>
      <c r="AI51" s="1054"/>
      <c r="AJ51" s="1054"/>
      <c r="AK51" s="1162"/>
      <c r="AL51" s="1161"/>
      <c r="AM51" s="1054"/>
      <c r="AN51" s="1145"/>
      <c r="AO51" s="1145"/>
      <c r="AP51" s="1145"/>
      <c r="AQ51" s="1145"/>
      <c r="AR51" s="1145"/>
      <c r="AS51" s="1163"/>
      <c r="AT51" s="1164"/>
      <c r="AU51" s="1145"/>
      <c r="AV51" s="1054"/>
      <c r="AW51" s="1064"/>
      <c r="AX51" s="1137"/>
      <c r="AY51" s="1137"/>
      <c r="AZ51" s="1067"/>
      <c r="BA51" s="1067"/>
      <c r="BB51" s="1067"/>
      <c r="BC51" s="1067"/>
      <c r="BD51" s="1067"/>
      <c r="BE51" s="1067"/>
      <c r="BF51" s="1067"/>
      <c r="BG51" s="1067"/>
      <c r="BH51" s="1067"/>
      <c r="BI51" s="1067"/>
      <c r="BJ51" s="1162"/>
      <c r="BK51" s="179"/>
      <c r="BL51" s="179"/>
      <c r="BM51" s="179"/>
    </row>
    <row r="52" spans="1:65" customFormat="1" ht="15.75" customHeight="1" x14ac:dyDescent="0.25">
      <c r="A52" s="5"/>
      <c r="B52" s="5"/>
      <c r="C52" s="1156"/>
      <c r="D52" s="1063"/>
      <c r="E52" s="1133"/>
      <c r="F52" s="1062"/>
      <c r="G52" s="1062"/>
      <c r="H52" s="1062"/>
      <c r="I52" s="1062"/>
      <c r="J52" s="1062"/>
      <c r="K52" s="1062"/>
      <c r="L52" s="1062"/>
      <c r="M52" s="1062"/>
      <c r="N52" s="1165"/>
      <c r="O52" s="1062"/>
      <c r="P52" s="1062"/>
      <c r="Q52" s="1062"/>
      <c r="R52" s="1062"/>
      <c r="S52" s="1062"/>
      <c r="T52" s="1137"/>
      <c r="U52" s="1158"/>
      <c r="V52" s="169"/>
      <c r="W52" s="172"/>
      <c r="X52" s="172"/>
      <c r="Y52" s="172"/>
      <c r="Z52" s="172"/>
      <c r="AA52" s="1159"/>
      <c r="AB52" s="1067"/>
      <c r="AC52" s="1067"/>
      <c r="AD52" s="1067"/>
      <c r="AE52" s="1067"/>
      <c r="AF52" s="1063"/>
      <c r="AG52" s="1160"/>
      <c r="AH52" s="1161"/>
      <c r="AI52" s="1133"/>
      <c r="AJ52" s="1054"/>
      <c r="AK52" s="1162"/>
      <c r="AL52" s="1161"/>
      <c r="AM52" s="1054"/>
      <c r="AN52" s="1145"/>
      <c r="AO52" s="1145"/>
      <c r="AP52" s="1145"/>
      <c r="AQ52" s="1145"/>
      <c r="AR52" s="1145"/>
      <c r="AS52" s="1163"/>
      <c r="AT52" s="1164"/>
      <c r="AU52" s="1145"/>
      <c r="AV52" s="1054"/>
      <c r="AW52" s="1064"/>
      <c r="AX52" s="1137"/>
      <c r="AY52" s="1137"/>
      <c r="AZ52" s="1067"/>
      <c r="BA52" s="1067"/>
      <c r="BB52" s="1067"/>
      <c r="BC52" s="1067"/>
      <c r="BD52" s="1067"/>
      <c r="BE52" s="1067"/>
      <c r="BF52" s="1067"/>
      <c r="BG52" s="1067"/>
      <c r="BH52" s="1067"/>
      <c r="BI52" s="1067"/>
      <c r="BJ52" s="1162"/>
      <c r="BK52" s="179"/>
      <c r="BL52" s="179"/>
      <c r="BM52" s="179"/>
    </row>
    <row r="53" spans="1:65" customFormat="1" ht="15.75" customHeight="1" x14ac:dyDescent="0.2">
      <c r="A53" s="5"/>
      <c r="B53" s="5"/>
      <c r="C53" s="1156"/>
      <c r="D53" s="1063"/>
      <c r="E53" s="1133"/>
      <c r="F53" s="1061"/>
      <c r="G53" s="1061"/>
      <c r="H53" s="1061"/>
      <c r="I53" s="1061"/>
      <c r="J53" s="1061"/>
      <c r="K53" s="1061"/>
      <c r="L53" s="1061"/>
      <c r="M53" s="1061"/>
      <c r="N53" s="1166"/>
      <c r="O53" s="1061"/>
      <c r="P53" s="1061"/>
      <c r="Q53" s="1061"/>
      <c r="R53" s="1061"/>
      <c r="S53" s="1061"/>
      <c r="T53" s="1137"/>
      <c r="U53" s="1158"/>
      <c r="V53" s="169"/>
      <c r="W53" s="172"/>
      <c r="X53" s="172"/>
      <c r="Y53" s="172"/>
      <c r="Z53" s="172"/>
      <c r="AA53" s="1159"/>
      <c r="AB53" s="1067"/>
      <c r="AC53" s="1067"/>
      <c r="AD53" s="1067"/>
      <c r="AE53" s="1067"/>
      <c r="AF53" s="1063"/>
      <c r="AG53" s="1160"/>
      <c r="AH53" s="1161"/>
      <c r="AI53" s="1054"/>
      <c r="AJ53" s="1054"/>
      <c r="AK53" s="1162"/>
      <c r="AL53" s="1161"/>
      <c r="AM53" s="1054"/>
      <c r="AN53" s="1145"/>
      <c r="AO53" s="1145"/>
      <c r="AP53" s="1145"/>
      <c r="AQ53" s="1145"/>
      <c r="AR53" s="1145"/>
      <c r="AS53" s="1163"/>
      <c r="AT53" s="1164"/>
      <c r="AU53" s="1145"/>
      <c r="AV53" s="1054"/>
      <c r="AW53" s="1064"/>
      <c r="AX53" s="1137"/>
      <c r="AY53" s="1137"/>
      <c r="AZ53" s="1067"/>
      <c r="BA53" s="1067"/>
      <c r="BB53" s="1067"/>
      <c r="BC53" s="1067"/>
      <c r="BD53" s="1067"/>
      <c r="BE53" s="1067"/>
      <c r="BF53" s="1067"/>
      <c r="BG53" s="1067"/>
      <c r="BH53" s="1067"/>
      <c r="BI53" s="1067"/>
      <c r="BJ53" s="1162"/>
      <c r="BK53" s="179"/>
      <c r="BL53" s="179"/>
      <c r="BM53" s="179"/>
    </row>
    <row r="54" spans="1:65" customFormat="1" ht="15.75" customHeight="1" x14ac:dyDescent="0.25">
      <c r="A54" s="5"/>
      <c r="B54" s="5"/>
      <c r="C54" s="1156"/>
      <c r="D54" s="1063"/>
      <c r="E54" s="1133"/>
      <c r="F54" s="1063"/>
      <c r="G54" s="1054"/>
      <c r="H54" s="1054"/>
      <c r="I54" s="1054"/>
      <c r="J54" s="1054"/>
      <c r="K54" s="1054"/>
      <c r="L54" s="1054"/>
      <c r="M54" s="1054"/>
      <c r="N54" s="1157"/>
      <c r="O54" s="1054"/>
      <c r="P54" s="1054"/>
      <c r="Q54" s="1054"/>
      <c r="R54" s="1054"/>
      <c r="S54" s="1054"/>
      <c r="T54" s="1137"/>
      <c r="U54" s="1158"/>
      <c r="V54" s="169"/>
      <c r="W54" s="172"/>
      <c r="X54" s="172"/>
      <c r="Y54" s="172"/>
      <c r="Z54" s="172"/>
      <c r="AA54" s="1159"/>
      <c r="AB54" s="1067"/>
      <c r="AC54" s="1067"/>
      <c r="AD54" s="1067"/>
      <c r="AE54" s="1067"/>
      <c r="AF54" s="1063"/>
      <c r="AG54" s="1160"/>
      <c r="AH54" s="1161"/>
      <c r="AI54" s="1054"/>
      <c r="AJ54" s="1054"/>
      <c r="AK54" s="1162"/>
      <c r="AL54" s="1161"/>
      <c r="AM54" s="1054"/>
      <c r="AN54" s="1145"/>
      <c r="AO54" s="1145"/>
      <c r="AP54" s="1145"/>
      <c r="AQ54" s="1145"/>
      <c r="AR54" s="1145"/>
      <c r="AS54" s="1163"/>
      <c r="AT54" s="1164"/>
      <c r="AU54" s="1145"/>
      <c r="AV54" s="1054"/>
      <c r="AW54" s="1064"/>
      <c r="AX54" s="1137"/>
      <c r="AY54" s="1137"/>
      <c r="AZ54" s="1067"/>
      <c r="BA54" s="1067"/>
      <c r="BB54" s="1067"/>
      <c r="BC54" s="1067"/>
      <c r="BD54" s="1067"/>
      <c r="BE54" s="1067"/>
      <c r="BF54" s="1067"/>
      <c r="BG54" s="1067"/>
      <c r="BH54" s="1067"/>
      <c r="BI54" s="1067"/>
      <c r="BJ54" s="1162"/>
      <c r="BK54" s="179"/>
      <c r="BL54" s="179"/>
      <c r="BM54" s="179"/>
    </row>
    <row r="55" spans="1:65" customFormat="1" ht="15.75" customHeight="1" x14ac:dyDescent="0.25">
      <c r="A55" s="5"/>
      <c r="B55" s="5"/>
      <c r="C55" s="1156"/>
      <c r="D55" s="1063"/>
      <c r="E55" s="1133"/>
      <c r="F55" s="1062"/>
      <c r="G55" s="1062"/>
      <c r="H55" s="1062"/>
      <c r="I55" s="1062"/>
      <c r="J55" s="1062"/>
      <c r="K55" s="1062"/>
      <c r="L55" s="1062"/>
      <c r="M55" s="1062"/>
      <c r="N55" s="1165"/>
      <c r="O55" s="1062"/>
      <c r="P55" s="1062"/>
      <c r="Q55" s="1062"/>
      <c r="R55" s="1062"/>
      <c r="S55" s="1062"/>
      <c r="T55" s="1137"/>
      <c r="U55" s="1158"/>
      <c r="V55" s="169"/>
      <c r="W55" s="172"/>
      <c r="X55" s="172"/>
      <c r="Y55" s="172"/>
      <c r="Z55" s="172"/>
      <c r="AA55" s="1159"/>
      <c r="AB55" s="1067"/>
      <c r="AC55" s="1067"/>
      <c r="AD55" s="1067"/>
      <c r="AE55" s="1067"/>
      <c r="AF55" s="1063"/>
      <c r="AG55" s="1160"/>
      <c r="AH55" s="1161"/>
      <c r="AI55" s="1133"/>
      <c r="AJ55" s="1054"/>
      <c r="AK55" s="1162"/>
      <c r="AL55" s="1161"/>
      <c r="AM55" s="1054"/>
      <c r="AN55" s="1145"/>
      <c r="AO55" s="1145"/>
      <c r="AP55" s="1145"/>
      <c r="AQ55" s="1145"/>
      <c r="AR55" s="1145"/>
      <c r="AS55" s="1163"/>
      <c r="AT55" s="1164"/>
      <c r="AU55" s="1145"/>
      <c r="AV55" s="1054"/>
      <c r="AW55" s="1064"/>
      <c r="AX55" s="1137"/>
      <c r="AY55" s="1137"/>
      <c r="AZ55" s="1067"/>
      <c r="BA55" s="1067"/>
      <c r="BB55" s="1067"/>
      <c r="BC55" s="1067"/>
      <c r="BD55" s="1067"/>
      <c r="BE55" s="1067"/>
      <c r="BF55" s="1067"/>
      <c r="BG55" s="1067"/>
      <c r="BH55" s="1067"/>
      <c r="BI55" s="1067"/>
      <c r="BJ55" s="1162"/>
      <c r="BK55" s="179"/>
      <c r="BL55" s="179"/>
      <c r="BM55" s="179"/>
    </row>
    <row r="56" spans="1:65" customFormat="1" ht="15.75" customHeight="1" x14ac:dyDescent="0.2">
      <c r="A56" s="5"/>
      <c r="B56" s="5"/>
      <c r="C56" s="1156"/>
      <c r="D56" s="1063"/>
      <c r="E56" s="1133"/>
      <c r="F56" s="1061"/>
      <c r="G56" s="1061"/>
      <c r="H56" s="1061"/>
      <c r="I56" s="1061"/>
      <c r="J56" s="1061"/>
      <c r="K56" s="1061"/>
      <c r="L56" s="1061"/>
      <c r="M56" s="1061"/>
      <c r="N56" s="1166"/>
      <c r="O56" s="1061"/>
      <c r="P56" s="1061"/>
      <c r="Q56" s="1061"/>
      <c r="R56" s="1061"/>
      <c r="S56" s="1061"/>
      <c r="T56" s="1137"/>
      <c r="U56" s="1158"/>
      <c r="V56" s="169"/>
      <c r="W56" s="172"/>
      <c r="X56" s="172"/>
      <c r="Y56" s="172"/>
      <c r="Z56" s="172"/>
      <c r="AA56" s="1159"/>
      <c r="AB56" s="1067"/>
      <c r="AC56" s="1067"/>
      <c r="AD56" s="1067"/>
      <c r="AE56" s="1067"/>
      <c r="AF56" s="1063"/>
      <c r="AG56" s="1160"/>
      <c r="AH56" s="1161"/>
      <c r="AI56" s="1054"/>
      <c r="AJ56" s="1054"/>
      <c r="AK56" s="1162"/>
      <c r="AL56" s="1161"/>
      <c r="AM56" s="1054"/>
      <c r="AN56" s="1145"/>
      <c r="AO56" s="1145"/>
      <c r="AP56" s="1145"/>
      <c r="AQ56" s="1145"/>
      <c r="AR56" s="1145"/>
      <c r="AS56" s="1163"/>
      <c r="AT56" s="1164"/>
      <c r="AU56" s="1145"/>
      <c r="AV56" s="1054"/>
      <c r="AW56" s="1064"/>
      <c r="AX56" s="1137"/>
      <c r="AY56" s="1137"/>
      <c r="AZ56" s="1067"/>
      <c r="BA56" s="1067"/>
      <c r="BB56" s="1067"/>
      <c r="BC56" s="1067"/>
      <c r="BD56" s="1067"/>
      <c r="BE56" s="1067"/>
      <c r="BF56" s="1067"/>
      <c r="BG56" s="1067"/>
      <c r="BH56" s="1067"/>
      <c r="BI56" s="1067"/>
      <c r="BJ56" s="1162"/>
      <c r="BK56" s="179"/>
      <c r="BL56" s="179"/>
      <c r="BM56" s="179"/>
    </row>
    <row r="57" spans="1:65" customFormat="1" ht="15.75" customHeight="1" x14ac:dyDescent="0.25">
      <c r="A57" s="5"/>
      <c r="B57" s="5"/>
      <c r="C57" s="1156"/>
      <c r="D57" s="1063"/>
      <c r="E57" s="1133"/>
      <c r="F57" s="1063"/>
      <c r="G57" s="1054"/>
      <c r="H57" s="1054"/>
      <c r="I57" s="1054"/>
      <c r="J57" s="1054"/>
      <c r="K57" s="1054"/>
      <c r="L57" s="1054"/>
      <c r="M57" s="1054"/>
      <c r="N57" s="1157"/>
      <c r="O57" s="1054"/>
      <c r="P57" s="1054"/>
      <c r="Q57" s="1054"/>
      <c r="R57" s="1054"/>
      <c r="S57" s="1054"/>
      <c r="T57" s="1137"/>
      <c r="U57" s="1158"/>
      <c r="V57" s="169"/>
      <c r="W57" s="172"/>
      <c r="X57" s="172"/>
      <c r="Y57" s="172"/>
      <c r="Z57" s="172"/>
      <c r="AA57" s="1159"/>
      <c r="AB57" s="1067"/>
      <c r="AC57" s="1067"/>
      <c r="AD57" s="1067"/>
      <c r="AE57" s="1067"/>
      <c r="AF57" s="1063"/>
      <c r="AG57" s="1160"/>
      <c r="AH57" s="1161"/>
      <c r="AI57" s="1054"/>
      <c r="AJ57" s="1054"/>
      <c r="AK57" s="1162"/>
      <c r="AL57" s="1161"/>
      <c r="AM57" s="1054"/>
      <c r="AN57" s="1145"/>
      <c r="AO57" s="1145"/>
      <c r="AP57" s="1145"/>
      <c r="AQ57" s="1145"/>
      <c r="AR57" s="1145"/>
      <c r="AS57" s="1163"/>
      <c r="AT57" s="1164"/>
      <c r="AU57" s="1145"/>
      <c r="AV57" s="1054"/>
      <c r="AW57" s="1064"/>
      <c r="AX57" s="1137"/>
      <c r="AY57" s="1137"/>
      <c r="AZ57" s="1067"/>
      <c r="BA57" s="1067"/>
      <c r="BB57" s="1067"/>
      <c r="BC57" s="1067"/>
      <c r="BD57" s="1067"/>
      <c r="BE57" s="1067"/>
      <c r="BF57" s="1067"/>
      <c r="BG57" s="1067"/>
      <c r="BH57" s="1067"/>
      <c r="BI57" s="1067"/>
      <c r="BJ57" s="1162"/>
      <c r="BK57" s="179"/>
      <c r="BL57" s="179"/>
      <c r="BM57" s="179"/>
    </row>
    <row r="58" spans="1:65" customFormat="1" ht="15.75" customHeight="1" x14ac:dyDescent="0.25">
      <c r="A58" s="5"/>
      <c r="B58" s="5"/>
      <c r="C58" s="1156"/>
      <c r="D58" s="1063"/>
      <c r="E58" s="1133"/>
      <c r="F58" s="1062"/>
      <c r="G58" s="1062"/>
      <c r="H58" s="1062"/>
      <c r="I58" s="1062"/>
      <c r="J58" s="1062"/>
      <c r="K58" s="1062"/>
      <c r="L58" s="1062"/>
      <c r="M58" s="1062"/>
      <c r="N58" s="1165"/>
      <c r="O58" s="1062"/>
      <c r="P58" s="1062"/>
      <c r="Q58" s="1062"/>
      <c r="R58" s="1062"/>
      <c r="S58" s="1062"/>
      <c r="T58" s="1137"/>
      <c r="U58" s="1158"/>
      <c r="V58" s="169"/>
      <c r="W58" s="172"/>
      <c r="X58" s="172"/>
      <c r="Y58" s="172"/>
      <c r="Z58" s="172"/>
      <c r="AA58" s="1159"/>
      <c r="AB58" s="1067"/>
      <c r="AC58" s="1067"/>
      <c r="AD58" s="1067"/>
      <c r="AE58" s="1067"/>
      <c r="AF58" s="1063"/>
      <c r="AG58" s="1160"/>
      <c r="AH58" s="1161"/>
      <c r="AI58" s="1133"/>
      <c r="AJ58" s="1054"/>
      <c r="AK58" s="1162"/>
      <c r="AL58" s="1161"/>
      <c r="AM58" s="1054"/>
      <c r="AN58" s="1145"/>
      <c r="AO58" s="1145"/>
      <c r="AP58" s="1145"/>
      <c r="AQ58" s="1145"/>
      <c r="AR58" s="1145"/>
      <c r="AS58" s="1163"/>
      <c r="AT58" s="1164"/>
      <c r="AU58" s="1145"/>
      <c r="AV58" s="1054"/>
      <c r="AW58" s="1064"/>
      <c r="AX58" s="1137"/>
      <c r="AY58" s="1137"/>
      <c r="AZ58" s="1067"/>
      <c r="BA58" s="1067"/>
      <c r="BB58" s="1067"/>
      <c r="BC58" s="1067"/>
      <c r="BD58" s="1067"/>
      <c r="BE58" s="1067"/>
      <c r="BF58" s="1067"/>
      <c r="BG58" s="1067"/>
      <c r="BH58" s="1067"/>
      <c r="BI58" s="1067"/>
      <c r="BJ58" s="1162"/>
      <c r="BK58" s="179"/>
      <c r="BL58" s="179"/>
      <c r="BM58" s="179"/>
    </row>
    <row r="59" spans="1:65" customFormat="1" ht="15.75" customHeight="1" x14ac:dyDescent="0.25">
      <c r="A59" s="5"/>
      <c r="B59" s="5"/>
      <c r="C59" s="1156"/>
      <c r="D59" s="1063"/>
      <c r="E59" s="1133"/>
      <c r="F59" s="1062"/>
      <c r="G59" s="1062"/>
      <c r="H59" s="1062"/>
      <c r="I59" s="1062"/>
      <c r="J59" s="1062"/>
      <c r="K59" s="1062"/>
      <c r="L59" s="1062"/>
      <c r="M59" s="1062"/>
      <c r="N59" s="1165"/>
      <c r="O59" s="1062"/>
      <c r="P59" s="1062"/>
      <c r="Q59" s="1062"/>
      <c r="R59" s="1062"/>
      <c r="S59" s="1062"/>
      <c r="T59" s="1137"/>
      <c r="U59" s="1158"/>
      <c r="V59" s="169"/>
      <c r="W59" s="172"/>
      <c r="X59" s="172"/>
      <c r="Y59" s="172"/>
      <c r="Z59" s="172"/>
      <c r="AA59" s="1159"/>
      <c r="AB59" s="1067"/>
      <c r="AC59" s="1067"/>
      <c r="AD59" s="1067"/>
      <c r="AE59" s="1067"/>
      <c r="AF59" s="1063"/>
      <c r="AG59" s="1160"/>
      <c r="AH59" s="1161"/>
      <c r="AI59" s="1133"/>
      <c r="AJ59" s="1054"/>
      <c r="AK59" s="1162"/>
      <c r="AL59" s="1161"/>
      <c r="AM59" s="1054"/>
      <c r="AN59" s="1145"/>
      <c r="AO59" s="1145"/>
      <c r="AP59" s="1145"/>
      <c r="AQ59" s="1145"/>
      <c r="AR59" s="1145"/>
      <c r="AS59" s="1163"/>
      <c r="AT59" s="1164"/>
      <c r="AU59" s="1145"/>
      <c r="AV59" s="1054"/>
      <c r="AW59" s="1064"/>
      <c r="AX59" s="1137"/>
      <c r="AY59" s="1137"/>
      <c r="AZ59" s="1067"/>
      <c r="BA59" s="1067"/>
      <c r="BB59" s="1067"/>
      <c r="BC59" s="1067"/>
      <c r="BD59" s="1067"/>
      <c r="BE59" s="1067"/>
      <c r="BF59" s="1067"/>
      <c r="BG59" s="1067"/>
      <c r="BH59" s="1067"/>
      <c r="BI59" s="1067"/>
      <c r="BJ59" s="1162"/>
      <c r="BK59" s="179"/>
      <c r="BL59" s="179"/>
      <c r="BM59" s="179"/>
    </row>
    <row r="60" spans="1:65" customFormat="1" ht="15.75" customHeight="1" x14ac:dyDescent="0.25">
      <c r="A60" s="5"/>
      <c r="B60" s="5"/>
      <c r="C60" s="1156"/>
      <c r="D60" s="1063"/>
      <c r="E60" s="1133"/>
      <c r="F60" s="1062"/>
      <c r="G60" s="1062"/>
      <c r="H60" s="1062"/>
      <c r="I60" s="1062"/>
      <c r="J60" s="1062"/>
      <c r="K60" s="1062"/>
      <c r="L60" s="1062"/>
      <c r="M60" s="1062"/>
      <c r="N60" s="1165"/>
      <c r="O60" s="1062"/>
      <c r="P60" s="1062"/>
      <c r="Q60" s="1062"/>
      <c r="R60" s="1062"/>
      <c r="S60" s="1062"/>
      <c r="T60" s="1137"/>
      <c r="U60" s="1158"/>
      <c r="V60" s="169"/>
      <c r="W60" s="172"/>
      <c r="X60" s="172"/>
      <c r="Y60" s="172"/>
      <c r="Z60" s="172"/>
      <c r="AA60" s="1159"/>
      <c r="AB60" s="1067"/>
      <c r="AC60" s="1067"/>
      <c r="AD60" s="1067"/>
      <c r="AE60" s="1067"/>
      <c r="AF60" s="1063"/>
      <c r="AG60" s="1160"/>
      <c r="AH60" s="1161"/>
      <c r="AI60" s="1133"/>
      <c r="AJ60" s="1054"/>
      <c r="AK60" s="1162"/>
      <c r="AL60" s="1161"/>
      <c r="AM60" s="1054"/>
      <c r="AN60" s="1145"/>
      <c r="AO60" s="1145"/>
      <c r="AP60" s="1145"/>
      <c r="AQ60" s="1145"/>
      <c r="AR60" s="1145"/>
      <c r="AS60" s="1163"/>
      <c r="AT60" s="1164"/>
      <c r="AU60" s="1145"/>
      <c r="AV60" s="1054"/>
      <c r="AW60" s="1064"/>
      <c r="AX60" s="1137"/>
      <c r="AY60" s="1137"/>
      <c r="AZ60" s="1067"/>
      <c r="BA60" s="1067"/>
      <c r="BB60" s="1067"/>
      <c r="BC60" s="1067"/>
      <c r="BD60" s="1067"/>
      <c r="BE60" s="1067"/>
      <c r="BF60" s="1067"/>
      <c r="BG60" s="1067"/>
      <c r="BH60" s="1067"/>
      <c r="BI60" s="1067"/>
      <c r="BJ60" s="1162"/>
      <c r="BK60" s="179"/>
      <c r="BL60" s="179"/>
      <c r="BM60" s="179"/>
    </row>
    <row r="61" spans="1:65" customFormat="1" ht="15.75" customHeight="1" x14ac:dyDescent="0.25">
      <c r="A61" s="5"/>
      <c r="B61" s="5"/>
      <c r="C61" s="1156"/>
      <c r="D61" s="1063"/>
      <c r="E61" s="1133"/>
      <c r="F61" s="1062"/>
      <c r="G61" s="1062"/>
      <c r="H61" s="1062"/>
      <c r="I61" s="1062"/>
      <c r="J61" s="1062"/>
      <c r="K61" s="1062"/>
      <c r="L61" s="1062"/>
      <c r="M61" s="1062"/>
      <c r="N61" s="1165"/>
      <c r="O61" s="1062"/>
      <c r="P61" s="1062"/>
      <c r="Q61" s="1062"/>
      <c r="R61" s="1062"/>
      <c r="S61" s="1062"/>
      <c r="T61" s="1137"/>
      <c r="U61" s="1158"/>
      <c r="V61" s="169"/>
      <c r="W61" s="172"/>
      <c r="X61" s="172"/>
      <c r="Y61" s="172"/>
      <c r="Z61" s="172"/>
      <c r="AA61" s="1159"/>
      <c r="AB61" s="1067"/>
      <c r="AC61" s="1067"/>
      <c r="AD61" s="1067"/>
      <c r="AE61" s="1067"/>
      <c r="AF61" s="1063"/>
      <c r="AG61" s="1160"/>
      <c r="AH61" s="1161"/>
      <c r="AI61" s="1133"/>
      <c r="AJ61" s="1054"/>
      <c r="AK61" s="1162"/>
      <c r="AL61" s="1161"/>
      <c r="AM61" s="1054"/>
      <c r="AN61" s="1145"/>
      <c r="AO61" s="1145"/>
      <c r="AP61" s="1145"/>
      <c r="AQ61" s="1145"/>
      <c r="AR61" s="1145"/>
      <c r="AS61" s="1163"/>
      <c r="AT61" s="1164"/>
      <c r="AU61" s="1145"/>
      <c r="AV61" s="1054"/>
      <c r="AW61" s="1064"/>
      <c r="AX61" s="1137"/>
      <c r="AY61" s="1137"/>
      <c r="AZ61" s="1067"/>
      <c r="BA61" s="1067"/>
      <c r="BB61" s="1067"/>
      <c r="BC61" s="1067"/>
      <c r="BD61" s="1067"/>
      <c r="BE61" s="1067"/>
      <c r="BF61" s="1067"/>
      <c r="BG61" s="1067"/>
      <c r="BH61" s="1067"/>
      <c r="BI61" s="1067"/>
      <c r="BJ61" s="1162"/>
      <c r="BK61" s="179"/>
      <c r="BL61" s="179"/>
      <c r="BM61" s="179"/>
    </row>
    <row r="62" spans="1:65" customFormat="1" ht="15.75" customHeight="1" x14ac:dyDescent="0.25">
      <c r="A62" s="5"/>
      <c r="B62" s="5"/>
      <c r="C62" s="1156"/>
      <c r="D62" s="1063"/>
      <c r="E62" s="1133"/>
      <c r="F62" s="1062"/>
      <c r="G62" s="1062"/>
      <c r="H62" s="1062"/>
      <c r="I62" s="1062"/>
      <c r="J62" s="1062"/>
      <c r="K62" s="1062"/>
      <c r="L62" s="1062"/>
      <c r="M62" s="1062"/>
      <c r="N62" s="1165"/>
      <c r="O62" s="1062"/>
      <c r="P62" s="1062"/>
      <c r="Q62" s="1062"/>
      <c r="R62" s="1062"/>
      <c r="S62" s="1062"/>
      <c r="T62" s="1137"/>
      <c r="U62" s="1158"/>
      <c r="V62" s="169"/>
      <c r="W62" s="172"/>
      <c r="X62" s="172"/>
      <c r="Y62" s="172"/>
      <c r="Z62" s="172"/>
      <c r="AA62" s="1159"/>
      <c r="AB62" s="1067"/>
      <c r="AC62" s="1067"/>
      <c r="AD62" s="1067"/>
      <c r="AE62" s="1067"/>
      <c r="AF62" s="1063"/>
      <c r="AG62" s="1160"/>
      <c r="AH62" s="1161"/>
      <c r="AI62" s="1133"/>
      <c r="AJ62" s="1054"/>
      <c r="AK62" s="1162"/>
      <c r="AL62" s="1161"/>
      <c r="AM62" s="1054"/>
      <c r="AN62" s="1145"/>
      <c r="AO62" s="1145"/>
      <c r="AP62" s="1145"/>
      <c r="AQ62" s="1145"/>
      <c r="AR62" s="1145"/>
      <c r="AS62" s="1163"/>
      <c r="AT62" s="1164"/>
      <c r="AU62" s="1145"/>
      <c r="AV62" s="1054"/>
      <c r="AW62" s="1064"/>
      <c r="AX62" s="1137"/>
      <c r="AY62" s="1137"/>
      <c r="AZ62" s="1067"/>
      <c r="BA62" s="1067"/>
      <c r="BB62" s="1067"/>
      <c r="BC62" s="1067"/>
      <c r="BD62" s="1067"/>
      <c r="BE62" s="1067"/>
      <c r="BF62" s="1067"/>
      <c r="BG62" s="1067"/>
      <c r="BH62" s="1067"/>
      <c r="BI62" s="1067"/>
      <c r="BJ62" s="1162"/>
      <c r="BK62" s="179"/>
      <c r="BL62" s="179"/>
      <c r="BM62" s="179"/>
    </row>
    <row r="63" spans="1:65" customFormat="1" ht="15.75" customHeight="1" x14ac:dyDescent="0.25">
      <c r="A63" s="5"/>
      <c r="B63" s="5"/>
      <c r="C63" s="1156"/>
      <c r="D63" s="1063"/>
      <c r="E63" s="1133"/>
      <c r="F63" s="1062"/>
      <c r="G63" s="1062"/>
      <c r="H63" s="1062"/>
      <c r="I63" s="1062"/>
      <c r="J63" s="1062"/>
      <c r="K63" s="1062"/>
      <c r="L63" s="1062"/>
      <c r="M63" s="1062"/>
      <c r="N63" s="1165"/>
      <c r="O63" s="1062"/>
      <c r="P63" s="1062"/>
      <c r="Q63" s="1062"/>
      <c r="R63" s="1062"/>
      <c r="S63" s="1062"/>
      <c r="T63" s="1137"/>
      <c r="U63" s="1158"/>
      <c r="V63" s="169"/>
      <c r="W63" s="172"/>
      <c r="X63" s="172"/>
      <c r="Y63" s="172"/>
      <c r="Z63" s="172"/>
      <c r="AA63" s="1159"/>
      <c r="AB63" s="1067"/>
      <c r="AC63" s="1067"/>
      <c r="AD63" s="1067"/>
      <c r="AE63" s="1067"/>
      <c r="AF63" s="1063"/>
      <c r="AG63" s="1160"/>
      <c r="AH63" s="1161"/>
      <c r="AI63" s="1133"/>
      <c r="AJ63" s="1054"/>
      <c r="AK63" s="1162"/>
      <c r="AL63" s="1161"/>
      <c r="AM63" s="1054"/>
      <c r="AN63" s="1145"/>
      <c r="AO63" s="1145"/>
      <c r="AP63" s="1145"/>
      <c r="AQ63" s="1145"/>
      <c r="AR63" s="1145"/>
      <c r="AS63" s="1163"/>
      <c r="AT63" s="1164"/>
      <c r="AU63" s="1145"/>
      <c r="AV63" s="1054"/>
      <c r="AW63" s="1064"/>
      <c r="AX63" s="1137"/>
      <c r="AY63" s="1137"/>
      <c r="AZ63" s="1067"/>
      <c r="BA63" s="1067"/>
      <c r="BB63" s="1067"/>
      <c r="BC63" s="1067"/>
      <c r="BD63" s="1067"/>
      <c r="BE63" s="1067"/>
      <c r="BF63" s="1067"/>
      <c r="BG63" s="1067"/>
      <c r="BH63" s="1067"/>
      <c r="BI63" s="1067"/>
      <c r="BJ63" s="1162"/>
      <c r="BK63" s="179"/>
      <c r="BL63" s="179"/>
      <c r="BM63" s="179"/>
    </row>
    <row r="64" spans="1:65" customFormat="1" ht="15.75" customHeight="1" x14ac:dyDescent="0.25">
      <c r="A64" s="5"/>
      <c r="B64" s="5"/>
      <c r="C64" s="1156"/>
      <c r="D64" s="1063"/>
      <c r="E64" s="1133"/>
      <c r="F64" s="1062"/>
      <c r="G64" s="1062"/>
      <c r="H64" s="1062"/>
      <c r="I64" s="1062"/>
      <c r="J64" s="1062"/>
      <c r="K64" s="1062"/>
      <c r="L64" s="1062"/>
      <c r="M64" s="1062"/>
      <c r="N64" s="1165"/>
      <c r="O64" s="1062"/>
      <c r="P64" s="1062"/>
      <c r="Q64" s="1062"/>
      <c r="R64" s="1062"/>
      <c r="S64" s="1062"/>
      <c r="T64" s="1137"/>
      <c r="U64" s="1158"/>
      <c r="V64" s="169"/>
      <c r="W64" s="172"/>
      <c r="X64" s="172"/>
      <c r="Y64" s="172"/>
      <c r="Z64" s="172"/>
      <c r="AA64" s="1159"/>
      <c r="AB64" s="1067"/>
      <c r="AC64" s="1067"/>
      <c r="AD64" s="1067"/>
      <c r="AE64" s="1067"/>
      <c r="AF64" s="1063"/>
      <c r="AG64" s="1160"/>
      <c r="AH64" s="1161"/>
      <c r="AI64" s="1133"/>
      <c r="AJ64" s="1054"/>
      <c r="AK64" s="1162"/>
      <c r="AL64" s="1161"/>
      <c r="AM64" s="1054"/>
      <c r="AN64" s="1145"/>
      <c r="AO64" s="1145"/>
      <c r="AP64" s="1145"/>
      <c r="AQ64" s="1145"/>
      <c r="AR64" s="1145"/>
      <c r="AS64" s="1163"/>
      <c r="AT64" s="1164"/>
      <c r="AU64" s="1145"/>
      <c r="AV64" s="1054"/>
      <c r="AW64" s="1064"/>
      <c r="AX64" s="1137"/>
      <c r="AY64" s="1137"/>
      <c r="AZ64" s="1067"/>
      <c r="BA64" s="1067"/>
      <c r="BB64" s="1067"/>
      <c r="BC64" s="1067"/>
      <c r="BD64" s="1067"/>
      <c r="BE64" s="1067"/>
      <c r="BF64" s="1067"/>
      <c r="BG64" s="1067"/>
      <c r="BH64" s="1067"/>
      <c r="BI64" s="1067"/>
      <c r="BJ64" s="1162"/>
      <c r="BK64" s="179"/>
      <c r="BL64" s="179"/>
      <c r="BM64" s="179"/>
    </row>
    <row r="65" spans="1:65" customFormat="1" ht="15.75" customHeight="1" x14ac:dyDescent="0.25">
      <c r="A65" s="5"/>
      <c r="B65" s="5"/>
      <c r="C65" s="1156"/>
      <c r="D65" s="1063"/>
      <c r="E65" s="1133"/>
      <c r="F65" s="1062"/>
      <c r="G65" s="1062"/>
      <c r="H65" s="1062"/>
      <c r="I65" s="1062"/>
      <c r="J65" s="1062"/>
      <c r="K65" s="1062"/>
      <c r="L65" s="1062"/>
      <c r="M65" s="1062"/>
      <c r="N65" s="1165"/>
      <c r="O65" s="1062"/>
      <c r="P65" s="1062"/>
      <c r="Q65" s="1062"/>
      <c r="R65" s="1062"/>
      <c r="S65" s="1062"/>
      <c r="T65" s="1137"/>
      <c r="U65" s="1158"/>
      <c r="V65" s="169"/>
      <c r="W65" s="172"/>
      <c r="X65" s="172"/>
      <c r="Y65" s="172"/>
      <c r="Z65" s="172"/>
      <c r="AA65" s="1159"/>
      <c r="AB65" s="1067"/>
      <c r="AC65" s="1067"/>
      <c r="AD65" s="1067"/>
      <c r="AE65" s="1067"/>
      <c r="AF65" s="1063"/>
      <c r="AG65" s="1160"/>
      <c r="AH65" s="1161"/>
      <c r="AI65" s="1133"/>
      <c r="AJ65" s="1054"/>
      <c r="AK65" s="1162"/>
      <c r="AL65" s="1161"/>
      <c r="AM65" s="1054"/>
      <c r="AN65" s="1145"/>
      <c r="AO65" s="1145"/>
      <c r="AP65" s="1145"/>
      <c r="AQ65" s="1145"/>
      <c r="AR65" s="1145"/>
      <c r="AS65" s="1163"/>
      <c r="AT65" s="1164"/>
      <c r="AU65" s="1145"/>
      <c r="AV65" s="1054"/>
      <c r="AW65" s="1064"/>
      <c r="AX65" s="1137"/>
      <c r="AY65" s="1137"/>
      <c r="AZ65" s="1067"/>
      <c r="BA65" s="1067"/>
      <c r="BB65" s="1067"/>
      <c r="BC65" s="1067"/>
      <c r="BD65" s="1067"/>
      <c r="BE65" s="1067"/>
      <c r="BF65" s="1067"/>
      <c r="BG65" s="1067"/>
      <c r="BH65" s="1067"/>
      <c r="BI65" s="1067"/>
      <c r="BJ65" s="1162"/>
      <c r="BK65" s="179"/>
      <c r="BL65" s="179"/>
      <c r="BM65" s="179"/>
    </row>
    <row r="66" spans="1:65" customFormat="1" ht="15.75" customHeight="1" x14ac:dyDescent="0.2">
      <c r="A66" s="5"/>
      <c r="B66" s="5"/>
      <c r="C66" s="1156"/>
      <c r="D66" s="1063"/>
      <c r="E66" s="1133"/>
      <c r="F66" s="1061"/>
      <c r="G66" s="1061"/>
      <c r="H66" s="1061"/>
      <c r="I66" s="1061"/>
      <c r="J66" s="1061"/>
      <c r="K66" s="1061"/>
      <c r="L66" s="1061"/>
      <c r="M66" s="1061"/>
      <c r="N66" s="1166"/>
      <c r="O66" s="1061"/>
      <c r="P66" s="1061"/>
      <c r="Q66" s="1061"/>
      <c r="R66" s="1061"/>
      <c r="S66" s="1061"/>
      <c r="T66" s="1137"/>
      <c r="U66" s="1158"/>
      <c r="V66" s="169"/>
      <c r="W66" s="172"/>
      <c r="X66" s="172"/>
      <c r="Y66" s="172"/>
      <c r="Z66" s="172"/>
      <c r="AA66" s="1159"/>
      <c r="AB66" s="1067"/>
      <c r="AC66" s="1067"/>
      <c r="AD66" s="1067"/>
      <c r="AE66" s="1067"/>
      <c r="AF66" s="1063"/>
      <c r="AG66" s="1160"/>
      <c r="AH66" s="1161"/>
      <c r="AI66" s="1054"/>
      <c r="AJ66" s="1054"/>
      <c r="AK66" s="1162"/>
      <c r="AL66" s="1161"/>
      <c r="AM66" s="1054"/>
      <c r="AN66" s="1145"/>
      <c r="AO66" s="1145"/>
      <c r="AP66" s="1145"/>
      <c r="AQ66" s="1145"/>
      <c r="AR66" s="1145"/>
      <c r="AS66" s="1163"/>
      <c r="AT66" s="1164"/>
      <c r="AU66" s="1145"/>
      <c r="AV66" s="1054"/>
      <c r="AW66" s="1064"/>
      <c r="AX66" s="1137"/>
      <c r="AY66" s="1137"/>
      <c r="AZ66" s="1067"/>
      <c r="BA66" s="1067"/>
      <c r="BB66" s="1067"/>
      <c r="BC66" s="1067"/>
      <c r="BD66" s="1067"/>
      <c r="BE66" s="1067"/>
      <c r="BF66" s="1067"/>
      <c r="BG66" s="1067"/>
      <c r="BH66" s="1067"/>
      <c r="BI66" s="1067"/>
      <c r="BJ66" s="1162"/>
      <c r="BK66" s="179"/>
      <c r="BL66" s="179"/>
      <c r="BM66" s="179"/>
    </row>
    <row r="67" spans="1:65" customFormat="1" ht="15.75" customHeight="1" x14ac:dyDescent="0.25">
      <c r="A67" s="5"/>
      <c r="B67" s="5"/>
      <c r="C67" s="1156"/>
      <c r="D67" s="1063"/>
      <c r="E67" s="1133"/>
      <c r="F67" s="1063"/>
      <c r="G67" s="1054"/>
      <c r="H67" s="1054"/>
      <c r="I67" s="1054"/>
      <c r="J67" s="1054"/>
      <c r="K67" s="1054"/>
      <c r="L67" s="1054"/>
      <c r="M67" s="1054"/>
      <c r="N67" s="1157"/>
      <c r="O67" s="1054"/>
      <c r="P67" s="1054"/>
      <c r="Q67" s="1054"/>
      <c r="R67" s="1054"/>
      <c r="S67" s="1054"/>
      <c r="T67" s="1137"/>
      <c r="U67" s="1158"/>
      <c r="V67" s="169"/>
      <c r="W67" s="172"/>
      <c r="X67" s="172"/>
      <c r="Y67" s="172"/>
      <c r="Z67" s="172"/>
      <c r="AA67" s="1159"/>
      <c r="AB67" s="1067"/>
      <c r="AC67" s="1067"/>
      <c r="AD67" s="1067"/>
      <c r="AE67" s="1067"/>
      <c r="AF67" s="1063"/>
      <c r="AG67" s="1160"/>
      <c r="AH67" s="1161"/>
      <c r="AI67" s="1054"/>
      <c r="AJ67" s="1054"/>
      <c r="AK67" s="1162"/>
      <c r="AL67" s="1161"/>
      <c r="AM67" s="1054"/>
      <c r="AN67" s="1145"/>
      <c r="AO67" s="1145"/>
      <c r="AP67" s="1145"/>
      <c r="AQ67" s="1145"/>
      <c r="AR67" s="1145"/>
      <c r="AS67" s="1163"/>
      <c r="AT67" s="1164"/>
      <c r="AU67" s="1145"/>
      <c r="AV67" s="1054"/>
      <c r="AW67" s="1064"/>
      <c r="AX67" s="1137"/>
      <c r="AY67" s="1137"/>
      <c r="AZ67" s="1067"/>
      <c r="BA67" s="1067"/>
      <c r="BB67" s="1067"/>
      <c r="BC67" s="1067"/>
      <c r="BD67" s="1067"/>
      <c r="BE67" s="1067"/>
      <c r="BF67" s="1067"/>
      <c r="BG67" s="1067"/>
      <c r="BH67" s="1067"/>
      <c r="BI67" s="1067"/>
      <c r="BJ67" s="1162"/>
      <c r="BK67" s="179"/>
      <c r="BL67" s="179"/>
      <c r="BM67" s="179"/>
    </row>
    <row r="68" spans="1:65" customFormat="1" ht="15.75" customHeight="1" x14ac:dyDescent="0.25">
      <c r="A68" s="5"/>
      <c r="B68" s="5"/>
      <c r="C68" s="1156"/>
      <c r="D68" s="1063"/>
      <c r="E68" s="1133"/>
      <c r="F68" s="1062"/>
      <c r="G68" s="1062"/>
      <c r="H68" s="1062"/>
      <c r="I68" s="1062"/>
      <c r="J68" s="1062"/>
      <c r="K68" s="1062"/>
      <c r="L68" s="1062"/>
      <c r="M68" s="1062"/>
      <c r="N68" s="1165"/>
      <c r="O68" s="1062"/>
      <c r="P68" s="1062"/>
      <c r="Q68" s="1062"/>
      <c r="R68" s="1062"/>
      <c r="S68" s="1062"/>
      <c r="T68" s="1137"/>
      <c r="U68" s="1158"/>
      <c r="V68" s="169"/>
      <c r="W68" s="172"/>
      <c r="X68" s="172"/>
      <c r="Y68" s="172"/>
      <c r="Z68" s="172"/>
      <c r="AA68" s="1159"/>
      <c r="AB68" s="1067"/>
      <c r="AC68" s="1067"/>
      <c r="AD68" s="1067"/>
      <c r="AE68" s="1067"/>
      <c r="AF68" s="1063"/>
      <c r="AG68" s="1160"/>
      <c r="AH68" s="1161"/>
      <c r="AI68" s="1133"/>
      <c r="AJ68" s="1054"/>
      <c r="AK68" s="1162"/>
      <c r="AL68" s="1161"/>
      <c r="AM68" s="1054"/>
      <c r="AN68" s="1145"/>
      <c r="AO68" s="1145"/>
      <c r="AP68" s="1145"/>
      <c r="AQ68" s="1145"/>
      <c r="AR68" s="1145"/>
      <c r="AS68" s="1163"/>
      <c r="AT68" s="1164"/>
      <c r="AU68" s="1145"/>
      <c r="AV68" s="1054"/>
      <c r="AW68" s="1064"/>
      <c r="AX68" s="1137"/>
      <c r="AY68" s="1137"/>
      <c r="AZ68" s="1067"/>
      <c r="BA68" s="1067"/>
      <c r="BB68" s="1067"/>
      <c r="BC68" s="1067"/>
      <c r="BD68" s="1067"/>
      <c r="BE68" s="1067"/>
      <c r="BF68" s="1067"/>
      <c r="BG68" s="1067"/>
      <c r="BH68" s="1067"/>
      <c r="BI68" s="1067"/>
      <c r="BJ68" s="1162"/>
      <c r="BK68" s="179"/>
      <c r="BL68" s="179"/>
      <c r="BM68" s="179"/>
    </row>
    <row r="69" spans="1:65" customFormat="1" ht="15.75" customHeight="1" x14ac:dyDescent="0.25">
      <c r="A69" s="5"/>
      <c r="B69" s="5"/>
      <c r="C69" s="1156"/>
      <c r="D69" s="1063"/>
      <c r="E69" s="1133"/>
      <c r="F69" s="1062"/>
      <c r="G69" s="1062"/>
      <c r="H69" s="1062"/>
      <c r="I69" s="1062"/>
      <c r="J69" s="1062"/>
      <c r="K69" s="1062"/>
      <c r="L69" s="1062"/>
      <c r="M69" s="1062"/>
      <c r="N69" s="1165"/>
      <c r="O69" s="1062"/>
      <c r="P69" s="1062"/>
      <c r="Q69" s="1062"/>
      <c r="R69" s="1062"/>
      <c r="S69" s="1062"/>
      <c r="T69" s="1137"/>
      <c r="U69" s="1158"/>
      <c r="V69" s="169"/>
      <c r="W69" s="172"/>
      <c r="X69" s="172"/>
      <c r="Y69" s="172"/>
      <c r="Z69" s="172"/>
      <c r="AA69" s="1159"/>
      <c r="AB69" s="1067"/>
      <c r="AC69" s="1067"/>
      <c r="AD69" s="1067"/>
      <c r="AE69" s="1067"/>
      <c r="AF69" s="1063"/>
      <c r="AG69" s="1160"/>
      <c r="AH69" s="1161"/>
      <c r="AI69" s="1133"/>
      <c r="AJ69" s="1054"/>
      <c r="AK69" s="1162"/>
      <c r="AL69" s="1161"/>
      <c r="AM69" s="1054"/>
      <c r="AN69" s="1145"/>
      <c r="AO69" s="1145"/>
      <c r="AP69" s="1145"/>
      <c r="AQ69" s="1145"/>
      <c r="AR69" s="1145"/>
      <c r="AS69" s="1163"/>
      <c r="AT69" s="1164"/>
      <c r="AU69" s="1145"/>
      <c r="AV69" s="1054"/>
      <c r="AW69" s="1064"/>
      <c r="AX69" s="1137"/>
      <c r="AY69" s="1137"/>
      <c r="AZ69" s="1067"/>
      <c r="BA69" s="1067"/>
      <c r="BB69" s="1067"/>
      <c r="BC69" s="1067"/>
      <c r="BD69" s="1067"/>
      <c r="BE69" s="1067"/>
      <c r="BF69" s="1067"/>
      <c r="BG69" s="1067"/>
      <c r="BH69" s="1067"/>
      <c r="BI69" s="1067"/>
      <c r="BJ69" s="1162"/>
      <c r="BK69" s="179"/>
      <c r="BL69" s="179"/>
      <c r="BM69" s="179"/>
    </row>
    <row r="70" spans="1:65" ht="15.75" customHeight="1" x14ac:dyDescent="0.25">
      <c r="C70" s="1156"/>
      <c r="D70" s="1063"/>
      <c r="E70" s="1133"/>
      <c r="F70" s="1062"/>
      <c r="G70" s="1062"/>
      <c r="H70" s="1062"/>
      <c r="I70" s="1062"/>
      <c r="J70" s="1062"/>
      <c r="K70" s="1062"/>
      <c r="L70" s="1062"/>
      <c r="M70" s="1062"/>
      <c r="N70" s="1165"/>
      <c r="O70" s="1062"/>
      <c r="P70" s="1062"/>
      <c r="Q70" s="1062"/>
      <c r="R70" s="1062"/>
      <c r="S70" s="1062"/>
      <c r="T70" s="1137"/>
      <c r="U70" s="1158"/>
      <c r="V70" s="169"/>
      <c r="W70" s="172"/>
      <c r="X70" s="172"/>
      <c r="Y70" s="172"/>
      <c r="Z70" s="172"/>
      <c r="AA70" s="1159"/>
      <c r="AB70" s="1067"/>
      <c r="AC70" s="1067"/>
      <c r="AD70" s="1067"/>
      <c r="AE70" s="1067"/>
      <c r="AF70" s="1063"/>
      <c r="AG70" s="1160"/>
      <c r="AH70" s="1161"/>
      <c r="AI70" s="1133"/>
      <c r="AJ70" s="1054"/>
      <c r="AK70" s="1162"/>
      <c r="AL70" s="1161"/>
      <c r="AM70" s="1054"/>
      <c r="AN70" s="1145"/>
      <c r="AO70" s="1145"/>
      <c r="AP70" s="1145"/>
      <c r="AQ70" s="1145"/>
      <c r="AR70" s="1145"/>
      <c r="AS70" s="1163"/>
      <c r="AT70" s="1164"/>
      <c r="AU70" s="1145"/>
      <c r="AV70" s="1054"/>
      <c r="AW70" s="1064"/>
      <c r="AX70" s="1137"/>
      <c r="AY70" s="1137"/>
      <c r="AZ70" s="1067"/>
      <c r="BA70" s="1067"/>
      <c r="BB70" s="1067"/>
      <c r="BC70" s="1067"/>
      <c r="BD70" s="1067"/>
      <c r="BE70" s="1067"/>
      <c r="BF70" s="1067"/>
      <c r="BG70" s="1067"/>
      <c r="BH70" s="1067"/>
      <c r="BI70" s="1067"/>
      <c r="BJ70" s="1162"/>
    </row>
    <row r="71" spans="1:65" ht="15.75" customHeight="1" x14ac:dyDescent="0.25">
      <c r="C71" s="1156"/>
      <c r="D71" s="1063"/>
      <c r="E71" s="1133"/>
      <c r="F71" s="1062"/>
      <c r="G71" s="1062"/>
      <c r="H71" s="1062"/>
      <c r="I71" s="1062"/>
      <c r="J71" s="1062"/>
      <c r="K71" s="1062"/>
      <c r="L71" s="1062"/>
      <c r="M71" s="1062"/>
      <c r="N71" s="1165"/>
      <c r="O71" s="1062"/>
      <c r="P71" s="1062"/>
      <c r="Q71" s="1062"/>
      <c r="R71" s="1062"/>
      <c r="S71" s="1062"/>
      <c r="T71" s="1137"/>
      <c r="U71" s="1158"/>
      <c r="V71" s="169"/>
      <c r="W71" s="172"/>
      <c r="X71" s="172"/>
      <c r="Y71" s="172"/>
      <c r="Z71" s="172"/>
      <c r="AA71" s="1159"/>
      <c r="AB71" s="1067"/>
      <c r="AC71" s="1067"/>
      <c r="AD71" s="1067"/>
      <c r="AE71" s="1067"/>
      <c r="AF71" s="1063"/>
      <c r="AG71" s="1160"/>
      <c r="AH71" s="1161"/>
      <c r="AI71" s="1133"/>
      <c r="AJ71" s="1054"/>
      <c r="AK71" s="1162"/>
      <c r="AL71" s="1161"/>
      <c r="AM71" s="1054"/>
      <c r="AN71" s="1145"/>
      <c r="AO71" s="1145"/>
      <c r="AP71" s="1145"/>
      <c r="AQ71" s="1145"/>
      <c r="AR71" s="1145"/>
      <c r="AS71" s="1163"/>
      <c r="AT71" s="1164"/>
      <c r="AU71" s="1145"/>
      <c r="AV71" s="1054"/>
      <c r="AW71" s="1064"/>
      <c r="AX71" s="1137"/>
      <c r="AY71" s="1137"/>
      <c r="AZ71" s="1067"/>
      <c r="BA71" s="1067"/>
      <c r="BB71" s="1067"/>
      <c r="BC71" s="1067"/>
      <c r="BD71" s="1067"/>
      <c r="BE71" s="1067"/>
      <c r="BF71" s="1067"/>
      <c r="BG71" s="1067"/>
      <c r="BH71" s="1067"/>
      <c r="BI71" s="1067"/>
      <c r="BJ71" s="1162"/>
    </row>
    <row r="72" spans="1:65" ht="15.75" customHeight="1" x14ac:dyDescent="0.25">
      <c r="C72" s="1156"/>
      <c r="D72" s="1063"/>
      <c r="E72" s="1133"/>
      <c r="F72" s="1062"/>
      <c r="G72" s="1062"/>
      <c r="H72" s="1062"/>
      <c r="I72" s="1062"/>
      <c r="J72" s="1062"/>
      <c r="K72" s="1062"/>
      <c r="L72" s="1062"/>
      <c r="M72" s="1062"/>
      <c r="N72" s="1165"/>
      <c r="O72" s="1062"/>
      <c r="P72" s="1062"/>
      <c r="Q72" s="1062"/>
      <c r="R72" s="1062"/>
      <c r="S72" s="1062"/>
      <c r="T72" s="1137"/>
      <c r="U72" s="1158"/>
      <c r="V72" s="169"/>
      <c r="W72" s="172"/>
      <c r="X72" s="172"/>
      <c r="Y72" s="172"/>
      <c r="Z72" s="172"/>
      <c r="AA72" s="1159"/>
      <c r="AB72" s="1067"/>
      <c r="AC72" s="1067"/>
      <c r="AD72" s="1067"/>
      <c r="AE72" s="1067"/>
      <c r="AF72" s="1063"/>
      <c r="AG72" s="1160"/>
      <c r="AH72" s="1161"/>
      <c r="AI72" s="1133"/>
      <c r="AJ72" s="1054"/>
      <c r="AK72" s="1162"/>
      <c r="AL72" s="1161"/>
      <c r="AM72" s="1054"/>
      <c r="AN72" s="1145"/>
      <c r="AO72" s="1145"/>
      <c r="AP72" s="1145"/>
      <c r="AQ72" s="1145"/>
      <c r="AR72" s="1145"/>
      <c r="AS72" s="1163"/>
      <c r="AT72" s="1164"/>
      <c r="AU72" s="1145"/>
      <c r="AV72" s="1054"/>
      <c r="AW72" s="1064"/>
      <c r="AX72" s="1137"/>
      <c r="AY72" s="1137"/>
      <c r="AZ72" s="1067"/>
      <c r="BA72" s="1067"/>
      <c r="BB72" s="1067"/>
      <c r="BC72" s="1067"/>
      <c r="BD72" s="1067"/>
      <c r="BE72" s="1067"/>
      <c r="BF72" s="1067"/>
      <c r="BG72" s="1067"/>
      <c r="BH72" s="1067"/>
      <c r="BI72" s="1067"/>
      <c r="BJ72" s="1162"/>
    </row>
    <row r="73" spans="1:65" ht="15.75" customHeight="1" x14ac:dyDescent="0.2">
      <c r="C73" s="1156"/>
      <c r="D73" s="1063"/>
      <c r="E73" s="1133"/>
      <c r="F73" s="1061"/>
      <c r="G73" s="1061"/>
      <c r="H73" s="1061"/>
      <c r="I73" s="1061"/>
      <c r="J73" s="1061"/>
      <c r="K73" s="1061"/>
      <c r="L73" s="1061"/>
      <c r="M73" s="1061"/>
      <c r="N73" s="1166"/>
      <c r="O73" s="1061"/>
      <c r="P73" s="1061"/>
      <c r="Q73" s="1061"/>
      <c r="R73" s="1061"/>
      <c r="S73" s="1061"/>
      <c r="T73" s="1137"/>
      <c r="U73" s="1158"/>
      <c r="V73" s="169"/>
      <c r="W73" s="172"/>
      <c r="X73" s="172"/>
      <c r="Y73" s="172"/>
      <c r="Z73" s="172"/>
      <c r="AA73" s="1159"/>
      <c r="AB73" s="1067"/>
      <c r="AC73" s="1067"/>
      <c r="AD73" s="1067"/>
      <c r="AE73" s="1067"/>
      <c r="AF73" s="1063"/>
      <c r="AG73" s="1160"/>
      <c r="AH73" s="1161"/>
      <c r="AI73" s="1054"/>
      <c r="AJ73" s="1054"/>
      <c r="AK73" s="1162"/>
      <c r="AL73" s="1161"/>
      <c r="AM73" s="1054"/>
      <c r="AN73" s="1145"/>
      <c r="AO73" s="1145"/>
      <c r="AP73" s="1145"/>
      <c r="AQ73" s="1145"/>
      <c r="AR73" s="1145"/>
      <c r="AS73" s="1163"/>
      <c r="AT73" s="1164"/>
      <c r="AU73" s="1145"/>
      <c r="AV73" s="1054"/>
      <c r="AW73" s="1064"/>
      <c r="AX73" s="1137"/>
      <c r="AY73" s="1137"/>
      <c r="AZ73" s="1067"/>
      <c r="BA73" s="1067"/>
      <c r="BB73" s="1067"/>
      <c r="BC73" s="1067"/>
      <c r="BD73" s="1067"/>
      <c r="BE73" s="1067"/>
      <c r="BF73" s="1067"/>
      <c r="BG73" s="1067"/>
      <c r="BH73" s="1067"/>
      <c r="BI73" s="1067"/>
      <c r="BJ73" s="1162"/>
    </row>
    <row r="74" spans="1:65" ht="15.75" customHeight="1" x14ac:dyDescent="0.25">
      <c r="C74" s="1167"/>
      <c r="D74" s="1168"/>
      <c r="E74" s="1169"/>
      <c r="F74" s="1168"/>
      <c r="G74" s="1170"/>
      <c r="H74" s="1170"/>
      <c r="I74" s="1170"/>
      <c r="J74" s="1170"/>
      <c r="K74" s="1170"/>
      <c r="L74" s="1170"/>
      <c r="M74" s="1170"/>
      <c r="N74" s="1171"/>
      <c r="O74" s="1170"/>
      <c r="P74" s="1170"/>
      <c r="Q74" s="1170"/>
      <c r="R74" s="1170"/>
      <c r="S74" s="1170"/>
      <c r="T74" s="1172"/>
      <c r="U74" s="1173"/>
      <c r="V74" s="1058"/>
      <c r="W74" s="1174"/>
      <c r="X74" s="1174"/>
      <c r="Y74" s="1174"/>
      <c r="Z74" s="1174"/>
      <c r="AA74" s="1175"/>
      <c r="AB74" s="1119"/>
      <c r="AC74" s="1119"/>
      <c r="AD74" s="1119"/>
      <c r="AE74" s="1119"/>
      <c r="AF74" s="1168"/>
      <c r="AG74" s="1176"/>
      <c r="AH74" s="1177"/>
      <c r="AI74" s="1170"/>
      <c r="AJ74" s="1170"/>
      <c r="AK74" s="1178"/>
      <c r="AL74" s="1177"/>
      <c r="AM74" s="1170"/>
      <c r="AN74" s="1179"/>
      <c r="AO74" s="1179"/>
      <c r="AP74" s="1179"/>
      <c r="AQ74" s="1179"/>
      <c r="AR74" s="1179"/>
      <c r="AS74" s="1180"/>
      <c r="AT74" s="1181"/>
      <c r="AU74" s="1179"/>
      <c r="AV74" s="1170"/>
      <c r="AW74" s="1182"/>
      <c r="AX74" s="1172"/>
      <c r="AY74" s="1172"/>
      <c r="AZ74" s="1119"/>
      <c r="BA74" s="1119"/>
      <c r="BB74" s="1119"/>
      <c r="BC74" s="1119"/>
      <c r="BD74" s="1119"/>
      <c r="BE74" s="1119"/>
      <c r="BF74" s="1119"/>
      <c r="BG74" s="1119"/>
      <c r="BH74" s="1119"/>
      <c r="BI74" s="1119"/>
      <c r="BJ74" s="1178"/>
    </row>
    <row r="75" spans="1:65" ht="7.5" customHeight="1" x14ac:dyDescent="0.2"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79"/>
      <c r="P75" s="179"/>
      <c r="R75" s="179"/>
      <c r="T75" s="258"/>
      <c r="U75" s="258"/>
      <c r="V75" s="255"/>
      <c r="W75" s="255"/>
      <c r="X75" s="249"/>
      <c r="Y75" s="249"/>
      <c r="Z75" s="255"/>
      <c r="AA75" s="256"/>
      <c r="AB75" s="256"/>
      <c r="AC75" s="252"/>
      <c r="AD75" s="256"/>
      <c r="AE75" s="252"/>
    </row>
    <row r="76" spans="1:65" x14ac:dyDescent="0.2">
      <c r="BI76" s="259" t="s">
        <v>812</v>
      </c>
    </row>
    <row r="77" spans="1:65" hidden="1" x14ac:dyDescent="0.2"/>
    <row r="78" spans="1:65" hidden="1" x14ac:dyDescent="0.2"/>
    <row r="79" spans="1:65" hidden="1" x14ac:dyDescent="0.2"/>
    <row r="80" spans="1:65" hidden="1" x14ac:dyDescent="0.2"/>
    <row r="81" spans="3:6" hidden="1" x14ac:dyDescent="0.2">
      <c r="F81" s="261"/>
    </row>
    <row r="82" spans="3:6" hidden="1" x14ac:dyDescent="0.2">
      <c r="F82" s="261"/>
    </row>
    <row r="83" spans="3:6" hidden="1" x14ac:dyDescent="0.2"/>
    <row r="84" spans="3:6" hidden="1" x14ac:dyDescent="0.2"/>
    <row r="85" spans="3:6" hidden="1" x14ac:dyDescent="0.2"/>
    <row r="86" spans="3:6" hidden="1" x14ac:dyDescent="0.2"/>
    <row r="87" spans="3:6" hidden="1" x14ac:dyDescent="0.2">
      <c r="C87" s="260"/>
    </row>
    <row r="88" spans="3:6" hidden="1" x14ac:dyDescent="0.2"/>
    <row r="89" spans="3:6" hidden="1" x14ac:dyDescent="0.2"/>
    <row r="90" spans="3:6" hidden="1" x14ac:dyDescent="0.2"/>
    <row r="91" spans="3:6" hidden="1" x14ac:dyDescent="0.2"/>
    <row r="92" spans="3:6" hidden="1" x14ac:dyDescent="0.2"/>
    <row r="93" spans="3:6" hidden="1" x14ac:dyDescent="0.2"/>
    <row r="94" spans="3:6" hidden="1" x14ac:dyDescent="0.2"/>
    <row r="95" spans="3:6" hidden="1" x14ac:dyDescent="0.2"/>
    <row r="96" spans="3: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</sheetData>
  <mergeCells count="4">
    <mergeCell ref="C3:M4"/>
    <mergeCell ref="N3:U4"/>
    <mergeCell ref="AL3:AS4"/>
    <mergeCell ref="AT3:BJ4"/>
  </mergeCells>
  <phoneticPr fontId="67" type="noConversion"/>
  <printOptions horizontalCentered="1" verticalCentered="1"/>
  <pageMargins left="0" right="0" top="0" bottom="0" header="0" footer="0"/>
  <pageSetup paperSize="9" scale="72" orientation="portrait" horizontalDpi="360" verticalDpi="36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Label 1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Label 2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6" name="Label 3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r:id="rId7" name="Label 4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6" enableFormatConditionsCalculation="0">
    <tabColor indexed="41"/>
    <pageSetUpPr fitToPage="1"/>
  </sheetPr>
  <dimension ref="A1:BN115"/>
  <sheetViews>
    <sheetView showGridLines="0" zoomScaleNormal="100" workbookViewId="0">
      <selection activeCell="D6" sqref="D6"/>
    </sheetView>
  </sheetViews>
  <sheetFormatPr baseColWidth="10" defaultColWidth="0" defaultRowHeight="15" zeroHeight="1" x14ac:dyDescent="0.2"/>
  <cols>
    <col min="1" max="2" width="1.28515625" style="5" customWidth="1"/>
    <col min="3" max="22" width="2" style="5" customWidth="1"/>
    <col min="23" max="39" width="2" style="179" customWidth="1"/>
    <col min="40" max="40" width="2.28515625" style="179" customWidth="1"/>
    <col min="41" max="49" width="2" style="179" customWidth="1"/>
    <col min="50" max="50" width="3" style="179" customWidth="1"/>
    <col min="51" max="62" width="2" style="179" customWidth="1"/>
    <col min="63" max="63" width="1.28515625" style="179" customWidth="1"/>
    <col min="64" max="64" width="2" style="179" customWidth="1"/>
    <col min="65" max="65" width="2" style="179" hidden="1" customWidth="1"/>
    <col min="66" max="16384" width="2.7109375" style="5" hidden="1"/>
  </cols>
  <sheetData>
    <row r="1" spans="1:65" customFormat="1" ht="7.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</row>
    <row r="2" spans="1:65" customFormat="1" ht="15.75" customHeight="1" x14ac:dyDescent="0.3">
      <c r="A2" s="5"/>
      <c r="B2" s="5"/>
      <c r="C2" s="5"/>
      <c r="D2" s="180" t="s">
        <v>1129</v>
      </c>
      <c r="E2" s="5"/>
      <c r="F2" s="5"/>
      <c r="G2" s="5"/>
      <c r="H2" s="5"/>
      <c r="I2" s="5"/>
      <c r="J2" s="5"/>
      <c r="K2" s="5"/>
      <c r="L2" s="5"/>
      <c r="M2" s="5"/>
      <c r="N2" s="5"/>
      <c r="O2" s="181"/>
      <c r="P2" s="5"/>
      <c r="Q2" s="5"/>
      <c r="R2" s="5"/>
      <c r="S2" s="5"/>
      <c r="T2" s="5"/>
      <c r="U2" s="5"/>
      <c r="V2" s="5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9"/>
      <c r="BM2" s="179"/>
    </row>
    <row r="3" spans="1:65" customFormat="1" ht="15.75" customHeight="1" x14ac:dyDescent="0.2">
      <c r="A3" s="5"/>
      <c r="B3" s="5"/>
      <c r="C3" s="1132"/>
      <c r="D3" s="1183" t="s">
        <v>909</v>
      </c>
      <c r="E3" s="1132"/>
      <c r="F3" s="1132"/>
      <c r="G3" s="1132"/>
      <c r="H3" s="1132"/>
      <c r="I3" s="1132"/>
      <c r="J3" s="1132"/>
      <c r="K3" s="1132"/>
      <c r="L3" s="1132"/>
      <c r="M3" s="1132"/>
      <c r="N3" s="1132"/>
      <c r="O3" s="1132"/>
      <c r="P3" s="1132"/>
      <c r="Q3" s="1132"/>
      <c r="R3" s="1132"/>
      <c r="S3" s="1132"/>
      <c r="T3" s="1132"/>
      <c r="U3" s="1132"/>
      <c r="V3" s="1132"/>
      <c r="W3" s="1132"/>
      <c r="X3" s="1132"/>
      <c r="Y3" s="1132"/>
      <c r="Z3" s="1132"/>
      <c r="AA3" s="1132"/>
      <c r="AB3" s="1132"/>
      <c r="AC3" s="1132"/>
      <c r="AD3" s="1132"/>
      <c r="AE3" s="1132"/>
      <c r="AF3" s="1132"/>
      <c r="AG3" s="1132"/>
      <c r="AH3" s="1132"/>
      <c r="AI3" s="1132"/>
      <c r="AJ3" s="1132"/>
      <c r="AK3" s="1132"/>
      <c r="AL3" s="1132"/>
      <c r="AM3" s="1132"/>
      <c r="AN3" s="1132"/>
      <c r="AO3" s="1132"/>
      <c r="AP3" s="1132"/>
      <c r="AQ3" s="1132"/>
      <c r="AR3" s="1132"/>
      <c r="AS3" s="1132"/>
      <c r="AT3" s="1132"/>
      <c r="AU3" s="1132"/>
      <c r="AV3" s="1132"/>
      <c r="AW3" s="1132"/>
      <c r="AX3" s="1132"/>
      <c r="AY3" s="1132"/>
      <c r="AZ3" s="1132"/>
      <c r="BA3" s="1132"/>
      <c r="BB3" s="1132"/>
      <c r="BC3" s="1132"/>
      <c r="BD3" s="1132"/>
      <c r="BE3" s="1132"/>
      <c r="BF3" s="1132"/>
      <c r="BG3" s="1132"/>
      <c r="BH3" s="1132"/>
      <c r="BI3" s="1132"/>
      <c r="BJ3" s="1132"/>
      <c r="BK3" s="179"/>
      <c r="BL3" s="179"/>
      <c r="BM3" s="179"/>
    </row>
    <row r="4" spans="1:65" customFormat="1" ht="15.75" customHeight="1" x14ac:dyDescent="0.2">
      <c r="A4" s="5"/>
      <c r="B4" s="5"/>
      <c r="C4" s="1132"/>
      <c r="D4" s="1132"/>
      <c r="E4" s="1184" t="s">
        <v>910</v>
      </c>
      <c r="F4" s="1132"/>
      <c r="G4" s="1132"/>
      <c r="H4" s="1132"/>
      <c r="I4" s="1132"/>
      <c r="J4" s="1132"/>
      <c r="K4" s="1132"/>
      <c r="L4" s="1132"/>
      <c r="M4" s="1132"/>
      <c r="N4" s="1132"/>
      <c r="O4" s="1132"/>
      <c r="P4" s="1132"/>
      <c r="Q4" s="1132"/>
      <c r="R4" s="1132"/>
      <c r="S4" s="1132"/>
      <c r="T4" s="1132"/>
      <c r="U4" s="1132"/>
      <c r="V4" s="1132"/>
      <c r="W4" s="1132"/>
      <c r="X4" s="1132"/>
      <c r="Y4" s="1132"/>
      <c r="Z4" s="1184" t="s">
        <v>911</v>
      </c>
      <c r="AA4" s="1132"/>
      <c r="AB4" s="1132"/>
      <c r="AC4" s="1132"/>
      <c r="AD4" s="1132"/>
      <c r="AE4" s="1132"/>
      <c r="AF4" s="1132"/>
      <c r="AG4" s="1132"/>
      <c r="AH4" s="1132"/>
      <c r="AI4" s="1132"/>
      <c r="AJ4" s="1132"/>
      <c r="AK4" s="1132"/>
      <c r="AL4" s="1132"/>
      <c r="AM4" s="1132"/>
      <c r="AN4" s="1132"/>
      <c r="AO4" s="1132"/>
      <c r="AP4" s="1132"/>
      <c r="AQ4" s="1184" t="s">
        <v>1066</v>
      </c>
      <c r="AR4" s="1132"/>
      <c r="AS4" s="1132"/>
      <c r="AT4" s="1132"/>
      <c r="AU4" s="1185"/>
      <c r="AV4" s="1132"/>
      <c r="AW4" s="1132"/>
      <c r="AX4" s="1132"/>
      <c r="AY4" s="1132"/>
      <c r="AZ4" s="1132"/>
      <c r="BA4" s="1132"/>
      <c r="BB4" s="1132"/>
      <c r="BC4" s="1132"/>
      <c r="BD4" s="1132"/>
      <c r="BE4" s="1132"/>
      <c r="BF4" s="1132"/>
      <c r="BG4" s="1132"/>
      <c r="BH4" s="1132"/>
      <c r="BI4" s="1132"/>
      <c r="BJ4" s="1132"/>
      <c r="BK4" s="179"/>
      <c r="BL4" s="179"/>
      <c r="BM4" s="179"/>
    </row>
    <row r="5" spans="1:65" customFormat="1" ht="15.75" customHeight="1" x14ac:dyDescent="0.25">
      <c r="A5" s="5"/>
      <c r="B5" s="5"/>
      <c r="C5" s="1132"/>
      <c r="D5" s="1132"/>
      <c r="E5" s="1186"/>
      <c r="F5" s="1187" t="s">
        <v>41</v>
      </c>
      <c r="G5" s="789"/>
      <c r="H5" s="789"/>
      <c r="I5" s="789"/>
      <c r="J5" s="789"/>
      <c r="K5" s="789"/>
      <c r="L5" s="1208"/>
      <c r="M5" s="789"/>
      <c r="N5" s="789"/>
      <c r="O5" s="789"/>
      <c r="P5" s="789"/>
      <c r="Q5" s="789"/>
      <c r="R5" s="789"/>
      <c r="S5" s="789"/>
      <c r="T5" s="789"/>
      <c r="U5" s="789"/>
      <c r="V5" s="789"/>
      <c r="W5" s="789"/>
      <c r="X5" s="789"/>
      <c r="Y5" s="789"/>
      <c r="Z5" s="1186"/>
      <c r="AA5" s="1187" t="s">
        <v>41</v>
      </c>
      <c r="AB5" s="789"/>
      <c r="AC5" s="789"/>
      <c r="AD5" s="789"/>
      <c r="AE5" s="789"/>
      <c r="AF5" s="789"/>
      <c r="AG5" s="1208"/>
      <c r="AH5" s="789"/>
      <c r="AI5" s="789"/>
      <c r="AJ5" s="789"/>
      <c r="AK5" s="1132"/>
      <c r="AL5" s="1132"/>
      <c r="AM5" s="1132"/>
      <c r="AN5" s="1132"/>
      <c r="AO5" s="1132"/>
      <c r="AP5" s="1132"/>
      <c r="AQ5" s="1186"/>
      <c r="AR5" s="1187" t="s">
        <v>41</v>
      </c>
      <c r="AS5" s="789"/>
      <c r="AT5" s="789"/>
      <c r="AU5" s="789"/>
      <c r="AV5" s="789"/>
      <c r="AW5" s="789"/>
      <c r="AX5" s="1208"/>
      <c r="AY5" s="789"/>
      <c r="AZ5" s="1132"/>
      <c r="BA5" s="1132"/>
      <c r="BB5" s="1132"/>
      <c r="BC5" s="1132"/>
      <c r="BD5" s="1132"/>
      <c r="BE5" s="1132"/>
      <c r="BF5" s="1132"/>
      <c r="BG5" s="1132"/>
      <c r="BH5" s="1132"/>
      <c r="BI5" s="1132"/>
      <c r="BJ5" s="1132"/>
      <c r="BK5" s="179"/>
      <c r="BL5" s="179"/>
      <c r="BM5" s="179"/>
    </row>
    <row r="6" spans="1:65" customFormat="1" ht="15.75" customHeight="1" x14ac:dyDescent="0.2">
      <c r="A6" s="5"/>
      <c r="B6" s="5"/>
      <c r="C6" s="1132"/>
      <c r="D6" s="1132"/>
      <c r="E6" s="1186"/>
      <c r="F6" s="1187" t="s">
        <v>41</v>
      </c>
      <c r="G6" s="789"/>
      <c r="H6" s="789"/>
      <c r="I6" s="789"/>
      <c r="J6" s="789"/>
      <c r="K6" s="789"/>
      <c r="L6" s="789"/>
      <c r="M6" s="789"/>
      <c r="N6" s="789"/>
      <c r="O6" s="789"/>
      <c r="P6" s="789"/>
      <c r="Q6" s="789"/>
      <c r="R6" s="789"/>
      <c r="S6" s="789"/>
      <c r="T6" s="789"/>
      <c r="U6" s="789"/>
      <c r="V6" s="789"/>
      <c r="W6" s="789"/>
      <c r="X6" s="789"/>
      <c r="Y6" s="789"/>
      <c r="Z6" s="1186"/>
      <c r="AA6" s="1187" t="s">
        <v>41</v>
      </c>
      <c r="AB6" s="789"/>
      <c r="AC6" s="789"/>
      <c r="AD6" s="789"/>
      <c r="AE6" s="789"/>
      <c r="AF6" s="789"/>
      <c r="AG6" s="789"/>
      <c r="AH6" s="789"/>
      <c r="AI6" s="789"/>
      <c r="AJ6" s="789"/>
      <c r="AK6" s="1132"/>
      <c r="AL6" s="1132"/>
      <c r="AM6" s="1132"/>
      <c r="AN6" s="1132"/>
      <c r="AO6" s="1132"/>
      <c r="AP6" s="1132"/>
      <c r="AQ6" s="1186"/>
      <c r="AR6" s="1187" t="s">
        <v>41</v>
      </c>
      <c r="AS6" s="789"/>
      <c r="AT6" s="789"/>
      <c r="AU6" s="789"/>
      <c r="AV6" s="789"/>
      <c r="AW6" s="789"/>
      <c r="AX6" s="789"/>
      <c r="AY6" s="789"/>
      <c r="AZ6" s="1132"/>
      <c r="BA6" s="1132"/>
      <c r="BB6" s="1132"/>
      <c r="BC6" s="1132"/>
      <c r="BD6" s="1132"/>
      <c r="BE6" s="1132"/>
      <c r="BF6" s="1132"/>
      <c r="BG6" s="1132"/>
      <c r="BH6" s="1132"/>
      <c r="BI6" s="1132"/>
      <c r="BJ6" s="1132"/>
      <c r="BK6" s="179"/>
      <c r="BL6" s="179"/>
      <c r="BM6" s="179"/>
    </row>
    <row r="7" spans="1:65" customFormat="1" ht="15.75" customHeight="1" x14ac:dyDescent="0.2">
      <c r="A7" s="5"/>
      <c r="B7" s="5"/>
      <c r="C7" s="1132"/>
      <c r="D7" s="1132"/>
      <c r="E7" s="1186"/>
      <c r="F7" s="1187" t="s">
        <v>41</v>
      </c>
      <c r="G7" s="789"/>
      <c r="H7" s="789"/>
      <c r="I7" s="789"/>
      <c r="J7" s="789"/>
      <c r="K7" s="789"/>
      <c r="L7" s="789"/>
      <c r="M7" s="789"/>
      <c r="N7" s="789"/>
      <c r="O7" s="789"/>
      <c r="P7" s="789"/>
      <c r="Q7" s="789"/>
      <c r="R7" s="789"/>
      <c r="S7" s="789"/>
      <c r="T7" s="789"/>
      <c r="U7" s="789"/>
      <c r="V7" s="789"/>
      <c r="W7" s="789"/>
      <c r="X7" s="789"/>
      <c r="Y7" s="789"/>
      <c r="Z7" s="1186"/>
      <c r="AA7" s="1187" t="s">
        <v>41</v>
      </c>
      <c r="AB7" s="789"/>
      <c r="AC7" s="789"/>
      <c r="AD7" s="789"/>
      <c r="AE7" s="789"/>
      <c r="AF7" s="789"/>
      <c r="AG7" s="789"/>
      <c r="AH7" s="789"/>
      <c r="AI7" s="789"/>
      <c r="AJ7" s="789"/>
      <c r="AK7" s="1132"/>
      <c r="AL7" s="1132"/>
      <c r="AM7" s="1132"/>
      <c r="AN7" s="1132"/>
      <c r="AO7" s="1132"/>
      <c r="AP7" s="1132"/>
      <c r="AQ7" s="1186"/>
      <c r="AR7" s="1187" t="s">
        <v>41</v>
      </c>
      <c r="AS7" s="789"/>
      <c r="AT7" s="789"/>
      <c r="AU7" s="789"/>
      <c r="AV7" s="789"/>
      <c r="AW7" s="789"/>
      <c r="AX7" s="789"/>
      <c r="AY7" s="789"/>
      <c r="AZ7" s="1132"/>
      <c r="BA7" s="1132"/>
      <c r="BB7" s="1132"/>
      <c r="BC7" s="1132"/>
      <c r="BD7" s="1132"/>
      <c r="BE7" s="1132"/>
      <c r="BF7" s="1132"/>
      <c r="BG7" s="1132"/>
      <c r="BH7" s="1132"/>
      <c r="BI7" s="1132"/>
      <c r="BJ7" s="1132"/>
      <c r="BK7" s="179"/>
      <c r="BL7" s="179"/>
      <c r="BM7" s="179"/>
    </row>
    <row r="8" spans="1:65" customFormat="1" ht="15.75" customHeight="1" x14ac:dyDescent="0.2">
      <c r="A8" s="5"/>
      <c r="B8" s="5"/>
      <c r="C8" s="1132"/>
      <c r="D8" s="1132"/>
      <c r="E8" s="1186"/>
      <c r="F8" s="1187" t="s">
        <v>41</v>
      </c>
      <c r="G8" s="789"/>
      <c r="H8" s="789"/>
      <c r="I8" s="789"/>
      <c r="J8" s="789"/>
      <c r="K8" s="789"/>
      <c r="L8" s="789"/>
      <c r="M8" s="789"/>
      <c r="N8" s="789"/>
      <c r="O8" s="789"/>
      <c r="P8" s="789"/>
      <c r="Q8" s="789"/>
      <c r="R8" s="789"/>
      <c r="S8" s="789"/>
      <c r="T8" s="789"/>
      <c r="U8" s="789"/>
      <c r="V8" s="789"/>
      <c r="W8" s="789"/>
      <c r="X8" s="789"/>
      <c r="Y8" s="789"/>
      <c r="Z8" s="1186"/>
      <c r="AA8" s="1187" t="s">
        <v>41</v>
      </c>
      <c r="AB8" s="789"/>
      <c r="AC8" s="789"/>
      <c r="AD8" s="789"/>
      <c r="AE8" s="789"/>
      <c r="AF8" s="789"/>
      <c r="AG8" s="789"/>
      <c r="AH8" s="789"/>
      <c r="AI8" s="1132"/>
      <c r="AJ8" s="1132"/>
      <c r="AK8" s="1132"/>
      <c r="AL8" s="1132"/>
      <c r="AM8" s="1132"/>
      <c r="AN8" s="1132"/>
      <c r="AO8" s="1132"/>
      <c r="AP8" s="1132"/>
      <c r="AQ8" s="1186"/>
      <c r="AR8" s="1187" t="s">
        <v>41</v>
      </c>
      <c r="AS8" s="789"/>
      <c r="AT8" s="789"/>
      <c r="AU8" s="789"/>
      <c r="AV8" s="789"/>
      <c r="AW8" s="789"/>
      <c r="AX8" s="789"/>
      <c r="AY8" s="789"/>
      <c r="AZ8" s="1132"/>
      <c r="BA8" s="1132"/>
      <c r="BB8" s="1132"/>
      <c r="BC8" s="1132"/>
      <c r="BD8" s="1132"/>
      <c r="BE8" s="1132"/>
      <c r="BF8" s="1132"/>
      <c r="BG8" s="1132"/>
      <c r="BH8" s="1132"/>
      <c r="BI8" s="1132"/>
      <c r="BJ8" s="1132"/>
      <c r="BK8" s="179"/>
      <c r="BL8" s="179"/>
      <c r="BM8" s="179"/>
    </row>
    <row r="9" spans="1:65" customFormat="1" ht="15.75" customHeight="1" x14ac:dyDescent="0.2">
      <c r="A9" s="5"/>
      <c r="B9" s="5"/>
      <c r="C9" s="1132"/>
      <c r="D9" s="1132"/>
      <c r="E9" s="1186"/>
      <c r="F9" s="1187" t="s">
        <v>41</v>
      </c>
      <c r="G9" s="789"/>
      <c r="H9" s="789"/>
      <c r="I9" s="789"/>
      <c r="J9" s="789"/>
      <c r="K9" s="789"/>
      <c r="L9" s="789"/>
      <c r="M9" s="789"/>
      <c r="N9" s="789"/>
      <c r="O9" s="789"/>
      <c r="P9" s="789"/>
      <c r="Q9" s="789"/>
      <c r="R9" s="789"/>
      <c r="S9" s="789"/>
      <c r="T9" s="789"/>
      <c r="U9" s="789"/>
      <c r="V9" s="789"/>
      <c r="W9" s="789"/>
      <c r="X9" s="789"/>
      <c r="Y9" s="789"/>
      <c r="Z9" s="1186"/>
      <c r="AA9" s="1187" t="s">
        <v>41</v>
      </c>
      <c r="AB9" s="789"/>
      <c r="AC9" s="789"/>
      <c r="AD9" s="789"/>
      <c r="AE9" s="789"/>
      <c r="AF9" s="789"/>
      <c r="AG9" s="789"/>
      <c r="AH9" s="789"/>
      <c r="AI9" s="1132"/>
      <c r="AJ9" s="1132"/>
      <c r="AK9" s="1132"/>
      <c r="AL9" s="1132"/>
      <c r="AM9" s="1132"/>
      <c r="AN9" s="1132"/>
      <c r="AO9" s="1132"/>
      <c r="AP9" s="1132"/>
      <c r="AQ9" s="1186"/>
      <c r="AR9" s="1187" t="s">
        <v>41</v>
      </c>
      <c r="AS9" s="789"/>
      <c r="AT9" s="789"/>
      <c r="AU9" s="789"/>
      <c r="AV9" s="789"/>
      <c r="AW9" s="789"/>
      <c r="AX9" s="789"/>
      <c r="AY9" s="789"/>
      <c r="AZ9" s="1132"/>
      <c r="BA9" s="1132"/>
      <c r="BB9" s="1132"/>
      <c r="BC9" s="1132"/>
      <c r="BD9" s="1132"/>
      <c r="BE9" s="1132"/>
      <c r="BF9" s="1132"/>
      <c r="BG9" s="1132"/>
      <c r="BH9" s="1132"/>
      <c r="BI9" s="1132"/>
      <c r="BJ9" s="1132"/>
      <c r="BK9" s="179"/>
      <c r="BL9" s="179"/>
      <c r="BM9" s="179"/>
    </row>
    <row r="10" spans="1:65" customFormat="1" ht="15.75" customHeight="1" x14ac:dyDescent="0.2">
      <c r="A10" s="5"/>
      <c r="B10" s="5"/>
      <c r="C10" s="1132"/>
      <c r="D10" s="1132"/>
      <c r="E10" s="1186"/>
      <c r="F10" s="1187" t="s">
        <v>41</v>
      </c>
      <c r="G10" s="1132"/>
      <c r="H10" s="1132"/>
      <c r="I10" s="1132"/>
      <c r="J10" s="1132"/>
      <c r="K10" s="1132"/>
      <c r="L10" s="1132"/>
      <c r="M10" s="1132"/>
      <c r="N10" s="1132"/>
      <c r="O10" s="1132"/>
      <c r="P10" s="1132"/>
      <c r="Q10" s="1132"/>
      <c r="R10" s="1132"/>
      <c r="S10" s="1132"/>
      <c r="T10" s="1132"/>
      <c r="U10" s="1132"/>
      <c r="V10" s="1132"/>
      <c r="W10" s="1132"/>
      <c r="X10" s="1132"/>
      <c r="Y10" s="1132"/>
      <c r="Z10" s="1186"/>
      <c r="AA10" s="1187" t="s">
        <v>41</v>
      </c>
      <c r="AB10" s="1132"/>
      <c r="AC10" s="1132"/>
      <c r="AD10" s="1132"/>
      <c r="AE10" s="1132"/>
      <c r="AF10" s="1132"/>
      <c r="AG10" s="1132"/>
      <c r="AH10" s="1132"/>
      <c r="AI10" s="1132"/>
      <c r="AJ10" s="1132"/>
      <c r="AK10" s="1132"/>
      <c r="AL10" s="1132"/>
      <c r="AM10" s="1132"/>
      <c r="AN10" s="1132"/>
      <c r="AO10" s="1132"/>
      <c r="AP10" s="1132"/>
      <c r="AQ10" s="1186"/>
      <c r="AR10" s="1187" t="s">
        <v>41</v>
      </c>
      <c r="AS10" s="1132"/>
      <c r="AT10" s="1132"/>
      <c r="AU10" s="1132"/>
      <c r="AV10" s="1132"/>
      <c r="AW10" s="1132"/>
      <c r="AX10" s="1132"/>
      <c r="AY10" s="1132"/>
      <c r="AZ10" s="1132"/>
      <c r="BA10" s="1132"/>
      <c r="BB10" s="1132"/>
      <c r="BC10" s="1132"/>
      <c r="BD10" s="1132"/>
      <c r="BE10" s="1132"/>
      <c r="BF10" s="1132"/>
      <c r="BG10" s="1132"/>
      <c r="BH10" s="1132"/>
      <c r="BI10" s="1132"/>
      <c r="BJ10" s="1132"/>
      <c r="BK10" s="179"/>
      <c r="BL10" s="179"/>
      <c r="BM10" s="179"/>
    </row>
    <row r="11" spans="1:65" customFormat="1" ht="15.75" customHeight="1" x14ac:dyDescent="0.2">
      <c r="A11" s="5"/>
      <c r="B11" s="5"/>
      <c r="C11" s="1132"/>
      <c r="D11" s="1132"/>
      <c r="E11" s="1186"/>
      <c r="F11" s="1187" t="s">
        <v>41</v>
      </c>
      <c r="G11" s="1132"/>
      <c r="H11" s="1132"/>
      <c r="I11" s="1132"/>
      <c r="J11" s="1132"/>
      <c r="K11" s="1132"/>
      <c r="L11" s="1132"/>
      <c r="M11" s="1132"/>
      <c r="N11" s="1132"/>
      <c r="O11" s="1132"/>
      <c r="P11" s="1132"/>
      <c r="Q11" s="1132"/>
      <c r="R11" s="1132"/>
      <c r="S11" s="1132"/>
      <c r="T11" s="1132"/>
      <c r="U11" s="1132"/>
      <c r="V11" s="1132"/>
      <c r="W11" s="1132"/>
      <c r="X11" s="1132"/>
      <c r="Y11" s="1132"/>
      <c r="Z11" s="1186"/>
      <c r="AA11" s="1187" t="s">
        <v>41</v>
      </c>
      <c r="AB11" s="1132"/>
      <c r="AC11" s="1132"/>
      <c r="AD11" s="1132"/>
      <c r="AE11" s="1132"/>
      <c r="AF11" s="1132"/>
      <c r="AG11" s="1132"/>
      <c r="AH11" s="1132"/>
      <c r="AI11" s="1132"/>
      <c r="AJ11" s="1132"/>
      <c r="AK11" s="1132"/>
      <c r="AL11" s="1132"/>
      <c r="AM11" s="1132"/>
      <c r="AN11" s="1132"/>
      <c r="AO11" s="1132"/>
      <c r="AP11" s="1132"/>
      <c r="AQ11" s="1186"/>
      <c r="AR11" s="1187" t="s">
        <v>41</v>
      </c>
      <c r="AS11" s="1132"/>
      <c r="AT11" s="1132"/>
      <c r="AU11" s="1132"/>
      <c r="AV11" s="1132"/>
      <c r="AW11" s="1132"/>
      <c r="AX11" s="1132"/>
      <c r="AY11" s="1132"/>
      <c r="AZ11" s="1132"/>
      <c r="BA11" s="1132"/>
      <c r="BB11" s="1132"/>
      <c r="BC11" s="1132"/>
      <c r="BD11" s="1132"/>
      <c r="BE11" s="1132"/>
      <c r="BF11" s="1132"/>
      <c r="BG11" s="1132"/>
      <c r="BH11" s="1132"/>
      <c r="BI11" s="1132"/>
      <c r="BJ11" s="1132"/>
      <c r="BK11" s="179"/>
      <c r="BL11" s="179"/>
      <c r="BM11" s="179"/>
    </row>
    <row r="12" spans="1:65" customFormat="1" ht="15.75" customHeight="1" x14ac:dyDescent="0.2">
      <c r="A12" s="5"/>
      <c r="B12" s="5"/>
      <c r="C12" s="1132"/>
      <c r="D12" s="1132"/>
      <c r="E12" s="1186"/>
      <c r="F12" s="1187"/>
      <c r="G12" s="1132"/>
      <c r="H12" s="1132"/>
      <c r="I12" s="1132"/>
      <c r="J12" s="1132"/>
      <c r="K12" s="1132"/>
      <c r="L12" s="1132"/>
      <c r="M12" s="1132"/>
      <c r="N12" s="1132"/>
      <c r="O12" s="1132"/>
      <c r="P12" s="1132"/>
      <c r="Q12" s="1132"/>
      <c r="R12" s="1132"/>
      <c r="S12" s="1132"/>
      <c r="T12" s="1132"/>
      <c r="U12" s="1132"/>
      <c r="V12" s="1132"/>
      <c r="W12" s="1132"/>
      <c r="X12" s="1132"/>
      <c r="Y12" s="1132"/>
      <c r="Z12" s="1186"/>
      <c r="AA12" s="1187"/>
      <c r="AB12" s="1132"/>
      <c r="AC12" s="1132"/>
      <c r="AD12" s="1132"/>
      <c r="AE12" s="1132"/>
      <c r="AF12" s="1132"/>
      <c r="AG12" s="1132"/>
      <c r="AH12" s="1132"/>
      <c r="AI12" s="1132"/>
      <c r="AJ12" s="1132"/>
      <c r="AK12" s="1132"/>
      <c r="AL12" s="1132"/>
      <c r="AM12" s="1132"/>
      <c r="AN12" s="1132"/>
      <c r="AO12" s="1132"/>
      <c r="AP12" s="1132"/>
      <c r="AQ12" s="1186"/>
      <c r="AR12" s="1187"/>
      <c r="AS12" s="1132"/>
      <c r="AT12" s="1132"/>
      <c r="AU12" s="1132"/>
      <c r="AV12" s="1132"/>
      <c r="AW12" s="1132"/>
      <c r="AX12" s="1132"/>
      <c r="AY12" s="1132"/>
      <c r="AZ12" s="1132"/>
      <c r="BA12" s="1132"/>
      <c r="BB12" s="1132"/>
      <c r="BC12" s="1132"/>
      <c r="BD12" s="1132"/>
      <c r="BE12" s="1132"/>
      <c r="BF12" s="1132"/>
      <c r="BG12" s="1132"/>
      <c r="BH12" s="1132"/>
      <c r="BI12" s="1132"/>
      <c r="BJ12" s="1132"/>
      <c r="BK12" s="179"/>
      <c r="BL12" s="179"/>
      <c r="BM12" s="179"/>
    </row>
    <row r="13" spans="1:65" customFormat="1" ht="15.75" customHeight="1" x14ac:dyDescent="0.2">
      <c r="A13" s="5"/>
      <c r="B13" s="5"/>
      <c r="C13" s="1132"/>
      <c r="D13" s="1132"/>
      <c r="E13" s="1132"/>
      <c r="F13" s="1132"/>
      <c r="G13" s="1132"/>
      <c r="H13" s="1132"/>
      <c r="I13" s="1132"/>
      <c r="J13" s="1132"/>
      <c r="K13" s="1132"/>
      <c r="L13" s="1132"/>
      <c r="M13" s="1132"/>
      <c r="N13" s="1132"/>
      <c r="O13" s="1132"/>
      <c r="P13" s="1132"/>
      <c r="Q13" s="1132"/>
      <c r="R13" s="1132"/>
      <c r="S13" s="1132"/>
      <c r="T13" s="1132"/>
      <c r="U13" s="1132"/>
      <c r="V13" s="1132"/>
      <c r="W13" s="1132"/>
      <c r="X13" s="1132"/>
      <c r="Y13" s="1132"/>
      <c r="Z13" s="1132"/>
      <c r="AA13" s="1132"/>
      <c r="AB13" s="1132"/>
      <c r="AC13" s="1132"/>
      <c r="AD13" s="1132"/>
      <c r="AE13" s="1132"/>
      <c r="AF13" s="1132"/>
      <c r="AG13" s="1132"/>
      <c r="AH13" s="1132"/>
      <c r="AI13" s="1132"/>
      <c r="AJ13" s="1132"/>
      <c r="AK13" s="1132"/>
      <c r="AL13" s="1132"/>
      <c r="AM13" s="1132"/>
      <c r="AN13" s="1132"/>
      <c r="AO13" s="1132"/>
      <c r="AP13" s="1132"/>
      <c r="AQ13" s="1132"/>
      <c r="AR13" s="1132"/>
      <c r="AS13" s="789"/>
      <c r="AT13" s="789"/>
      <c r="AU13" s="789"/>
      <c r="AV13" s="1132"/>
      <c r="AW13" s="1132"/>
      <c r="AX13" s="789"/>
      <c r="AY13" s="789"/>
      <c r="AZ13" s="1132"/>
      <c r="BA13" s="1132"/>
      <c r="BB13" s="1132"/>
      <c r="BC13" s="1132"/>
      <c r="BD13" s="1132"/>
      <c r="BE13" s="1132"/>
      <c r="BF13" s="1132"/>
      <c r="BG13" s="1132"/>
      <c r="BH13" s="1132"/>
      <c r="BI13" s="1132"/>
      <c r="BJ13" s="1132"/>
      <c r="BK13" s="179"/>
      <c r="BL13" s="179"/>
      <c r="BM13" s="179"/>
    </row>
    <row r="14" spans="1:65" customFormat="1" ht="15.75" customHeight="1" x14ac:dyDescent="0.2">
      <c r="A14" s="5"/>
      <c r="B14" s="5"/>
      <c r="C14" s="789"/>
      <c r="D14" s="789"/>
      <c r="E14" s="1207" t="s">
        <v>1143</v>
      </c>
      <c r="F14" s="789"/>
      <c r="G14" s="789"/>
      <c r="H14" s="789"/>
      <c r="I14" s="789"/>
      <c r="J14" s="796"/>
      <c r="K14" s="796"/>
      <c r="L14" s="796"/>
      <c r="M14" s="796"/>
      <c r="N14" s="796"/>
      <c r="O14" s="796"/>
      <c r="P14" s="796"/>
      <c r="Q14" s="796"/>
      <c r="R14" s="796"/>
      <c r="S14" s="796"/>
      <c r="T14" s="796"/>
      <c r="U14" s="796"/>
      <c r="V14" s="796"/>
      <c r="W14" s="796"/>
      <c r="X14" s="789"/>
      <c r="Y14" s="789"/>
      <c r="Z14" s="789"/>
      <c r="AA14" s="796"/>
      <c r="AB14" s="796"/>
      <c r="AC14" s="796"/>
      <c r="AD14" s="796"/>
      <c r="AE14" s="796"/>
      <c r="AF14" s="796"/>
      <c r="AG14" s="796"/>
      <c r="AH14" s="796"/>
      <c r="AI14" s="796"/>
      <c r="AJ14" s="796"/>
      <c r="AK14" s="796"/>
      <c r="AL14" s="796"/>
      <c r="AM14" s="796"/>
      <c r="AN14" s="796"/>
      <c r="AO14" s="796"/>
      <c r="AP14" s="796"/>
      <c r="AQ14" s="796"/>
      <c r="AR14" s="796"/>
      <c r="AS14" s="796"/>
      <c r="AT14" s="796"/>
      <c r="AU14" s="789"/>
      <c r="AV14" s="789"/>
      <c r="AW14" s="789"/>
      <c r="AX14" s="789"/>
      <c r="AY14" s="789"/>
      <c r="AZ14" s="789"/>
      <c r="BA14" s="789"/>
      <c r="BB14" s="789"/>
      <c r="BC14" s="789"/>
      <c r="BD14" s="789"/>
      <c r="BE14" s="789"/>
      <c r="BF14" s="789"/>
      <c r="BG14" s="789"/>
      <c r="BH14" s="789"/>
      <c r="BI14" s="179"/>
      <c r="BJ14" s="179"/>
      <c r="BK14" s="179"/>
    </row>
    <row r="15" spans="1:65" customFormat="1" ht="15.75" customHeight="1" x14ac:dyDescent="0.2">
      <c r="A15" s="5"/>
      <c r="B15" s="5"/>
      <c r="C15" s="1563" t="s">
        <v>1112</v>
      </c>
      <c r="D15" s="1563"/>
      <c r="E15" s="1563"/>
      <c r="F15" s="1563"/>
      <c r="G15" s="1564"/>
      <c r="H15" s="1599" t="s">
        <v>58</v>
      </c>
      <c r="I15" s="1563"/>
      <c r="J15" s="1563"/>
      <c r="K15" s="1563"/>
      <c r="L15" s="1583" t="s">
        <v>1113</v>
      </c>
      <c r="M15" s="1584"/>
      <c r="N15" s="1584"/>
      <c r="O15" s="1584"/>
      <c r="P15" s="1585"/>
      <c r="Q15" s="1583" t="s">
        <v>1114</v>
      </c>
      <c r="R15" s="1584"/>
      <c r="S15" s="1584"/>
      <c r="T15" s="1584"/>
      <c r="U15" s="1585"/>
      <c r="V15" s="1583" t="s">
        <v>1115</v>
      </c>
      <c r="W15" s="1584"/>
      <c r="X15" s="1584"/>
      <c r="Y15" s="1585"/>
      <c r="Z15" s="1589" t="s">
        <v>1116</v>
      </c>
      <c r="AA15" s="1590"/>
      <c r="AB15" s="1590"/>
      <c r="AC15" s="1583" t="s">
        <v>1131</v>
      </c>
      <c r="AD15" s="1584"/>
      <c r="AE15" s="1584"/>
      <c r="AF15" s="1584"/>
      <c r="AG15" s="1585"/>
      <c r="AH15" s="1583" t="s">
        <v>1132</v>
      </c>
      <c r="AI15" s="1584"/>
      <c r="AJ15" s="1584"/>
      <c r="AK15" s="1584"/>
      <c r="AL15" s="1585"/>
      <c r="AM15" s="1583" t="s">
        <v>1133</v>
      </c>
      <c r="AN15" s="1584"/>
      <c r="AO15" s="1584"/>
      <c r="AP15" s="1584"/>
      <c r="AQ15" s="1585"/>
      <c r="AR15" s="1583" t="s">
        <v>1134</v>
      </c>
      <c r="AS15" s="1584"/>
      <c r="AT15" s="1584"/>
      <c r="AU15" s="1584"/>
      <c r="AV15" s="1585"/>
      <c r="AW15" s="1589" t="s">
        <v>1135</v>
      </c>
      <c r="AX15" s="1590"/>
      <c r="AY15" s="1590"/>
      <c r="AZ15" s="1590"/>
      <c r="BA15" s="1591"/>
      <c r="BB15" s="1589" t="s">
        <v>1117</v>
      </c>
      <c r="BC15" s="1590"/>
      <c r="BD15" s="1590"/>
      <c r="BE15" s="1590"/>
      <c r="BF15" s="1590"/>
      <c r="BG15" s="1590"/>
      <c r="BH15" s="1590"/>
      <c r="BI15" s="1590"/>
      <c r="BJ15" s="1591"/>
      <c r="BK15" s="179"/>
      <c r="BL15" s="179"/>
      <c r="BM15" s="179"/>
    </row>
    <row r="16" spans="1:65" customFormat="1" ht="15.75" customHeight="1" thickBot="1" x14ac:dyDescent="0.25">
      <c r="A16" s="5"/>
      <c r="B16" s="5"/>
      <c r="C16" s="1565"/>
      <c r="D16" s="1565"/>
      <c r="E16" s="1565"/>
      <c r="F16" s="1565"/>
      <c r="G16" s="1566"/>
      <c r="H16" s="1600"/>
      <c r="I16" s="1601"/>
      <c r="J16" s="1601"/>
      <c r="K16" s="1601"/>
      <c r="L16" s="1586"/>
      <c r="M16" s="1587"/>
      <c r="N16" s="1587"/>
      <c r="O16" s="1587"/>
      <c r="P16" s="1588"/>
      <c r="Q16" s="1586"/>
      <c r="R16" s="1587"/>
      <c r="S16" s="1587"/>
      <c r="T16" s="1587"/>
      <c r="U16" s="1588"/>
      <c r="V16" s="1586"/>
      <c r="W16" s="1587"/>
      <c r="X16" s="1587"/>
      <c r="Y16" s="1588"/>
      <c r="Z16" s="1586"/>
      <c r="AA16" s="1587"/>
      <c r="AB16" s="1587"/>
      <c r="AC16" s="1586"/>
      <c r="AD16" s="1587"/>
      <c r="AE16" s="1587"/>
      <c r="AF16" s="1587"/>
      <c r="AG16" s="1588"/>
      <c r="AH16" s="1586"/>
      <c r="AI16" s="1587"/>
      <c r="AJ16" s="1587"/>
      <c r="AK16" s="1587"/>
      <c r="AL16" s="1588"/>
      <c r="AM16" s="1586"/>
      <c r="AN16" s="1587"/>
      <c r="AO16" s="1587"/>
      <c r="AP16" s="1587"/>
      <c r="AQ16" s="1588"/>
      <c r="AR16" s="1586"/>
      <c r="AS16" s="1587"/>
      <c r="AT16" s="1587"/>
      <c r="AU16" s="1587"/>
      <c r="AV16" s="1588"/>
      <c r="AW16" s="1592" t="s">
        <v>0</v>
      </c>
      <c r="AX16" s="1593"/>
      <c r="AY16" s="1593"/>
      <c r="AZ16" s="1593"/>
      <c r="BA16" s="1594"/>
      <c r="BB16" s="1586" t="s">
        <v>15</v>
      </c>
      <c r="BC16" s="1587"/>
      <c r="BD16" s="1595"/>
      <c r="BE16" s="1378" t="s">
        <v>1118</v>
      </c>
      <c r="BF16" s="1586" t="s">
        <v>1136</v>
      </c>
      <c r="BG16" s="1587"/>
      <c r="BH16" s="1587"/>
      <c r="BI16" s="1587"/>
      <c r="BJ16" s="1588"/>
      <c r="BK16" s="179"/>
      <c r="BL16" s="179"/>
      <c r="BM16" s="179"/>
    </row>
    <row r="17" spans="1:65" customFormat="1" ht="15.75" customHeight="1" thickTop="1" x14ac:dyDescent="0.2">
      <c r="A17" s="5"/>
      <c r="B17" s="5"/>
      <c r="C17" s="1570"/>
      <c r="D17" s="1570"/>
      <c r="E17" s="1570"/>
      <c r="F17" s="1570"/>
      <c r="G17" s="1571"/>
      <c r="H17" s="1386">
        <v>16</v>
      </c>
      <c r="I17" s="1387"/>
      <c r="J17" s="1387">
        <v>1</v>
      </c>
      <c r="K17" s="1387"/>
      <c r="L17" s="1605">
        <v>0</v>
      </c>
      <c r="M17" s="1606"/>
      <c r="N17" s="1606"/>
      <c r="O17" s="1606"/>
      <c r="P17" s="1609"/>
      <c r="Q17" s="1605">
        <v>0</v>
      </c>
      <c r="R17" s="1606"/>
      <c r="S17" s="1606"/>
      <c r="T17" s="1606"/>
      <c r="U17" s="1609"/>
      <c r="V17" s="1388">
        <v>0</v>
      </c>
      <c r="W17" s="1607" t="str">
        <f t="shared" ref="W17:W56" si="0">IF(V17=0,"P","Q")</f>
        <v>P</v>
      </c>
      <c r="X17" s="1607"/>
      <c r="Y17" s="1608"/>
      <c r="Z17" s="1388">
        <v>0</v>
      </c>
      <c r="AA17" s="1607" t="str">
        <f t="shared" ref="AA17:AA56" si="1">IF(Z17=0,"P","Q")</f>
        <v>P</v>
      </c>
      <c r="AB17" s="1608"/>
      <c r="AC17" s="1388">
        <v>0</v>
      </c>
      <c r="AD17" s="1389" t="str">
        <f t="shared" ref="AD17:AD56" si="2">IF(AC17=0,"P","Q")</f>
        <v>P</v>
      </c>
      <c r="AE17" s="1602">
        <v>0</v>
      </c>
      <c r="AF17" s="1602"/>
      <c r="AG17" s="1604"/>
      <c r="AH17" s="1388">
        <v>0</v>
      </c>
      <c r="AI17" s="1389" t="str">
        <f t="shared" ref="AI17:AI56" si="3">IF(AH17=0,"P","Q")</f>
        <v>P</v>
      </c>
      <c r="AJ17" s="1602">
        <v>0</v>
      </c>
      <c r="AK17" s="1602"/>
      <c r="AL17" s="1604"/>
      <c r="AM17" s="1388">
        <v>0</v>
      </c>
      <c r="AN17" s="1389" t="str">
        <f t="shared" ref="AN17:AN56" si="4">IF(AM17=0,"P","Q")</f>
        <v>P</v>
      </c>
      <c r="AO17" s="1602">
        <v>0</v>
      </c>
      <c r="AP17" s="1602"/>
      <c r="AQ17" s="1604"/>
      <c r="AR17" s="1388">
        <v>0</v>
      </c>
      <c r="AS17" s="1389" t="str">
        <f t="shared" ref="AS17:AS56" si="5">IF(AR17=0,"P","Q")</f>
        <v>P</v>
      </c>
      <c r="AT17" s="1602">
        <v>0</v>
      </c>
      <c r="AU17" s="1602"/>
      <c r="AV17" s="1604"/>
      <c r="AW17" s="1388">
        <v>0</v>
      </c>
      <c r="AX17" s="1389" t="str">
        <f t="shared" ref="AX17:AX44" si="6">IF(AW17=0,"P","Q")</f>
        <v>P</v>
      </c>
      <c r="AY17" s="1602">
        <v>0</v>
      </c>
      <c r="AZ17" s="1603"/>
      <c r="BA17" s="1604"/>
      <c r="BB17" s="1605">
        <v>100</v>
      </c>
      <c r="BC17" s="1606"/>
      <c r="BD17" s="1606"/>
      <c r="BE17" s="1390">
        <f t="shared" ref="BE17:BE44" si="7">IF(AW17&lt;=1,1,AW17)</f>
        <v>1</v>
      </c>
      <c r="BF17" s="1596">
        <f>IF(AW17,MIN(BE17,1),1)*BB17</f>
        <v>100</v>
      </c>
      <c r="BG17" s="1597"/>
      <c r="BH17" s="1597"/>
      <c r="BI17" s="1597"/>
      <c r="BJ17" s="1598"/>
      <c r="BK17" s="179"/>
      <c r="BL17" s="179"/>
      <c r="BM17" s="179"/>
    </row>
    <row r="18" spans="1:65" customFormat="1" ht="15.75" customHeight="1" x14ac:dyDescent="0.2">
      <c r="A18" s="5"/>
      <c r="B18" s="5"/>
      <c r="C18" s="1551"/>
      <c r="D18" s="1551"/>
      <c r="E18" s="1551"/>
      <c r="F18" s="1551"/>
      <c r="G18" s="1552"/>
      <c r="H18" s="1391">
        <f t="shared" ref="H18:H32" si="8">H17+1</f>
        <v>17</v>
      </c>
      <c r="I18" s="1392"/>
      <c r="J18" s="1392">
        <f t="shared" ref="J18:J32" si="9">J17+1</f>
        <v>2</v>
      </c>
      <c r="K18" s="1392"/>
      <c r="L18" s="1553">
        <v>0</v>
      </c>
      <c r="M18" s="1554"/>
      <c r="N18" s="1554"/>
      <c r="O18" s="1554"/>
      <c r="P18" s="1555"/>
      <c r="Q18" s="1553">
        <v>1</v>
      </c>
      <c r="R18" s="1554"/>
      <c r="S18" s="1554"/>
      <c r="T18" s="1554"/>
      <c r="U18" s="1555"/>
      <c r="V18" s="1393">
        <v>0</v>
      </c>
      <c r="W18" s="1581" t="str">
        <f t="shared" si="0"/>
        <v>P</v>
      </c>
      <c r="X18" s="1581"/>
      <c r="Y18" s="1582"/>
      <c r="Z18" s="1393">
        <v>0</v>
      </c>
      <c r="AA18" s="1581" t="str">
        <f t="shared" si="1"/>
        <v>P</v>
      </c>
      <c r="AB18" s="1582"/>
      <c r="AC18" s="1393">
        <v>0</v>
      </c>
      <c r="AD18" s="1394" t="str">
        <f t="shared" si="2"/>
        <v>P</v>
      </c>
      <c r="AE18" s="1575">
        <v>0</v>
      </c>
      <c r="AF18" s="1575"/>
      <c r="AG18" s="1576"/>
      <c r="AH18" s="1393">
        <v>0</v>
      </c>
      <c r="AI18" s="1394" t="str">
        <f t="shared" si="3"/>
        <v>P</v>
      </c>
      <c r="AJ18" s="1575">
        <v>0</v>
      </c>
      <c r="AK18" s="1575"/>
      <c r="AL18" s="1576"/>
      <c r="AM18" s="1393">
        <v>0</v>
      </c>
      <c r="AN18" s="1394" t="str">
        <f t="shared" si="4"/>
        <v>P</v>
      </c>
      <c r="AO18" s="1575">
        <v>0</v>
      </c>
      <c r="AP18" s="1575"/>
      <c r="AQ18" s="1576"/>
      <c r="AR18" s="1393">
        <v>0</v>
      </c>
      <c r="AS18" s="1394" t="str">
        <f t="shared" si="5"/>
        <v>P</v>
      </c>
      <c r="AT18" s="1575">
        <v>0</v>
      </c>
      <c r="AU18" s="1575"/>
      <c r="AV18" s="1576"/>
      <c r="AW18" s="1393">
        <v>0</v>
      </c>
      <c r="AX18" s="1394" t="str">
        <f t="shared" si="6"/>
        <v>P</v>
      </c>
      <c r="AY18" s="1575">
        <v>0</v>
      </c>
      <c r="AZ18" s="1577"/>
      <c r="BA18" s="1576"/>
      <c r="BB18" s="1553">
        <v>100</v>
      </c>
      <c r="BC18" s="1554"/>
      <c r="BD18" s="1554"/>
      <c r="BE18" s="1395">
        <f t="shared" si="7"/>
        <v>1</v>
      </c>
      <c r="BF18" s="1578">
        <f t="shared" ref="BF18:BF44" si="10">IF(AW18,MIN(BE18,1),1)*BB18</f>
        <v>100</v>
      </c>
      <c r="BG18" s="1579"/>
      <c r="BH18" s="1579"/>
      <c r="BI18" s="1579"/>
      <c r="BJ18" s="1580"/>
      <c r="BK18" s="179"/>
      <c r="BL18" s="179"/>
      <c r="BM18" s="179"/>
    </row>
    <row r="19" spans="1:65" customFormat="1" ht="15.75" customHeight="1" x14ac:dyDescent="0.2">
      <c r="A19" s="5"/>
      <c r="B19" s="5"/>
      <c r="C19" s="1551"/>
      <c r="D19" s="1551"/>
      <c r="E19" s="1551"/>
      <c r="F19" s="1551"/>
      <c r="G19" s="1552"/>
      <c r="H19" s="1391">
        <f t="shared" si="8"/>
        <v>18</v>
      </c>
      <c r="I19" s="1392"/>
      <c r="J19" s="1392">
        <f t="shared" si="9"/>
        <v>3</v>
      </c>
      <c r="K19" s="1392"/>
      <c r="L19" s="1553">
        <v>0</v>
      </c>
      <c r="M19" s="1554"/>
      <c r="N19" s="1554"/>
      <c r="O19" s="1554"/>
      <c r="P19" s="1555"/>
      <c r="Q19" s="1553">
        <v>0</v>
      </c>
      <c r="R19" s="1554"/>
      <c r="S19" s="1554"/>
      <c r="T19" s="1554"/>
      <c r="U19" s="1555"/>
      <c r="V19" s="1393">
        <v>0</v>
      </c>
      <c r="W19" s="1581" t="str">
        <f t="shared" si="0"/>
        <v>P</v>
      </c>
      <c r="X19" s="1581"/>
      <c r="Y19" s="1582"/>
      <c r="Z19" s="1393">
        <v>0</v>
      </c>
      <c r="AA19" s="1581" t="str">
        <f t="shared" si="1"/>
        <v>P</v>
      </c>
      <c r="AB19" s="1582"/>
      <c r="AC19" s="1393">
        <v>0</v>
      </c>
      <c r="AD19" s="1394" t="str">
        <f t="shared" si="2"/>
        <v>P</v>
      </c>
      <c r="AE19" s="1575">
        <v>0</v>
      </c>
      <c r="AF19" s="1575"/>
      <c r="AG19" s="1576"/>
      <c r="AH19" s="1393">
        <v>0</v>
      </c>
      <c r="AI19" s="1394" t="str">
        <f t="shared" si="3"/>
        <v>P</v>
      </c>
      <c r="AJ19" s="1575">
        <v>0</v>
      </c>
      <c r="AK19" s="1575"/>
      <c r="AL19" s="1576"/>
      <c r="AM19" s="1393">
        <v>0</v>
      </c>
      <c r="AN19" s="1394" t="str">
        <f t="shared" si="4"/>
        <v>P</v>
      </c>
      <c r="AO19" s="1575">
        <v>0</v>
      </c>
      <c r="AP19" s="1575"/>
      <c r="AQ19" s="1576"/>
      <c r="AR19" s="1393">
        <v>0</v>
      </c>
      <c r="AS19" s="1394" t="str">
        <f t="shared" si="5"/>
        <v>P</v>
      </c>
      <c r="AT19" s="1575">
        <v>0</v>
      </c>
      <c r="AU19" s="1575"/>
      <c r="AV19" s="1576"/>
      <c r="AW19" s="1393">
        <v>0</v>
      </c>
      <c r="AX19" s="1394" t="str">
        <f t="shared" si="6"/>
        <v>P</v>
      </c>
      <c r="AY19" s="1575">
        <v>0</v>
      </c>
      <c r="AZ19" s="1577"/>
      <c r="BA19" s="1576"/>
      <c r="BB19" s="1553">
        <v>100</v>
      </c>
      <c r="BC19" s="1554"/>
      <c r="BD19" s="1554"/>
      <c r="BE19" s="1395">
        <f t="shared" si="7"/>
        <v>1</v>
      </c>
      <c r="BF19" s="1578">
        <f t="shared" si="10"/>
        <v>100</v>
      </c>
      <c r="BG19" s="1579"/>
      <c r="BH19" s="1579"/>
      <c r="BI19" s="1579"/>
      <c r="BJ19" s="1580"/>
      <c r="BK19" s="179"/>
      <c r="BL19" s="179"/>
      <c r="BM19" s="179"/>
    </row>
    <row r="20" spans="1:65" customFormat="1" ht="15.75" customHeight="1" x14ac:dyDescent="0.2">
      <c r="A20" s="5"/>
      <c r="B20" s="5"/>
      <c r="C20" s="1551"/>
      <c r="D20" s="1551"/>
      <c r="E20" s="1551"/>
      <c r="F20" s="1551"/>
      <c r="G20" s="1552"/>
      <c r="H20" s="1391">
        <f t="shared" si="8"/>
        <v>19</v>
      </c>
      <c r="I20" s="1392"/>
      <c r="J20" s="1392">
        <f t="shared" si="9"/>
        <v>4</v>
      </c>
      <c r="K20" s="1392"/>
      <c r="L20" s="1553">
        <v>0</v>
      </c>
      <c r="M20" s="1554"/>
      <c r="N20" s="1554"/>
      <c r="O20" s="1554"/>
      <c r="P20" s="1555"/>
      <c r="Q20" s="1553">
        <v>1</v>
      </c>
      <c r="R20" s="1554"/>
      <c r="S20" s="1554"/>
      <c r="T20" s="1554"/>
      <c r="U20" s="1555"/>
      <c r="V20" s="1393">
        <v>0</v>
      </c>
      <c r="W20" s="1581" t="str">
        <f t="shared" si="0"/>
        <v>P</v>
      </c>
      <c r="X20" s="1581"/>
      <c r="Y20" s="1582"/>
      <c r="Z20" s="1393">
        <v>0</v>
      </c>
      <c r="AA20" s="1581" t="str">
        <f t="shared" si="1"/>
        <v>P</v>
      </c>
      <c r="AB20" s="1582"/>
      <c r="AC20" s="1393">
        <v>0</v>
      </c>
      <c r="AD20" s="1394" t="str">
        <f t="shared" si="2"/>
        <v>P</v>
      </c>
      <c r="AE20" s="1575">
        <v>0</v>
      </c>
      <c r="AF20" s="1575"/>
      <c r="AG20" s="1576"/>
      <c r="AH20" s="1393">
        <v>0</v>
      </c>
      <c r="AI20" s="1394" t="str">
        <f t="shared" si="3"/>
        <v>P</v>
      </c>
      <c r="AJ20" s="1575">
        <v>0</v>
      </c>
      <c r="AK20" s="1575"/>
      <c r="AL20" s="1576"/>
      <c r="AM20" s="1393">
        <v>0</v>
      </c>
      <c r="AN20" s="1394" t="str">
        <f t="shared" si="4"/>
        <v>P</v>
      </c>
      <c r="AO20" s="1575">
        <v>0</v>
      </c>
      <c r="AP20" s="1575"/>
      <c r="AQ20" s="1576"/>
      <c r="AR20" s="1393">
        <v>0</v>
      </c>
      <c r="AS20" s="1394" t="str">
        <f t="shared" si="5"/>
        <v>P</v>
      </c>
      <c r="AT20" s="1575">
        <v>0</v>
      </c>
      <c r="AU20" s="1575"/>
      <c r="AV20" s="1576"/>
      <c r="AW20" s="1393">
        <v>0</v>
      </c>
      <c r="AX20" s="1394" t="str">
        <f t="shared" si="6"/>
        <v>P</v>
      </c>
      <c r="AY20" s="1575">
        <v>0</v>
      </c>
      <c r="AZ20" s="1577"/>
      <c r="BA20" s="1576"/>
      <c r="BB20" s="1553">
        <v>100</v>
      </c>
      <c r="BC20" s="1554"/>
      <c r="BD20" s="1554"/>
      <c r="BE20" s="1395">
        <f t="shared" si="7"/>
        <v>1</v>
      </c>
      <c r="BF20" s="1578">
        <f t="shared" si="10"/>
        <v>100</v>
      </c>
      <c r="BG20" s="1579"/>
      <c r="BH20" s="1579"/>
      <c r="BI20" s="1579"/>
      <c r="BJ20" s="1580"/>
      <c r="BK20" s="179"/>
      <c r="BL20" s="179"/>
      <c r="BM20" s="179"/>
    </row>
    <row r="21" spans="1:65" customFormat="1" ht="15.75" customHeight="1" x14ac:dyDescent="0.2">
      <c r="A21" s="5"/>
      <c r="B21" s="5"/>
      <c r="C21" s="1551"/>
      <c r="D21" s="1551"/>
      <c r="E21" s="1551"/>
      <c r="F21" s="1551"/>
      <c r="G21" s="1552"/>
      <c r="H21" s="1391">
        <f t="shared" si="8"/>
        <v>20</v>
      </c>
      <c r="I21" s="1392"/>
      <c r="J21" s="1392">
        <f t="shared" si="9"/>
        <v>5</v>
      </c>
      <c r="K21" s="1392"/>
      <c r="L21" s="1553">
        <v>0</v>
      </c>
      <c r="M21" s="1554"/>
      <c r="N21" s="1554"/>
      <c r="O21" s="1554"/>
      <c r="P21" s="1555"/>
      <c r="Q21" s="1553">
        <v>0</v>
      </c>
      <c r="R21" s="1554"/>
      <c r="S21" s="1554"/>
      <c r="T21" s="1554"/>
      <c r="U21" s="1555"/>
      <c r="V21" s="1393">
        <v>0</v>
      </c>
      <c r="W21" s="1581" t="str">
        <f t="shared" si="0"/>
        <v>P</v>
      </c>
      <c r="X21" s="1581"/>
      <c r="Y21" s="1582"/>
      <c r="Z21" s="1393">
        <v>0</v>
      </c>
      <c r="AA21" s="1581" t="str">
        <f t="shared" si="1"/>
        <v>P</v>
      </c>
      <c r="AB21" s="1582"/>
      <c r="AC21" s="1393">
        <v>0</v>
      </c>
      <c r="AD21" s="1394" t="str">
        <f t="shared" si="2"/>
        <v>P</v>
      </c>
      <c r="AE21" s="1575">
        <v>0</v>
      </c>
      <c r="AF21" s="1575"/>
      <c r="AG21" s="1576"/>
      <c r="AH21" s="1393">
        <v>0</v>
      </c>
      <c r="AI21" s="1394" t="str">
        <f t="shared" si="3"/>
        <v>P</v>
      </c>
      <c r="AJ21" s="1575">
        <v>0</v>
      </c>
      <c r="AK21" s="1575"/>
      <c r="AL21" s="1576"/>
      <c r="AM21" s="1393">
        <v>0</v>
      </c>
      <c r="AN21" s="1394" t="str">
        <f t="shared" si="4"/>
        <v>P</v>
      </c>
      <c r="AO21" s="1575">
        <v>0</v>
      </c>
      <c r="AP21" s="1575"/>
      <c r="AQ21" s="1576"/>
      <c r="AR21" s="1393">
        <v>0</v>
      </c>
      <c r="AS21" s="1394" t="str">
        <f t="shared" si="5"/>
        <v>P</v>
      </c>
      <c r="AT21" s="1575">
        <v>0</v>
      </c>
      <c r="AU21" s="1575"/>
      <c r="AV21" s="1576"/>
      <c r="AW21" s="1393">
        <v>0</v>
      </c>
      <c r="AX21" s="1394" t="str">
        <f t="shared" si="6"/>
        <v>P</v>
      </c>
      <c r="AY21" s="1575">
        <v>0</v>
      </c>
      <c r="AZ21" s="1577"/>
      <c r="BA21" s="1576"/>
      <c r="BB21" s="1553">
        <v>100</v>
      </c>
      <c r="BC21" s="1554"/>
      <c r="BD21" s="1554"/>
      <c r="BE21" s="1395">
        <f t="shared" si="7"/>
        <v>1</v>
      </c>
      <c r="BF21" s="1578">
        <f t="shared" si="10"/>
        <v>100</v>
      </c>
      <c r="BG21" s="1579"/>
      <c r="BH21" s="1579"/>
      <c r="BI21" s="1579"/>
      <c r="BJ21" s="1580"/>
      <c r="BK21" s="179"/>
      <c r="BL21" s="179"/>
      <c r="BM21" s="179"/>
    </row>
    <row r="22" spans="1:65" customFormat="1" ht="15.75" customHeight="1" x14ac:dyDescent="0.2">
      <c r="A22" s="5"/>
      <c r="B22" s="5"/>
      <c r="C22" s="1551"/>
      <c r="D22" s="1551"/>
      <c r="E22" s="1551"/>
      <c r="F22" s="1551"/>
      <c r="G22" s="1552"/>
      <c r="H22" s="1391">
        <f t="shared" si="8"/>
        <v>21</v>
      </c>
      <c r="I22" s="1392"/>
      <c r="J22" s="1392">
        <f t="shared" si="9"/>
        <v>6</v>
      </c>
      <c r="K22" s="1392"/>
      <c r="L22" s="1553">
        <v>0</v>
      </c>
      <c r="M22" s="1554"/>
      <c r="N22" s="1554"/>
      <c r="O22" s="1554"/>
      <c r="P22" s="1555"/>
      <c r="Q22" s="1553">
        <v>1</v>
      </c>
      <c r="R22" s="1554"/>
      <c r="S22" s="1554"/>
      <c r="T22" s="1554"/>
      <c r="U22" s="1555"/>
      <c r="V22" s="1393">
        <v>0</v>
      </c>
      <c r="W22" s="1581" t="str">
        <f t="shared" si="0"/>
        <v>P</v>
      </c>
      <c r="X22" s="1581"/>
      <c r="Y22" s="1582"/>
      <c r="Z22" s="1393">
        <v>0</v>
      </c>
      <c r="AA22" s="1581" t="str">
        <f t="shared" si="1"/>
        <v>P</v>
      </c>
      <c r="AB22" s="1582"/>
      <c r="AC22" s="1393">
        <v>0</v>
      </c>
      <c r="AD22" s="1394" t="str">
        <f t="shared" si="2"/>
        <v>P</v>
      </c>
      <c r="AE22" s="1575">
        <v>0</v>
      </c>
      <c r="AF22" s="1575"/>
      <c r="AG22" s="1576"/>
      <c r="AH22" s="1393">
        <v>0</v>
      </c>
      <c r="AI22" s="1394" t="str">
        <f t="shared" si="3"/>
        <v>P</v>
      </c>
      <c r="AJ22" s="1575">
        <v>0</v>
      </c>
      <c r="AK22" s="1575"/>
      <c r="AL22" s="1576"/>
      <c r="AM22" s="1393">
        <v>0</v>
      </c>
      <c r="AN22" s="1394" t="str">
        <f t="shared" si="4"/>
        <v>P</v>
      </c>
      <c r="AO22" s="1575">
        <v>0</v>
      </c>
      <c r="AP22" s="1575"/>
      <c r="AQ22" s="1576"/>
      <c r="AR22" s="1393">
        <v>0</v>
      </c>
      <c r="AS22" s="1394" t="str">
        <f t="shared" si="5"/>
        <v>P</v>
      </c>
      <c r="AT22" s="1575">
        <v>0</v>
      </c>
      <c r="AU22" s="1575"/>
      <c r="AV22" s="1576"/>
      <c r="AW22" s="1393">
        <v>0</v>
      </c>
      <c r="AX22" s="1394" t="str">
        <f t="shared" si="6"/>
        <v>P</v>
      </c>
      <c r="AY22" s="1575">
        <v>0</v>
      </c>
      <c r="AZ22" s="1577"/>
      <c r="BA22" s="1576"/>
      <c r="BB22" s="1553">
        <v>100</v>
      </c>
      <c r="BC22" s="1554"/>
      <c r="BD22" s="1554"/>
      <c r="BE22" s="1395">
        <f t="shared" si="7"/>
        <v>1</v>
      </c>
      <c r="BF22" s="1578">
        <f t="shared" si="10"/>
        <v>100</v>
      </c>
      <c r="BG22" s="1579"/>
      <c r="BH22" s="1579"/>
      <c r="BI22" s="1579"/>
      <c r="BJ22" s="1580"/>
      <c r="BK22" s="179"/>
      <c r="BL22" s="179"/>
      <c r="BM22" s="179"/>
    </row>
    <row r="23" spans="1:65" customFormat="1" ht="15.75" customHeight="1" x14ac:dyDescent="0.2">
      <c r="A23" s="5"/>
      <c r="B23" s="5"/>
      <c r="C23" s="1551"/>
      <c r="D23" s="1551"/>
      <c r="E23" s="1551"/>
      <c r="F23" s="1551"/>
      <c r="G23" s="1552"/>
      <c r="H23" s="1391">
        <f t="shared" si="8"/>
        <v>22</v>
      </c>
      <c r="I23" s="1392"/>
      <c r="J23" s="1392">
        <f t="shared" si="9"/>
        <v>7</v>
      </c>
      <c r="K23" s="1392"/>
      <c r="L23" s="1553">
        <v>0</v>
      </c>
      <c r="M23" s="1554"/>
      <c r="N23" s="1554"/>
      <c r="O23" s="1554"/>
      <c r="P23" s="1555"/>
      <c r="Q23" s="1553">
        <v>0</v>
      </c>
      <c r="R23" s="1554"/>
      <c r="S23" s="1554"/>
      <c r="T23" s="1554"/>
      <c r="U23" s="1555"/>
      <c r="V23" s="1393">
        <v>0</v>
      </c>
      <c r="W23" s="1581" t="str">
        <f t="shared" si="0"/>
        <v>P</v>
      </c>
      <c r="X23" s="1581"/>
      <c r="Y23" s="1582"/>
      <c r="Z23" s="1393">
        <v>0</v>
      </c>
      <c r="AA23" s="1581" t="str">
        <f t="shared" si="1"/>
        <v>P</v>
      </c>
      <c r="AB23" s="1582"/>
      <c r="AC23" s="1393">
        <v>0</v>
      </c>
      <c r="AD23" s="1394" t="str">
        <f t="shared" si="2"/>
        <v>P</v>
      </c>
      <c r="AE23" s="1575">
        <v>0</v>
      </c>
      <c r="AF23" s="1575"/>
      <c r="AG23" s="1576"/>
      <c r="AH23" s="1393">
        <v>0</v>
      </c>
      <c r="AI23" s="1394" t="str">
        <f t="shared" si="3"/>
        <v>P</v>
      </c>
      <c r="AJ23" s="1575">
        <v>0</v>
      </c>
      <c r="AK23" s="1575"/>
      <c r="AL23" s="1576"/>
      <c r="AM23" s="1393">
        <v>0</v>
      </c>
      <c r="AN23" s="1394" t="str">
        <f t="shared" si="4"/>
        <v>P</v>
      </c>
      <c r="AO23" s="1575">
        <v>0</v>
      </c>
      <c r="AP23" s="1575"/>
      <c r="AQ23" s="1576"/>
      <c r="AR23" s="1393">
        <v>0</v>
      </c>
      <c r="AS23" s="1394" t="str">
        <f t="shared" si="5"/>
        <v>P</v>
      </c>
      <c r="AT23" s="1575">
        <v>0</v>
      </c>
      <c r="AU23" s="1575"/>
      <c r="AV23" s="1576"/>
      <c r="AW23" s="1393">
        <v>0</v>
      </c>
      <c r="AX23" s="1394" t="str">
        <f t="shared" si="6"/>
        <v>P</v>
      </c>
      <c r="AY23" s="1575">
        <v>0</v>
      </c>
      <c r="AZ23" s="1577"/>
      <c r="BA23" s="1576"/>
      <c r="BB23" s="1553">
        <v>100</v>
      </c>
      <c r="BC23" s="1554"/>
      <c r="BD23" s="1554"/>
      <c r="BE23" s="1395">
        <f t="shared" si="7"/>
        <v>1</v>
      </c>
      <c r="BF23" s="1578">
        <f t="shared" si="10"/>
        <v>100</v>
      </c>
      <c r="BG23" s="1579"/>
      <c r="BH23" s="1579"/>
      <c r="BI23" s="1579"/>
      <c r="BJ23" s="1580"/>
      <c r="BK23" s="179"/>
      <c r="BL23" s="179"/>
      <c r="BM23" s="179"/>
    </row>
    <row r="24" spans="1:65" customFormat="1" ht="15.75" customHeight="1" x14ac:dyDescent="0.2">
      <c r="A24" s="5"/>
      <c r="B24" s="5"/>
      <c r="C24" s="1551"/>
      <c r="D24" s="1551"/>
      <c r="E24" s="1551"/>
      <c r="F24" s="1551"/>
      <c r="G24" s="1552"/>
      <c r="H24" s="1391">
        <f t="shared" si="8"/>
        <v>23</v>
      </c>
      <c r="I24" s="1392"/>
      <c r="J24" s="1392">
        <f t="shared" si="9"/>
        <v>8</v>
      </c>
      <c r="K24" s="1392"/>
      <c r="L24" s="1553">
        <v>0</v>
      </c>
      <c r="M24" s="1554"/>
      <c r="N24" s="1554"/>
      <c r="O24" s="1554"/>
      <c r="P24" s="1555"/>
      <c r="Q24" s="1553">
        <v>1</v>
      </c>
      <c r="R24" s="1554"/>
      <c r="S24" s="1554"/>
      <c r="T24" s="1554"/>
      <c r="U24" s="1555"/>
      <c r="V24" s="1393">
        <v>0</v>
      </c>
      <c r="W24" s="1581" t="str">
        <f t="shared" si="0"/>
        <v>P</v>
      </c>
      <c r="X24" s="1581"/>
      <c r="Y24" s="1582"/>
      <c r="Z24" s="1393">
        <v>0</v>
      </c>
      <c r="AA24" s="1581" t="str">
        <f t="shared" si="1"/>
        <v>P</v>
      </c>
      <c r="AB24" s="1582"/>
      <c r="AC24" s="1393">
        <v>0</v>
      </c>
      <c r="AD24" s="1394" t="str">
        <f t="shared" si="2"/>
        <v>P</v>
      </c>
      <c r="AE24" s="1575">
        <v>0</v>
      </c>
      <c r="AF24" s="1575"/>
      <c r="AG24" s="1576"/>
      <c r="AH24" s="1393">
        <v>0</v>
      </c>
      <c r="AI24" s="1394" t="str">
        <f t="shared" si="3"/>
        <v>P</v>
      </c>
      <c r="AJ24" s="1575">
        <v>0</v>
      </c>
      <c r="AK24" s="1575"/>
      <c r="AL24" s="1576"/>
      <c r="AM24" s="1393">
        <v>0</v>
      </c>
      <c r="AN24" s="1394" t="str">
        <f t="shared" si="4"/>
        <v>P</v>
      </c>
      <c r="AO24" s="1575">
        <v>0</v>
      </c>
      <c r="AP24" s="1575"/>
      <c r="AQ24" s="1576"/>
      <c r="AR24" s="1393">
        <v>0</v>
      </c>
      <c r="AS24" s="1394" t="str">
        <f t="shared" si="5"/>
        <v>P</v>
      </c>
      <c r="AT24" s="1575">
        <v>0</v>
      </c>
      <c r="AU24" s="1575"/>
      <c r="AV24" s="1576"/>
      <c r="AW24" s="1393">
        <v>0</v>
      </c>
      <c r="AX24" s="1394" t="str">
        <f t="shared" si="6"/>
        <v>P</v>
      </c>
      <c r="AY24" s="1575">
        <v>0</v>
      </c>
      <c r="AZ24" s="1577"/>
      <c r="BA24" s="1576"/>
      <c r="BB24" s="1553">
        <v>100</v>
      </c>
      <c r="BC24" s="1554"/>
      <c r="BD24" s="1554"/>
      <c r="BE24" s="1395">
        <f t="shared" si="7"/>
        <v>1</v>
      </c>
      <c r="BF24" s="1578">
        <f t="shared" si="10"/>
        <v>100</v>
      </c>
      <c r="BG24" s="1579"/>
      <c r="BH24" s="1579"/>
      <c r="BI24" s="1579"/>
      <c r="BJ24" s="1580"/>
      <c r="BK24" s="179"/>
      <c r="BL24" s="179"/>
      <c r="BM24" s="179"/>
    </row>
    <row r="25" spans="1:65" customFormat="1" ht="15.75" customHeight="1" x14ac:dyDescent="0.2">
      <c r="A25" s="5"/>
      <c r="B25" s="5"/>
      <c r="C25" s="1551"/>
      <c r="D25" s="1551"/>
      <c r="E25" s="1551"/>
      <c r="F25" s="1551"/>
      <c r="G25" s="1552"/>
      <c r="H25" s="1391">
        <f t="shared" si="8"/>
        <v>24</v>
      </c>
      <c r="I25" s="1392"/>
      <c r="J25" s="1392">
        <f t="shared" si="9"/>
        <v>9</v>
      </c>
      <c r="K25" s="1392"/>
      <c r="L25" s="1553">
        <v>0</v>
      </c>
      <c r="M25" s="1554"/>
      <c r="N25" s="1554"/>
      <c r="O25" s="1554"/>
      <c r="P25" s="1555"/>
      <c r="Q25" s="1553">
        <v>0</v>
      </c>
      <c r="R25" s="1554"/>
      <c r="S25" s="1554"/>
      <c r="T25" s="1554"/>
      <c r="U25" s="1555"/>
      <c r="V25" s="1393">
        <v>0</v>
      </c>
      <c r="W25" s="1581" t="str">
        <f t="shared" si="0"/>
        <v>P</v>
      </c>
      <c r="X25" s="1581"/>
      <c r="Y25" s="1582"/>
      <c r="Z25" s="1393">
        <v>0</v>
      </c>
      <c r="AA25" s="1581" t="str">
        <f t="shared" si="1"/>
        <v>P</v>
      </c>
      <c r="AB25" s="1582"/>
      <c r="AC25" s="1393">
        <v>0</v>
      </c>
      <c r="AD25" s="1394" t="str">
        <f t="shared" si="2"/>
        <v>P</v>
      </c>
      <c r="AE25" s="1575">
        <v>0</v>
      </c>
      <c r="AF25" s="1575"/>
      <c r="AG25" s="1576"/>
      <c r="AH25" s="1393">
        <v>0</v>
      </c>
      <c r="AI25" s="1394" t="str">
        <f t="shared" si="3"/>
        <v>P</v>
      </c>
      <c r="AJ25" s="1575">
        <v>0</v>
      </c>
      <c r="AK25" s="1575"/>
      <c r="AL25" s="1576"/>
      <c r="AM25" s="1393">
        <v>0</v>
      </c>
      <c r="AN25" s="1394" t="str">
        <f t="shared" si="4"/>
        <v>P</v>
      </c>
      <c r="AO25" s="1575">
        <v>0</v>
      </c>
      <c r="AP25" s="1575"/>
      <c r="AQ25" s="1576"/>
      <c r="AR25" s="1393">
        <v>0</v>
      </c>
      <c r="AS25" s="1394" t="str">
        <f t="shared" si="5"/>
        <v>P</v>
      </c>
      <c r="AT25" s="1575">
        <v>0</v>
      </c>
      <c r="AU25" s="1575"/>
      <c r="AV25" s="1576"/>
      <c r="AW25" s="1393">
        <v>0</v>
      </c>
      <c r="AX25" s="1394" t="str">
        <f t="shared" si="6"/>
        <v>P</v>
      </c>
      <c r="AY25" s="1575">
        <v>0</v>
      </c>
      <c r="AZ25" s="1577"/>
      <c r="BA25" s="1576"/>
      <c r="BB25" s="1553">
        <v>100</v>
      </c>
      <c r="BC25" s="1554"/>
      <c r="BD25" s="1554"/>
      <c r="BE25" s="1395">
        <f t="shared" si="7"/>
        <v>1</v>
      </c>
      <c r="BF25" s="1578">
        <f t="shared" si="10"/>
        <v>100</v>
      </c>
      <c r="BG25" s="1579"/>
      <c r="BH25" s="1579"/>
      <c r="BI25" s="1579"/>
      <c r="BJ25" s="1580"/>
      <c r="BK25" s="179"/>
      <c r="BL25" s="179"/>
      <c r="BM25" s="179"/>
    </row>
    <row r="26" spans="1:65" customFormat="1" ht="15.75" customHeight="1" x14ac:dyDescent="0.2">
      <c r="A26" s="5"/>
      <c r="B26" s="5"/>
      <c r="C26" s="1551"/>
      <c r="D26" s="1551"/>
      <c r="E26" s="1551"/>
      <c r="F26" s="1551"/>
      <c r="G26" s="1552"/>
      <c r="H26" s="1391">
        <f t="shared" si="8"/>
        <v>25</v>
      </c>
      <c r="I26" s="1392"/>
      <c r="J26" s="1392">
        <f t="shared" si="9"/>
        <v>10</v>
      </c>
      <c r="K26" s="1392"/>
      <c r="L26" s="1553">
        <v>0</v>
      </c>
      <c r="M26" s="1554"/>
      <c r="N26" s="1554"/>
      <c r="O26" s="1554"/>
      <c r="P26" s="1555"/>
      <c r="Q26" s="1553">
        <v>1</v>
      </c>
      <c r="R26" s="1554"/>
      <c r="S26" s="1554"/>
      <c r="T26" s="1554"/>
      <c r="U26" s="1555"/>
      <c r="V26" s="1393">
        <v>0</v>
      </c>
      <c r="W26" s="1581" t="str">
        <f t="shared" si="0"/>
        <v>P</v>
      </c>
      <c r="X26" s="1581"/>
      <c r="Y26" s="1582"/>
      <c r="Z26" s="1393">
        <v>0</v>
      </c>
      <c r="AA26" s="1581" t="str">
        <f t="shared" si="1"/>
        <v>P</v>
      </c>
      <c r="AB26" s="1582"/>
      <c r="AC26" s="1393">
        <v>0</v>
      </c>
      <c r="AD26" s="1394" t="str">
        <f t="shared" si="2"/>
        <v>P</v>
      </c>
      <c r="AE26" s="1575">
        <v>0</v>
      </c>
      <c r="AF26" s="1575"/>
      <c r="AG26" s="1576"/>
      <c r="AH26" s="1393">
        <v>0</v>
      </c>
      <c r="AI26" s="1394" t="str">
        <f t="shared" si="3"/>
        <v>P</v>
      </c>
      <c r="AJ26" s="1575">
        <v>0</v>
      </c>
      <c r="AK26" s="1575"/>
      <c r="AL26" s="1576"/>
      <c r="AM26" s="1393">
        <v>0</v>
      </c>
      <c r="AN26" s="1394" t="str">
        <f t="shared" si="4"/>
        <v>P</v>
      </c>
      <c r="AO26" s="1575">
        <v>0</v>
      </c>
      <c r="AP26" s="1575"/>
      <c r="AQ26" s="1576"/>
      <c r="AR26" s="1393">
        <v>0</v>
      </c>
      <c r="AS26" s="1394" t="str">
        <f t="shared" si="5"/>
        <v>P</v>
      </c>
      <c r="AT26" s="1575">
        <v>0</v>
      </c>
      <c r="AU26" s="1575"/>
      <c r="AV26" s="1576"/>
      <c r="AW26" s="1393">
        <v>0</v>
      </c>
      <c r="AX26" s="1394" t="str">
        <f t="shared" si="6"/>
        <v>P</v>
      </c>
      <c r="AY26" s="1575">
        <v>0</v>
      </c>
      <c r="AZ26" s="1577"/>
      <c r="BA26" s="1576"/>
      <c r="BB26" s="1553">
        <v>100</v>
      </c>
      <c r="BC26" s="1554"/>
      <c r="BD26" s="1554"/>
      <c r="BE26" s="1395">
        <f t="shared" si="7"/>
        <v>1</v>
      </c>
      <c r="BF26" s="1578">
        <f t="shared" si="10"/>
        <v>100</v>
      </c>
      <c r="BG26" s="1579"/>
      <c r="BH26" s="1579"/>
      <c r="BI26" s="1579"/>
      <c r="BJ26" s="1580"/>
      <c r="BK26" s="179"/>
      <c r="BL26" s="179"/>
      <c r="BM26" s="179"/>
    </row>
    <row r="27" spans="1:65" customFormat="1" ht="15.75" customHeight="1" x14ac:dyDescent="0.2">
      <c r="A27" s="5"/>
      <c r="B27" s="5"/>
      <c r="C27" s="1551"/>
      <c r="D27" s="1551"/>
      <c r="E27" s="1551"/>
      <c r="F27" s="1551"/>
      <c r="G27" s="1552"/>
      <c r="H27" s="1391">
        <f t="shared" si="8"/>
        <v>26</v>
      </c>
      <c r="I27" s="1392"/>
      <c r="J27" s="1392">
        <f t="shared" si="9"/>
        <v>11</v>
      </c>
      <c r="K27" s="1392"/>
      <c r="L27" s="1553">
        <v>0</v>
      </c>
      <c r="M27" s="1554"/>
      <c r="N27" s="1554"/>
      <c r="O27" s="1554"/>
      <c r="P27" s="1555"/>
      <c r="Q27" s="1553">
        <v>0</v>
      </c>
      <c r="R27" s="1554"/>
      <c r="S27" s="1554"/>
      <c r="T27" s="1554"/>
      <c r="U27" s="1555"/>
      <c r="V27" s="1393">
        <v>0</v>
      </c>
      <c r="W27" s="1581" t="str">
        <f t="shared" si="0"/>
        <v>P</v>
      </c>
      <c r="X27" s="1581"/>
      <c r="Y27" s="1582"/>
      <c r="Z27" s="1393">
        <v>0</v>
      </c>
      <c r="AA27" s="1581" t="str">
        <f t="shared" si="1"/>
        <v>P</v>
      </c>
      <c r="AB27" s="1582"/>
      <c r="AC27" s="1393">
        <v>0</v>
      </c>
      <c r="AD27" s="1394" t="str">
        <f t="shared" si="2"/>
        <v>P</v>
      </c>
      <c r="AE27" s="1575">
        <v>0</v>
      </c>
      <c r="AF27" s="1575"/>
      <c r="AG27" s="1576"/>
      <c r="AH27" s="1393">
        <v>0</v>
      </c>
      <c r="AI27" s="1394" t="str">
        <f t="shared" si="3"/>
        <v>P</v>
      </c>
      <c r="AJ27" s="1575">
        <v>0</v>
      </c>
      <c r="AK27" s="1575"/>
      <c r="AL27" s="1576"/>
      <c r="AM27" s="1393">
        <v>0</v>
      </c>
      <c r="AN27" s="1394" t="str">
        <f t="shared" si="4"/>
        <v>P</v>
      </c>
      <c r="AO27" s="1575">
        <v>0</v>
      </c>
      <c r="AP27" s="1575"/>
      <c r="AQ27" s="1576"/>
      <c r="AR27" s="1393">
        <v>0</v>
      </c>
      <c r="AS27" s="1394" t="str">
        <f t="shared" si="5"/>
        <v>P</v>
      </c>
      <c r="AT27" s="1575">
        <v>0</v>
      </c>
      <c r="AU27" s="1575"/>
      <c r="AV27" s="1576"/>
      <c r="AW27" s="1393">
        <v>0</v>
      </c>
      <c r="AX27" s="1394" t="str">
        <f t="shared" si="6"/>
        <v>P</v>
      </c>
      <c r="AY27" s="1575">
        <v>0</v>
      </c>
      <c r="AZ27" s="1577"/>
      <c r="BA27" s="1576"/>
      <c r="BB27" s="1553">
        <v>100</v>
      </c>
      <c r="BC27" s="1554"/>
      <c r="BD27" s="1554"/>
      <c r="BE27" s="1395">
        <f t="shared" si="7"/>
        <v>1</v>
      </c>
      <c r="BF27" s="1578">
        <f t="shared" si="10"/>
        <v>100</v>
      </c>
      <c r="BG27" s="1579"/>
      <c r="BH27" s="1579"/>
      <c r="BI27" s="1579"/>
      <c r="BJ27" s="1580"/>
      <c r="BK27" s="179"/>
      <c r="BL27" s="179"/>
      <c r="BM27" s="179"/>
    </row>
    <row r="28" spans="1:65" customFormat="1" ht="15.75" customHeight="1" x14ac:dyDescent="0.2">
      <c r="A28" s="5"/>
      <c r="B28" s="5"/>
      <c r="C28" s="1551"/>
      <c r="D28" s="1551"/>
      <c r="E28" s="1551"/>
      <c r="F28" s="1551"/>
      <c r="G28" s="1552"/>
      <c r="H28" s="1391">
        <f t="shared" si="8"/>
        <v>27</v>
      </c>
      <c r="I28" s="1392"/>
      <c r="J28" s="1392">
        <f t="shared" si="9"/>
        <v>12</v>
      </c>
      <c r="K28" s="1392"/>
      <c r="L28" s="1553">
        <v>0</v>
      </c>
      <c r="M28" s="1554"/>
      <c r="N28" s="1554"/>
      <c r="O28" s="1554"/>
      <c r="P28" s="1555"/>
      <c r="Q28" s="1553">
        <v>1</v>
      </c>
      <c r="R28" s="1554"/>
      <c r="S28" s="1554"/>
      <c r="T28" s="1554"/>
      <c r="U28" s="1555"/>
      <c r="V28" s="1393">
        <v>0</v>
      </c>
      <c r="W28" s="1581" t="str">
        <f t="shared" si="0"/>
        <v>P</v>
      </c>
      <c r="X28" s="1581"/>
      <c r="Y28" s="1582"/>
      <c r="Z28" s="1393">
        <v>0</v>
      </c>
      <c r="AA28" s="1581" t="str">
        <f t="shared" si="1"/>
        <v>P</v>
      </c>
      <c r="AB28" s="1582"/>
      <c r="AC28" s="1393">
        <v>0</v>
      </c>
      <c r="AD28" s="1394" t="str">
        <f t="shared" si="2"/>
        <v>P</v>
      </c>
      <c r="AE28" s="1575">
        <v>0</v>
      </c>
      <c r="AF28" s="1575"/>
      <c r="AG28" s="1576"/>
      <c r="AH28" s="1393">
        <v>0</v>
      </c>
      <c r="AI28" s="1394" t="str">
        <f t="shared" si="3"/>
        <v>P</v>
      </c>
      <c r="AJ28" s="1575">
        <v>0</v>
      </c>
      <c r="AK28" s="1575"/>
      <c r="AL28" s="1576"/>
      <c r="AM28" s="1393">
        <v>0</v>
      </c>
      <c r="AN28" s="1394" t="str">
        <f t="shared" si="4"/>
        <v>P</v>
      </c>
      <c r="AO28" s="1575">
        <v>0</v>
      </c>
      <c r="AP28" s="1575"/>
      <c r="AQ28" s="1576"/>
      <c r="AR28" s="1393">
        <v>0</v>
      </c>
      <c r="AS28" s="1394" t="str">
        <f t="shared" si="5"/>
        <v>P</v>
      </c>
      <c r="AT28" s="1575">
        <v>0</v>
      </c>
      <c r="AU28" s="1575"/>
      <c r="AV28" s="1576"/>
      <c r="AW28" s="1393">
        <v>0</v>
      </c>
      <c r="AX28" s="1394" t="str">
        <f t="shared" si="6"/>
        <v>P</v>
      </c>
      <c r="AY28" s="1575">
        <v>0</v>
      </c>
      <c r="AZ28" s="1577"/>
      <c r="BA28" s="1576"/>
      <c r="BB28" s="1553">
        <v>100</v>
      </c>
      <c r="BC28" s="1554"/>
      <c r="BD28" s="1554"/>
      <c r="BE28" s="1395">
        <f t="shared" si="7"/>
        <v>1</v>
      </c>
      <c r="BF28" s="1578">
        <f t="shared" si="10"/>
        <v>100</v>
      </c>
      <c r="BG28" s="1579"/>
      <c r="BH28" s="1579"/>
      <c r="BI28" s="1579"/>
      <c r="BJ28" s="1580"/>
      <c r="BK28" s="179"/>
      <c r="BL28" s="179"/>
      <c r="BM28" s="179"/>
    </row>
    <row r="29" spans="1:65" customFormat="1" ht="15.75" customHeight="1" x14ac:dyDescent="0.2">
      <c r="A29" s="5"/>
      <c r="B29" s="5"/>
      <c r="C29" s="1551"/>
      <c r="D29" s="1551"/>
      <c r="E29" s="1551"/>
      <c r="F29" s="1551"/>
      <c r="G29" s="1552"/>
      <c r="H29" s="1391">
        <f t="shared" si="8"/>
        <v>28</v>
      </c>
      <c r="I29" s="1392"/>
      <c r="J29" s="1392">
        <f t="shared" si="9"/>
        <v>13</v>
      </c>
      <c r="K29" s="1392"/>
      <c r="L29" s="1553">
        <v>0</v>
      </c>
      <c r="M29" s="1554"/>
      <c r="N29" s="1554"/>
      <c r="O29" s="1554"/>
      <c r="P29" s="1555"/>
      <c r="Q29" s="1553">
        <v>0</v>
      </c>
      <c r="R29" s="1554"/>
      <c r="S29" s="1554"/>
      <c r="T29" s="1554"/>
      <c r="U29" s="1555"/>
      <c r="V29" s="1393">
        <v>0</v>
      </c>
      <c r="W29" s="1581" t="str">
        <f t="shared" si="0"/>
        <v>P</v>
      </c>
      <c r="X29" s="1581"/>
      <c r="Y29" s="1582"/>
      <c r="Z29" s="1393">
        <v>0</v>
      </c>
      <c r="AA29" s="1581" t="str">
        <f t="shared" si="1"/>
        <v>P</v>
      </c>
      <c r="AB29" s="1582"/>
      <c r="AC29" s="1393">
        <v>0</v>
      </c>
      <c r="AD29" s="1394" t="str">
        <f t="shared" si="2"/>
        <v>P</v>
      </c>
      <c r="AE29" s="1575">
        <v>0</v>
      </c>
      <c r="AF29" s="1575"/>
      <c r="AG29" s="1576"/>
      <c r="AH29" s="1393">
        <v>0</v>
      </c>
      <c r="AI29" s="1394" t="str">
        <f t="shared" si="3"/>
        <v>P</v>
      </c>
      <c r="AJ29" s="1575">
        <v>0</v>
      </c>
      <c r="AK29" s="1575"/>
      <c r="AL29" s="1576"/>
      <c r="AM29" s="1393">
        <v>0</v>
      </c>
      <c r="AN29" s="1394" t="str">
        <f t="shared" si="4"/>
        <v>P</v>
      </c>
      <c r="AO29" s="1575">
        <v>0</v>
      </c>
      <c r="AP29" s="1575"/>
      <c r="AQ29" s="1576"/>
      <c r="AR29" s="1393">
        <v>0</v>
      </c>
      <c r="AS29" s="1394" t="str">
        <f t="shared" si="5"/>
        <v>P</v>
      </c>
      <c r="AT29" s="1575">
        <v>0</v>
      </c>
      <c r="AU29" s="1575"/>
      <c r="AV29" s="1576"/>
      <c r="AW29" s="1393">
        <v>0</v>
      </c>
      <c r="AX29" s="1394" t="str">
        <f t="shared" si="6"/>
        <v>P</v>
      </c>
      <c r="AY29" s="1575">
        <v>0</v>
      </c>
      <c r="AZ29" s="1577"/>
      <c r="BA29" s="1576"/>
      <c r="BB29" s="1553">
        <v>100</v>
      </c>
      <c r="BC29" s="1554"/>
      <c r="BD29" s="1554"/>
      <c r="BE29" s="1395">
        <f t="shared" si="7"/>
        <v>1</v>
      </c>
      <c r="BF29" s="1578">
        <f t="shared" si="10"/>
        <v>100</v>
      </c>
      <c r="BG29" s="1579"/>
      <c r="BH29" s="1579"/>
      <c r="BI29" s="1579"/>
      <c r="BJ29" s="1580"/>
      <c r="BK29" s="179"/>
      <c r="BL29" s="179"/>
      <c r="BM29" s="179"/>
    </row>
    <row r="30" spans="1:65" customFormat="1" ht="15.75" customHeight="1" x14ac:dyDescent="0.2">
      <c r="A30" s="5"/>
      <c r="B30" s="5"/>
      <c r="C30" s="1551"/>
      <c r="D30" s="1551"/>
      <c r="E30" s="1551"/>
      <c r="F30" s="1551"/>
      <c r="G30" s="1552"/>
      <c r="H30" s="1391">
        <f t="shared" si="8"/>
        <v>29</v>
      </c>
      <c r="I30" s="1392"/>
      <c r="J30" s="1392">
        <f t="shared" si="9"/>
        <v>14</v>
      </c>
      <c r="K30" s="1392"/>
      <c r="L30" s="1553">
        <v>0</v>
      </c>
      <c r="M30" s="1554"/>
      <c r="N30" s="1554"/>
      <c r="O30" s="1554"/>
      <c r="P30" s="1555"/>
      <c r="Q30" s="1553">
        <v>1</v>
      </c>
      <c r="R30" s="1554"/>
      <c r="S30" s="1554"/>
      <c r="T30" s="1554"/>
      <c r="U30" s="1555"/>
      <c r="V30" s="1393">
        <v>0</v>
      </c>
      <c r="W30" s="1581" t="str">
        <f t="shared" si="0"/>
        <v>P</v>
      </c>
      <c r="X30" s="1581"/>
      <c r="Y30" s="1582"/>
      <c r="Z30" s="1393">
        <v>0</v>
      </c>
      <c r="AA30" s="1581" t="str">
        <f t="shared" si="1"/>
        <v>P</v>
      </c>
      <c r="AB30" s="1582"/>
      <c r="AC30" s="1393">
        <v>0</v>
      </c>
      <c r="AD30" s="1394" t="str">
        <f t="shared" si="2"/>
        <v>P</v>
      </c>
      <c r="AE30" s="1575">
        <v>0</v>
      </c>
      <c r="AF30" s="1575"/>
      <c r="AG30" s="1576"/>
      <c r="AH30" s="1393">
        <v>0</v>
      </c>
      <c r="AI30" s="1394" t="str">
        <f t="shared" si="3"/>
        <v>P</v>
      </c>
      <c r="AJ30" s="1575">
        <v>0</v>
      </c>
      <c r="AK30" s="1575"/>
      <c r="AL30" s="1576"/>
      <c r="AM30" s="1393">
        <v>0</v>
      </c>
      <c r="AN30" s="1394" t="str">
        <f t="shared" si="4"/>
        <v>P</v>
      </c>
      <c r="AO30" s="1575">
        <v>0</v>
      </c>
      <c r="AP30" s="1575"/>
      <c r="AQ30" s="1576"/>
      <c r="AR30" s="1393">
        <v>0</v>
      </c>
      <c r="AS30" s="1394" t="str">
        <f t="shared" si="5"/>
        <v>P</v>
      </c>
      <c r="AT30" s="1575">
        <v>0</v>
      </c>
      <c r="AU30" s="1575"/>
      <c r="AV30" s="1576"/>
      <c r="AW30" s="1393">
        <v>0</v>
      </c>
      <c r="AX30" s="1394" t="str">
        <f t="shared" si="6"/>
        <v>P</v>
      </c>
      <c r="AY30" s="1575">
        <v>0</v>
      </c>
      <c r="AZ30" s="1577"/>
      <c r="BA30" s="1576"/>
      <c r="BB30" s="1553">
        <v>100</v>
      </c>
      <c r="BC30" s="1554"/>
      <c r="BD30" s="1554"/>
      <c r="BE30" s="1395">
        <f t="shared" si="7"/>
        <v>1</v>
      </c>
      <c r="BF30" s="1578">
        <f t="shared" si="10"/>
        <v>100</v>
      </c>
      <c r="BG30" s="1579"/>
      <c r="BH30" s="1579"/>
      <c r="BI30" s="1579"/>
      <c r="BJ30" s="1580"/>
      <c r="BK30" s="179"/>
      <c r="BL30" s="179"/>
      <c r="BM30" s="179"/>
    </row>
    <row r="31" spans="1:65" customFormat="1" ht="15.75" customHeight="1" x14ac:dyDescent="0.2">
      <c r="A31" s="5"/>
      <c r="B31" s="5"/>
      <c r="C31" s="1551"/>
      <c r="D31" s="1551"/>
      <c r="E31" s="1551"/>
      <c r="F31" s="1551"/>
      <c r="G31" s="1552"/>
      <c r="H31" s="1391">
        <f t="shared" si="8"/>
        <v>30</v>
      </c>
      <c r="I31" s="1392"/>
      <c r="J31" s="1392">
        <f t="shared" si="9"/>
        <v>15</v>
      </c>
      <c r="K31" s="1392"/>
      <c r="L31" s="1553">
        <v>0</v>
      </c>
      <c r="M31" s="1554"/>
      <c r="N31" s="1554"/>
      <c r="O31" s="1554"/>
      <c r="P31" s="1555"/>
      <c r="Q31" s="1553">
        <v>0</v>
      </c>
      <c r="R31" s="1554"/>
      <c r="S31" s="1554"/>
      <c r="T31" s="1554"/>
      <c r="U31" s="1555"/>
      <c r="V31" s="1393">
        <v>0</v>
      </c>
      <c r="W31" s="1581" t="str">
        <f t="shared" si="0"/>
        <v>P</v>
      </c>
      <c r="X31" s="1581"/>
      <c r="Y31" s="1582"/>
      <c r="Z31" s="1393">
        <v>0</v>
      </c>
      <c r="AA31" s="1581" t="str">
        <f t="shared" si="1"/>
        <v>P</v>
      </c>
      <c r="AB31" s="1582"/>
      <c r="AC31" s="1393">
        <v>0</v>
      </c>
      <c r="AD31" s="1394" t="str">
        <f t="shared" si="2"/>
        <v>P</v>
      </c>
      <c r="AE31" s="1575">
        <v>0</v>
      </c>
      <c r="AF31" s="1575"/>
      <c r="AG31" s="1576"/>
      <c r="AH31" s="1393">
        <v>0</v>
      </c>
      <c r="AI31" s="1394" t="str">
        <f t="shared" si="3"/>
        <v>P</v>
      </c>
      <c r="AJ31" s="1575">
        <v>0</v>
      </c>
      <c r="AK31" s="1575"/>
      <c r="AL31" s="1576"/>
      <c r="AM31" s="1393">
        <v>0</v>
      </c>
      <c r="AN31" s="1394" t="str">
        <f t="shared" si="4"/>
        <v>P</v>
      </c>
      <c r="AO31" s="1575">
        <v>0</v>
      </c>
      <c r="AP31" s="1575"/>
      <c r="AQ31" s="1576"/>
      <c r="AR31" s="1393">
        <v>0</v>
      </c>
      <c r="AS31" s="1394" t="str">
        <f t="shared" si="5"/>
        <v>P</v>
      </c>
      <c r="AT31" s="1575">
        <v>0</v>
      </c>
      <c r="AU31" s="1575"/>
      <c r="AV31" s="1576"/>
      <c r="AW31" s="1393">
        <v>0</v>
      </c>
      <c r="AX31" s="1394" t="str">
        <f t="shared" si="6"/>
        <v>P</v>
      </c>
      <c r="AY31" s="1575">
        <v>0</v>
      </c>
      <c r="AZ31" s="1577"/>
      <c r="BA31" s="1576"/>
      <c r="BB31" s="1553">
        <v>100</v>
      </c>
      <c r="BC31" s="1554"/>
      <c r="BD31" s="1554"/>
      <c r="BE31" s="1395">
        <f t="shared" si="7"/>
        <v>1</v>
      </c>
      <c r="BF31" s="1578">
        <f t="shared" si="10"/>
        <v>100</v>
      </c>
      <c r="BG31" s="1579"/>
      <c r="BH31" s="1579"/>
      <c r="BI31" s="1579"/>
      <c r="BJ31" s="1580"/>
      <c r="BK31" s="179"/>
      <c r="BL31" s="179"/>
      <c r="BM31" s="179"/>
    </row>
    <row r="32" spans="1:65" customFormat="1" ht="15.75" customHeight="1" x14ac:dyDescent="0.2">
      <c r="A32" s="5"/>
      <c r="B32" s="5"/>
      <c r="C32" s="1551"/>
      <c r="D32" s="1551"/>
      <c r="E32" s="1551"/>
      <c r="F32" s="1551"/>
      <c r="G32" s="1552"/>
      <c r="H32" s="1391">
        <f t="shared" si="8"/>
        <v>31</v>
      </c>
      <c r="I32" s="1392"/>
      <c r="J32" s="1392">
        <f t="shared" si="9"/>
        <v>16</v>
      </c>
      <c r="K32" s="1392"/>
      <c r="L32" s="1553">
        <v>0</v>
      </c>
      <c r="M32" s="1554"/>
      <c r="N32" s="1554"/>
      <c r="O32" s="1554"/>
      <c r="P32" s="1555"/>
      <c r="Q32" s="1553">
        <v>1</v>
      </c>
      <c r="R32" s="1554"/>
      <c r="S32" s="1554"/>
      <c r="T32" s="1554"/>
      <c r="U32" s="1555"/>
      <c r="V32" s="1393">
        <v>0</v>
      </c>
      <c r="W32" s="1581" t="str">
        <f t="shared" si="0"/>
        <v>P</v>
      </c>
      <c r="X32" s="1581"/>
      <c r="Y32" s="1582"/>
      <c r="Z32" s="1393">
        <v>0</v>
      </c>
      <c r="AA32" s="1581" t="str">
        <f t="shared" si="1"/>
        <v>P</v>
      </c>
      <c r="AB32" s="1582"/>
      <c r="AC32" s="1393">
        <v>0</v>
      </c>
      <c r="AD32" s="1394" t="str">
        <f t="shared" si="2"/>
        <v>P</v>
      </c>
      <c r="AE32" s="1575">
        <v>0</v>
      </c>
      <c r="AF32" s="1575"/>
      <c r="AG32" s="1576"/>
      <c r="AH32" s="1393">
        <v>0</v>
      </c>
      <c r="AI32" s="1394" t="str">
        <f t="shared" si="3"/>
        <v>P</v>
      </c>
      <c r="AJ32" s="1575">
        <v>0</v>
      </c>
      <c r="AK32" s="1575"/>
      <c r="AL32" s="1576"/>
      <c r="AM32" s="1393">
        <v>0</v>
      </c>
      <c r="AN32" s="1394" t="str">
        <f t="shared" si="4"/>
        <v>P</v>
      </c>
      <c r="AO32" s="1575">
        <v>0</v>
      </c>
      <c r="AP32" s="1575"/>
      <c r="AQ32" s="1576"/>
      <c r="AR32" s="1393">
        <v>0</v>
      </c>
      <c r="AS32" s="1394" t="str">
        <f t="shared" si="5"/>
        <v>P</v>
      </c>
      <c r="AT32" s="1575">
        <v>0</v>
      </c>
      <c r="AU32" s="1575"/>
      <c r="AV32" s="1576"/>
      <c r="AW32" s="1393">
        <v>0</v>
      </c>
      <c r="AX32" s="1394" t="str">
        <f t="shared" si="6"/>
        <v>P</v>
      </c>
      <c r="AY32" s="1575">
        <v>0</v>
      </c>
      <c r="AZ32" s="1577"/>
      <c r="BA32" s="1576"/>
      <c r="BB32" s="1553">
        <v>100</v>
      </c>
      <c r="BC32" s="1554"/>
      <c r="BD32" s="1554"/>
      <c r="BE32" s="1395">
        <f t="shared" si="7"/>
        <v>1</v>
      </c>
      <c r="BF32" s="1578">
        <f t="shared" si="10"/>
        <v>100</v>
      </c>
      <c r="BG32" s="1579"/>
      <c r="BH32" s="1579"/>
      <c r="BI32" s="1579"/>
      <c r="BJ32" s="1580"/>
      <c r="BK32" s="179"/>
      <c r="BL32" s="179"/>
      <c r="BM32" s="179"/>
    </row>
    <row r="33" spans="1:65" customFormat="1" ht="15.75" customHeight="1" x14ac:dyDescent="0.2">
      <c r="A33" s="5"/>
      <c r="B33" s="5"/>
      <c r="C33" s="1551"/>
      <c r="D33" s="1551"/>
      <c r="E33" s="1551"/>
      <c r="F33" s="1551"/>
      <c r="G33" s="1552"/>
      <c r="H33" s="1391">
        <f>H32+1</f>
        <v>32</v>
      </c>
      <c r="I33" s="1392"/>
      <c r="J33" s="1392">
        <f>J32+1</f>
        <v>17</v>
      </c>
      <c r="K33" s="1392"/>
      <c r="L33" s="1553">
        <v>0</v>
      </c>
      <c r="M33" s="1554"/>
      <c r="N33" s="1554"/>
      <c r="O33" s="1554"/>
      <c r="P33" s="1555"/>
      <c r="Q33" s="1553">
        <v>0</v>
      </c>
      <c r="R33" s="1554"/>
      <c r="S33" s="1554"/>
      <c r="T33" s="1554"/>
      <c r="U33" s="1555"/>
      <c r="V33" s="1393">
        <v>0</v>
      </c>
      <c r="W33" s="1581" t="str">
        <f t="shared" si="0"/>
        <v>P</v>
      </c>
      <c r="X33" s="1581"/>
      <c r="Y33" s="1582"/>
      <c r="Z33" s="1393">
        <v>0</v>
      </c>
      <c r="AA33" s="1581" t="str">
        <f t="shared" si="1"/>
        <v>P</v>
      </c>
      <c r="AB33" s="1582"/>
      <c r="AC33" s="1393">
        <v>0</v>
      </c>
      <c r="AD33" s="1394" t="str">
        <f t="shared" si="2"/>
        <v>P</v>
      </c>
      <c r="AE33" s="1575">
        <v>0</v>
      </c>
      <c r="AF33" s="1575"/>
      <c r="AG33" s="1576"/>
      <c r="AH33" s="1393">
        <v>0</v>
      </c>
      <c r="AI33" s="1394" t="str">
        <f t="shared" si="3"/>
        <v>P</v>
      </c>
      <c r="AJ33" s="1575">
        <v>0</v>
      </c>
      <c r="AK33" s="1575"/>
      <c r="AL33" s="1576"/>
      <c r="AM33" s="1393">
        <v>0</v>
      </c>
      <c r="AN33" s="1394" t="str">
        <f t="shared" si="4"/>
        <v>P</v>
      </c>
      <c r="AO33" s="1575">
        <v>0</v>
      </c>
      <c r="AP33" s="1575"/>
      <c r="AQ33" s="1576"/>
      <c r="AR33" s="1393">
        <v>0</v>
      </c>
      <c r="AS33" s="1394" t="str">
        <f t="shared" si="5"/>
        <v>P</v>
      </c>
      <c r="AT33" s="1575">
        <v>0</v>
      </c>
      <c r="AU33" s="1575"/>
      <c r="AV33" s="1576"/>
      <c r="AW33" s="1393">
        <v>0</v>
      </c>
      <c r="AX33" s="1394" t="str">
        <f t="shared" si="6"/>
        <v>P</v>
      </c>
      <c r="AY33" s="1575">
        <v>0</v>
      </c>
      <c r="AZ33" s="1577"/>
      <c r="BA33" s="1576"/>
      <c r="BB33" s="1553">
        <v>100</v>
      </c>
      <c r="BC33" s="1554"/>
      <c r="BD33" s="1554"/>
      <c r="BE33" s="1395">
        <f t="shared" si="7"/>
        <v>1</v>
      </c>
      <c r="BF33" s="1578">
        <f t="shared" si="10"/>
        <v>100</v>
      </c>
      <c r="BG33" s="1579"/>
      <c r="BH33" s="1579"/>
      <c r="BI33" s="1579"/>
      <c r="BJ33" s="1580"/>
      <c r="BK33" s="179"/>
      <c r="BL33" s="179"/>
      <c r="BM33" s="179"/>
    </row>
    <row r="34" spans="1:65" customFormat="1" ht="15.75" customHeight="1" x14ac:dyDescent="0.2">
      <c r="A34" s="5"/>
      <c r="B34" s="5"/>
      <c r="C34" s="1551"/>
      <c r="D34" s="1551"/>
      <c r="E34" s="1551"/>
      <c r="F34" s="1551"/>
      <c r="G34" s="1552"/>
      <c r="H34" s="1391">
        <f>H33+1</f>
        <v>33</v>
      </c>
      <c r="I34" s="1392"/>
      <c r="J34" s="1392">
        <f>J33+1</f>
        <v>18</v>
      </c>
      <c r="K34" s="1392"/>
      <c r="L34" s="1553">
        <v>0</v>
      </c>
      <c r="M34" s="1554"/>
      <c r="N34" s="1554"/>
      <c r="O34" s="1554"/>
      <c r="P34" s="1555"/>
      <c r="Q34" s="1553">
        <v>1</v>
      </c>
      <c r="R34" s="1554"/>
      <c r="S34" s="1554"/>
      <c r="T34" s="1554"/>
      <c r="U34" s="1555"/>
      <c r="V34" s="1393">
        <v>0</v>
      </c>
      <c r="W34" s="1581" t="str">
        <f t="shared" si="0"/>
        <v>P</v>
      </c>
      <c r="X34" s="1581"/>
      <c r="Y34" s="1582"/>
      <c r="Z34" s="1393">
        <v>0</v>
      </c>
      <c r="AA34" s="1581" t="str">
        <f t="shared" si="1"/>
        <v>P</v>
      </c>
      <c r="AB34" s="1582"/>
      <c r="AC34" s="1393">
        <v>0</v>
      </c>
      <c r="AD34" s="1394" t="str">
        <f t="shared" si="2"/>
        <v>P</v>
      </c>
      <c r="AE34" s="1575">
        <v>0</v>
      </c>
      <c r="AF34" s="1575"/>
      <c r="AG34" s="1576"/>
      <c r="AH34" s="1393">
        <v>0</v>
      </c>
      <c r="AI34" s="1394" t="str">
        <f t="shared" si="3"/>
        <v>P</v>
      </c>
      <c r="AJ34" s="1575">
        <v>0</v>
      </c>
      <c r="AK34" s="1575"/>
      <c r="AL34" s="1576"/>
      <c r="AM34" s="1393">
        <v>0</v>
      </c>
      <c r="AN34" s="1394" t="str">
        <f t="shared" si="4"/>
        <v>P</v>
      </c>
      <c r="AO34" s="1575">
        <v>0</v>
      </c>
      <c r="AP34" s="1575"/>
      <c r="AQ34" s="1576"/>
      <c r="AR34" s="1393">
        <v>0</v>
      </c>
      <c r="AS34" s="1394" t="str">
        <f t="shared" si="5"/>
        <v>P</v>
      </c>
      <c r="AT34" s="1575">
        <v>0</v>
      </c>
      <c r="AU34" s="1575"/>
      <c r="AV34" s="1576"/>
      <c r="AW34" s="1393">
        <v>0</v>
      </c>
      <c r="AX34" s="1394" t="str">
        <f t="shared" si="6"/>
        <v>P</v>
      </c>
      <c r="AY34" s="1575">
        <v>0</v>
      </c>
      <c r="AZ34" s="1577"/>
      <c r="BA34" s="1576"/>
      <c r="BB34" s="1553">
        <v>100</v>
      </c>
      <c r="BC34" s="1554"/>
      <c r="BD34" s="1554"/>
      <c r="BE34" s="1395">
        <f t="shared" si="7"/>
        <v>1</v>
      </c>
      <c r="BF34" s="1578">
        <f t="shared" si="10"/>
        <v>100</v>
      </c>
      <c r="BG34" s="1579"/>
      <c r="BH34" s="1579"/>
      <c r="BI34" s="1579"/>
      <c r="BJ34" s="1580"/>
      <c r="BK34" s="179"/>
      <c r="BL34" s="179"/>
      <c r="BM34" s="179"/>
    </row>
    <row r="35" spans="1:65" customFormat="1" ht="15.75" customHeight="1" x14ac:dyDescent="0.2">
      <c r="A35" s="5"/>
      <c r="B35" s="5"/>
      <c r="C35" s="1551"/>
      <c r="D35" s="1551"/>
      <c r="E35" s="1551"/>
      <c r="F35" s="1551"/>
      <c r="G35" s="1552"/>
      <c r="H35" s="1391">
        <f>H34+1</f>
        <v>34</v>
      </c>
      <c r="I35" s="1392"/>
      <c r="J35" s="1392">
        <f>J34+1</f>
        <v>19</v>
      </c>
      <c r="K35" s="1392"/>
      <c r="L35" s="1553">
        <v>0</v>
      </c>
      <c r="M35" s="1554"/>
      <c r="N35" s="1554"/>
      <c r="O35" s="1554"/>
      <c r="P35" s="1555"/>
      <c r="Q35" s="1553">
        <v>0</v>
      </c>
      <c r="R35" s="1554"/>
      <c r="S35" s="1554"/>
      <c r="T35" s="1554"/>
      <c r="U35" s="1555"/>
      <c r="V35" s="1393">
        <v>0</v>
      </c>
      <c r="W35" s="1581" t="str">
        <f t="shared" si="0"/>
        <v>P</v>
      </c>
      <c r="X35" s="1581"/>
      <c r="Y35" s="1582"/>
      <c r="Z35" s="1393">
        <v>0</v>
      </c>
      <c r="AA35" s="1581" t="str">
        <f t="shared" si="1"/>
        <v>P</v>
      </c>
      <c r="AB35" s="1582"/>
      <c r="AC35" s="1393">
        <v>0</v>
      </c>
      <c r="AD35" s="1394" t="str">
        <f t="shared" si="2"/>
        <v>P</v>
      </c>
      <c r="AE35" s="1575">
        <v>0</v>
      </c>
      <c r="AF35" s="1575"/>
      <c r="AG35" s="1576"/>
      <c r="AH35" s="1393">
        <v>0</v>
      </c>
      <c r="AI35" s="1394" t="str">
        <f t="shared" si="3"/>
        <v>P</v>
      </c>
      <c r="AJ35" s="1575">
        <v>0</v>
      </c>
      <c r="AK35" s="1575"/>
      <c r="AL35" s="1576"/>
      <c r="AM35" s="1393">
        <v>0</v>
      </c>
      <c r="AN35" s="1394" t="str">
        <f t="shared" si="4"/>
        <v>P</v>
      </c>
      <c r="AO35" s="1575">
        <v>0</v>
      </c>
      <c r="AP35" s="1575"/>
      <c r="AQ35" s="1576"/>
      <c r="AR35" s="1393">
        <v>0</v>
      </c>
      <c r="AS35" s="1394" t="str">
        <f t="shared" si="5"/>
        <v>P</v>
      </c>
      <c r="AT35" s="1575">
        <v>0</v>
      </c>
      <c r="AU35" s="1575"/>
      <c r="AV35" s="1576"/>
      <c r="AW35" s="1393">
        <v>0</v>
      </c>
      <c r="AX35" s="1394" t="str">
        <f t="shared" si="6"/>
        <v>P</v>
      </c>
      <c r="AY35" s="1575">
        <v>0</v>
      </c>
      <c r="AZ35" s="1577"/>
      <c r="BA35" s="1576"/>
      <c r="BB35" s="1553">
        <v>100</v>
      </c>
      <c r="BC35" s="1554"/>
      <c r="BD35" s="1554"/>
      <c r="BE35" s="1395">
        <f t="shared" si="7"/>
        <v>1</v>
      </c>
      <c r="BF35" s="1578">
        <f t="shared" si="10"/>
        <v>100</v>
      </c>
      <c r="BG35" s="1579"/>
      <c r="BH35" s="1579"/>
      <c r="BI35" s="1579"/>
      <c r="BJ35" s="1580"/>
      <c r="BK35" s="179"/>
      <c r="BL35" s="179"/>
      <c r="BM35" s="179"/>
    </row>
    <row r="36" spans="1:65" customFormat="1" ht="15.75" customHeight="1" x14ac:dyDescent="0.2">
      <c r="A36" s="5"/>
      <c r="B36" s="5"/>
      <c r="C36" s="1551"/>
      <c r="D36" s="1551"/>
      <c r="E36" s="1551"/>
      <c r="F36" s="1551"/>
      <c r="G36" s="1552"/>
      <c r="H36" s="1391">
        <f t="shared" ref="H36:H41" si="11">H35+1</f>
        <v>35</v>
      </c>
      <c r="I36" s="1392"/>
      <c r="J36" s="1392">
        <f t="shared" ref="J36:J41" si="12">J35+1</f>
        <v>20</v>
      </c>
      <c r="K36" s="1392"/>
      <c r="L36" s="1553">
        <v>0</v>
      </c>
      <c r="M36" s="1554"/>
      <c r="N36" s="1554"/>
      <c r="O36" s="1554"/>
      <c r="P36" s="1555"/>
      <c r="Q36" s="1553">
        <v>1</v>
      </c>
      <c r="R36" s="1554"/>
      <c r="S36" s="1554"/>
      <c r="T36" s="1554"/>
      <c r="U36" s="1555"/>
      <c r="V36" s="1393">
        <v>0</v>
      </c>
      <c r="W36" s="1581" t="str">
        <f t="shared" si="0"/>
        <v>P</v>
      </c>
      <c r="X36" s="1581"/>
      <c r="Y36" s="1582"/>
      <c r="Z36" s="1393">
        <v>0</v>
      </c>
      <c r="AA36" s="1581" t="str">
        <f t="shared" si="1"/>
        <v>P</v>
      </c>
      <c r="AB36" s="1582"/>
      <c r="AC36" s="1393">
        <v>0</v>
      </c>
      <c r="AD36" s="1394" t="str">
        <f t="shared" si="2"/>
        <v>P</v>
      </c>
      <c r="AE36" s="1575">
        <v>0</v>
      </c>
      <c r="AF36" s="1575"/>
      <c r="AG36" s="1576"/>
      <c r="AH36" s="1393">
        <v>0</v>
      </c>
      <c r="AI36" s="1394" t="str">
        <f t="shared" si="3"/>
        <v>P</v>
      </c>
      <c r="AJ36" s="1575">
        <v>0</v>
      </c>
      <c r="AK36" s="1575"/>
      <c r="AL36" s="1576"/>
      <c r="AM36" s="1393">
        <v>0</v>
      </c>
      <c r="AN36" s="1394" t="str">
        <f t="shared" si="4"/>
        <v>P</v>
      </c>
      <c r="AO36" s="1575">
        <v>0</v>
      </c>
      <c r="AP36" s="1575"/>
      <c r="AQ36" s="1576"/>
      <c r="AR36" s="1393">
        <v>0</v>
      </c>
      <c r="AS36" s="1394" t="str">
        <f t="shared" si="5"/>
        <v>P</v>
      </c>
      <c r="AT36" s="1575">
        <v>0</v>
      </c>
      <c r="AU36" s="1575"/>
      <c r="AV36" s="1576"/>
      <c r="AW36" s="1393">
        <v>0</v>
      </c>
      <c r="AX36" s="1394" t="str">
        <f t="shared" si="6"/>
        <v>P</v>
      </c>
      <c r="AY36" s="1575">
        <v>0</v>
      </c>
      <c r="AZ36" s="1577"/>
      <c r="BA36" s="1576"/>
      <c r="BB36" s="1553">
        <v>100</v>
      </c>
      <c r="BC36" s="1554"/>
      <c r="BD36" s="1554"/>
      <c r="BE36" s="1395">
        <f t="shared" si="7"/>
        <v>1</v>
      </c>
      <c r="BF36" s="1578">
        <f t="shared" si="10"/>
        <v>100</v>
      </c>
      <c r="BG36" s="1579"/>
      <c r="BH36" s="1579"/>
      <c r="BI36" s="1579"/>
      <c r="BJ36" s="1580"/>
      <c r="BK36" s="179"/>
      <c r="BL36" s="179"/>
      <c r="BM36" s="179"/>
    </row>
    <row r="37" spans="1:65" customFormat="1" ht="15.75" customHeight="1" x14ac:dyDescent="0.2">
      <c r="A37" s="5"/>
      <c r="B37" s="5"/>
      <c r="C37" s="1551"/>
      <c r="D37" s="1551"/>
      <c r="E37" s="1551"/>
      <c r="F37" s="1551"/>
      <c r="G37" s="1552"/>
      <c r="H37" s="1391">
        <f t="shared" si="11"/>
        <v>36</v>
      </c>
      <c r="I37" s="1392"/>
      <c r="J37" s="1392">
        <f t="shared" si="12"/>
        <v>21</v>
      </c>
      <c r="K37" s="1392"/>
      <c r="L37" s="1553">
        <v>0</v>
      </c>
      <c r="M37" s="1554"/>
      <c r="N37" s="1554"/>
      <c r="O37" s="1554"/>
      <c r="P37" s="1555"/>
      <c r="Q37" s="1553">
        <v>0</v>
      </c>
      <c r="R37" s="1554"/>
      <c r="S37" s="1554"/>
      <c r="T37" s="1554"/>
      <c r="U37" s="1555"/>
      <c r="V37" s="1393">
        <v>0</v>
      </c>
      <c r="W37" s="1581" t="str">
        <f t="shared" si="0"/>
        <v>P</v>
      </c>
      <c r="X37" s="1581"/>
      <c r="Y37" s="1582"/>
      <c r="Z37" s="1393">
        <v>0</v>
      </c>
      <c r="AA37" s="1581" t="str">
        <f t="shared" si="1"/>
        <v>P</v>
      </c>
      <c r="AB37" s="1582"/>
      <c r="AC37" s="1393">
        <v>0</v>
      </c>
      <c r="AD37" s="1394" t="str">
        <f t="shared" si="2"/>
        <v>P</v>
      </c>
      <c r="AE37" s="1575">
        <v>0</v>
      </c>
      <c r="AF37" s="1575"/>
      <c r="AG37" s="1576"/>
      <c r="AH37" s="1393">
        <v>0</v>
      </c>
      <c r="AI37" s="1394" t="str">
        <f t="shared" si="3"/>
        <v>P</v>
      </c>
      <c r="AJ37" s="1575">
        <v>0</v>
      </c>
      <c r="AK37" s="1575"/>
      <c r="AL37" s="1576"/>
      <c r="AM37" s="1393">
        <v>0</v>
      </c>
      <c r="AN37" s="1394" t="str">
        <f t="shared" si="4"/>
        <v>P</v>
      </c>
      <c r="AO37" s="1575">
        <v>0</v>
      </c>
      <c r="AP37" s="1575"/>
      <c r="AQ37" s="1576"/>
      <c r="AR37" s="1393">
        <v>0</v>
      </c>
      <c r="AS37" s="1394" t="str">
        <f t="shared" si="5"/>
        <v>P</v>
      </c>
      <c r="AT37" s="1575">
        <v>0</v>
      </c>
      <c r="AU37" s="1575"/>
      <c r="AV37" s="1576"/>
      <c r="AW37" s="1393">
        <v>0</v>
      </c>
      <c r="AX37" s="1394" t="str">
        <f t="shared" si="6"/>
        <v>P</v>
      </c>
      <c r="AY37" s="1575">
        <v>0</v>
      </c>
      <c r="AZ37" s="1577"/>
      <c r="BA37" s="1576"/>
      <c r="BB37" s="1553">
        <v>100</v>
      </c>
      <c r="BC37" s="1554"/>
      <c r="BD37" s="1554"/>
      <c r="BE37" s="1395">
        <f t="shared" si="7"/>
        <v>1</v>
      </c>
      <c r="BF37" s="1578">
        <f t="shared" si="10"/>
        <v>100</v>
      </c>
      <c r="BG37" s="1579"/>
      <c r="BH37" s="1579"/>
      <c r="BI37" s="1579"/>
      <c r="BJ37" s="1580"/>
      <c r="BK37" s="179"/>
      <c r="BL37" s="179"/>
      <c r="BM37" s="179"/>
    </row>
    <row r="38" spans="1:65" customFormat="1" ht="15.75" customHeight="1" x14ac:dyDescent="0.2">
      <c r="A38" s="5"/>
      <c r="B38" s="5"/>
      <c r="C38" s="1551"/>
      <c r="D38" s="1551"/>
      <c r="E38" s="1551"/>
      <c r="F38" s="1551"/>
      <c r="G38" s="1552"/>
      <c r="H38" s="1391">
        <f t="shared" si="11"/>
        <v>37</v>
      </c>
      <c r="I38" s="1392"/>
      <c r="J38" s="1392">
        <f t="shared" si="12"/>
        <v>22</v>
      </c>
      <c r="K38" s="1392"/>
      <c r="L38" s="1553">
        <v>0</v>
      </c>
      <c r="M38" s="1554"/>
      <c r="N38" s="1554"/>
      <c r="O38" s="1554"/>
      <c r="P38" s="1555"/>
      <c r="Q38" s="1553">
        <v>1</v>
      </c>
      <c r="R38" s="1554"/>
      <c r="S38" s="1554"/>
      <c r="T38" s="1554"/>
      <c r="U38" s="1555"/>
      <c r="V38" s="1393">
        <v>0</v>
      </c>
      <c r="W38" s="1581" t="str">
        <f t="shared" si="0"/>
        <v>P</v>
      </c>
      <c r="X38" s="1581"/>
      <c r="Y38" s="1582"/>
      <c r="Z38" s="1393">
        <v>0</v>
      </c>
      <c r="AA38" s="1581" t="str">
        <f t="shared" si="1"/>
        <v>P</v>
      </c>
      <c r="AB38" s="1582"/>
      <c r="AC38" s="1393">
        <v>0</v>
      </c>
      <c r="AD38" s="1394" t="str">
        <f t="shared" si="2"/>
        <v>P</v>
      </c>
      <c r="AE38" s="1575">
        <v>0</v>
      </c>
      <c r="AF38" s="1575"/>
      <c r="AG38" s="1576"/>
      <c r="AH38" s="1393">
        <v>0</v>
      </c>
      <c r="AI38" s="1394" t="str">
        <f t="shared" si="3"/>
        <v>P</v>
      </c>
      <c r="AJ38" s="1575">
        <v>0</v>
      </c>
      <c r="AK38" s="1575"/>
      <c r="AL38" s="1576"/>
      <c r="AM38" s="1393">
        <v>0</v>
      </c>
      <c r="AN38" s="1394" t="str">
        <f t="shared" si="4"/>
        <v>P</v>
      </c>
      <c r="AO38" s="1575">
        <v>0</v>
      </c>
      <c r="AP38" s="1575"/>
      <c r="AQ38" s="1576"/>
      <c r="AR38" s="1393">
        <v>0</v>
      </c>
      <c r="AS38" s="1394" t="str">
        <f t="shared" si="5"/>
        <v>P</v>
      </c>
      <c r="AT38" s="1575">
        <v>0</v>
      </c>
      <c r="AU38" s="1575"/>
      <c r="AV38" s="1576"/>
      <c r="AW38" s="1393">
        <v>0</v>
      </c>
      <c r="AX38" s="1394" t="str">
        <f t="shared" si="6"/>
        <v>P</v>
      </c>
      <c r="AY38" s="1575">
        <v>0</v>
      </c>
      <c r="AZ38" s="1577"/>
      <c r="BA38" s="1576"/>
      <c r="BB38" s="1553">
        <v>100</v>
      </c>
      <c r="BC38" s="1554"/>
      <c r="BD38" s="1554"/>
      <c r="BE38" s="1395">
        <f t="shared" si="7"/>
        <v>1</v>
      </c>
      <c r="BF38" s="1578">
        <f t="shared" si="10"/>
        <v>100</v>
      </c>
      <c r="BG38" s="1579"/>
      <c r="BH38" s="1579"/>
      <c r="BI38" s="1579"/>
      <c r="BJ38" s="1580"/>
      <c r="BK38" s="179"/>
      <c r="BL38" s="179"/>
      <c r="BM38" s="179"/>
    </row>
    <row r="39" spans="1:65" customFormat="1" ht="15.75" customHeight="1" x14ac:dyDescent="0.2">
      <c r="A39" s="5"/>
      <c r="B39" s="5"/>
      <c r="C39" s="1551"/>
      <c r="D39" s="1551"/>
      <c r="E39" s="1551"/>
      <c r="F39" s="1551"/>
      <c r="G39" s="1552"/>
      <c r="H39" s="1391">
        <f t="shared" si="11"/>
        <v>38</v>
      </c>
      <c r="I39" s="1392"/>
      <c r="J39" s="1392">
        <f t="shared" si="12"/>
        <v>23</v>
      </c>
      <c r="K39" s="1392"/>
      <c r="L39" s="1553">
        <v>0</v>
      </c>
      <c r="M39" s="1554"/>
      <c r="N39" s="1554"/>
      <c r="O39" s="1554"/>
      <c r="P39" s="1555"/>
      <c r="Q39" s="1553">
        <v>0</v>
      </c>
      <c r="R39" s="1554"/>
      <c r="S39" s="1554"/>
      <c r="T39" s="1554"/>
      <c r="U39" s="1555"/>
      <c r="V39" s="1393">
        <v>0</v>
      </c>
      <c r="W39" s="1581" t="str">
        <f t="shared" si="0"/>
        <v>P</v>
      </c>
      <c r="X39" s="1581"/>
      <c r="Y39" s="1582"/>
      <c r="Z39" s="1393">
        <v>0</v>
      </c>
      <c r="AA39" s="1581" t="str">
        <f t="shared" si="1"/>
        <v>P</v>
      </c>
      <c r="AB39" s="1582"/>
      <c r="AC39" s="1393">
        <v>0</v>
      </c>
      <c r="AD39" s="1394" t="str">
        <f t="shared" si="2"/>
        <v>P</v>
      </c>
      <c r="AE39" s="1575">
        <v>0</v>
      </c>
      <c r="AF39" s="1575"/>
      <c r="AG39" s="1576"/>
      <c r="AH39" s="1393">
        <v>0</v>
      </c>
      <c r="AI39" s="1394" t="str">
        <f t="shared" si="3"/>
        <v>P</v>
      </c>
      <c r="AJ39" s="1575">
        <v>0</v>
      </c>
      <c r="AK39" s="1575"/>
      <c r="AL39" s="1576"/>
      <c r="AM39" s="1393">
        <v>0</v>
      </c>
      <c r="AN39" s="1394" t="str">
        <f t="shared" si="4"/>
        <v>P</v>
      </c>
      <c r="AO39" s="1575">
        <v>0</v>
      </c>
      <c r="AP39" s="1575"/>
      <c r="AQ39" s="1576"/>
      <c r="AR39" s="1393">
        <v>0</v>
      </c>
      <c r="AS39" s="1394" t="str">
        <f t="shared" si="5"/>
        <v>P</v>
      </c>
      <c r="AT39" s="1575">
        <v>0</v>
      </c>
      <c r="AU39" s="1575"/>
      <c r="AV39" s="1576"/>
      <c r="AW39" s="1393">
        <v>0</v>
      </c>
      <c r="AX39" s="1394" t="str">
        <f t="shared" si="6"/>
        <v>P</v>
      </c>
      <c r="AY39" s="1575">
        <v>0</v>
      </c>
      <c r="AZ39" s="1577"/>
      <c r="BA39" s="1576"/>
      <c r="BB39" s="1553">
        <v>100</v>
      </c>
      <c r="BC39" s="1554"/>
      <c r="BD39" s="1554"/>
      <c r="BE39" s="1395">
        <f t="shared" si="7"/>
        <v>1</v>
      </c>
      <c r="BF39" s="1578">
        <f t="shared" si="10"/>
        <v>100</v>
      </c>
      <c r="BG39" s="1579"/>
      <c r="BH39" s="1579"/>
      <c r="BI39" s="1579"/>
      <c r="BJ39" s="1580"/>
      <c r="BK39" s="179"/>
      <c r="BL39" s="179"/>
      <c r="BM39" s="179"/>
    </row>
    <row r="40" spans="1:65" customFormat="1" ht="15.75" customHeight="1" x14ac:dyDescent="0.2">
      <c r="A40" s="5"/>
      <c r="B40" s="5"/>
      <c r="C40" s="1551"/>
      <c r="D40" s="1551"/>
      <c r="E40" s="1551"/>
      <c r="F40" s="1551"/>
      <c r="G40" s="1552"/>
      <c r="H40" s="1391">
        <f t="shared" si="11"/>
        <v>39</v>
      </c>
      <c r="I40" s="1392"/>
      <c r="J40" s="1392">
        <f t="shared" si="12"/>
        <v>24</v>
      </c>
      <c r="K40" s="1392"/>
      <c r="L40" s="1553">
        <v>0</v>
      </c>
      <c r="M40" s="1554"/>
      <c r="N40" s="1554"/>
      <c r="O40" s="1554"/>
      <c r="P40" s="1555"/>
      <c r="Q40" s="1553">
        <v>1</v>
      </c>
      <c r="R40" s="1554"/>
      <c r="S40" s="1554"/>
      <c r="T40" s="1554"/>
      <c r="U40" s="1555"/>
      <c r="V40" s="1393">
        <v>0</v>
      </c>
      <c r="W40" s="1581" t="str">
        <f t="shared" si="0"/>
        <v>P</v>
      </c>
      <c r="X40" s="1581"/>
      <c r="Y40" s="1582"/>
      <c r="Z40" s="1393">
        <v>0</v>
      </c>
      <c r="AA40" s="1581" t="str">
        <f t="shared" si="1"/>
        <v>P</v>
      </c>
      <c r="AB40" s="1582"/>
      <c r="AC40" s="1393">
        <v>0</v>
      </c>
      <c r="AD40" s="1394" t="str">
        <f t="shared" si="2"/>
        <v>P</v>
      </c>
      <c r="AE40" s="1575">
        <v>0</v>
      </c>
      <c r="AF40" s="1575"/>
      <c r="AG40" s="1576"/>
      <c r="AH40" s="1393">
        <v>0</v>
      </c>
      <c r="AI40" s="1394" t="str">
        <f t="shared" si="3"/>
        <v>P</v>
      </c>
      <c r="AJ40" s="1575">
        <v>0</v>
      </c>
      <c r="AK40" s="1575"/>
      <c r="AL40" s="1576"/>
      <c r="AM40" s="1393">
        <v>0</v>
      </c>
      <c r="AN40" s="1394" t="str">
        <f t="shared" si="4"/>
        <v>P</v>
      </c>
      <c r="AO40" s="1575">
        <v>0</v>
      </c>
      <c r="AP40" s="1575"/>
      <c r="AQ40" s="1576"/>
      <c r="AR40" s="1393">
        <v>0</v>
      </c>
      <c r="AS40" s="1394" t="str">
        <f t="shared" si="5"/>
        <v>P</v>
      </c>
      <c r="AT40" s="1575">
        <v>0</v>
      </c>
      <c r="AU40" s="1575"/>
      <c r="AV40" s="1576"/>
      <c r="AW40" s="1393">
        <v>0</v>
      </c>
      <c r="AX40" s="1394" t="str">
        <f t="shared" si="6"/>
        <v>P</v>
      </c>
      <c r="AY40" s="1575">
        <v>0</v>
      </c>
      <c r="AZ40" s="1577"/>
      <c r="BA40" s="1576"/>
      <c r="BB40" s="1553">
        <v>100</v>
      </c>
      <c r="BC40" s="1554"/>
      <c r="BD40" s="1554"/>
      <c r="BE40" s="1395">
        <f t="shared" si="7"/>
        <v>1</v>
      </c>
      <c r="BF40" s="1578">
        <f t="shared" si="10"/>
        <v>100</v>
      </c>
      <c r="BG40" s="1579"/>
      <c r="BH40" s="1579"/>
      <c r="BI40" s="1579"/>
      <c r="BJ40" s="1580"/>
      <c r="BK40" s="179"/>
      <c r="BL40" s="179"/>
      <c r="BM40" s="179"/>
    </row>
    <row r="41" spans="1:65" customFormat="1" ht="15.75" customHeight="1" x14ac:dyDescent="0.2">
      <c r="A41" s="5"/>
      <c r="B41" s="5"/>
      <c r="C41" s="1551"/>
      <c r="D41" s="1551"/>
      <c r="E41" s="1551"/>
      <c r="F41" s="1551"/>
      <c r="G41" s="1552"/>
      <c r="H41" s="1391">
        <f t="shared" si="11"/>
        <v>40</v>
      </c>
      <c r="I41" s="1392"/>
      <c r="J41" s="1392">
        <f t="shared" si="12"/>
        <v>25</v>
      </c>
      <c r="K41" s="1392"/>
      <c r="L41" s="1553">
        <v>0</v>
      </c>
      <c r="M41" s="1554"/>
      <c r="N41" s="1554"/>
      <c r="O41" s="1554"/>
      <c r="P41" s="1555"/>
      <c r="Q41" s="1553">
        <v>0</v>
      </c>
      <c r="R41" s="1554"/>
      <c r="S41" s="1554"/>
      <c r="T41" s="1554"/>
      <c r="U41" s="1555"/>
      <c r="V41" s="1393">
        <v>0</v>
      </c>
      <c r="W41" s="1581" t="str">
        <f t="shared" si="0"/>
        <v>P</v>
      </c>
      <c r="X41" s="1581"/>
      <c r="Y41" s="1582"/>
      <c r="Z41" s="1393">
        <v>0</v>
      </c>
      <c r="AA41" s="1581" t="str">
        <f t="shared" si="1"/>
        <v>P</v>
      </c>
      <c r="AB41" s="1582"/>
      <c r="AC41" s="1393">
        <v>0</v>
      </c>
      <c r="AD41" s="1394" t="str">
        <f t="shared" si="2"/>
        <v>P</v>
      </c>
      <c r="AE41" s="1575">
        <v>0</v>
      </c>
      <c r="AF41" s="1575"/>
      <c r="AG41" s="1576"/>
      <c r="AH41" s="1393">
        <v>0</v>
      </c>
      <c r="AI41" s="1394" t="str">
        <f t="shared" si="3"/>
        <v>P</v>
      </c>
      <c r="AJ41" s="1575">
        <v>0</v>
      </c>
      <c r="AK41" s="1575"/>
      <c r="AL41" s="1576"/>
      <c r="AM41" s="1393">
        <v>0</v>
      </c>
      <c r="AN41" s="1394" t="str">
        <f t="shared" si="4"/>
        <v>P</v>
      </c>
      <c r="AO41" s="1575">
        <v>0</v>
      </c>
      <c r="AP41" s="1575"/>
      <c r="AQ41" s="1576"/>
      <c r="AR41" s="1393">
        <v>0</v>
      </c>
      <c r="AS41" s="1394" t="str">
        <f t="shared" si="5"/>
        <v>P</v>
      </c>
      <c r="AT41" s="1575">
        <v>0</v>
      </c>
      <c r="AU41" s="1575"/>
      <c r="AV41" s="1576"/>
      <c r="AW41" s="1393">
        <v>0</v>
      </c>
      <c r="AX41" s="1394" t="str">
        <f t="shared" si="6"/>
        <v>P</v>
      </c>
      <c r="AY41" s="1575">
        <v>0</v>
      </c>
      <c r="AZ41" s="1577"/>
      <c r="BA41" s="1576"/>
      <c r="BB41" s="1553">
        <v>100</v>
      </c>
      <c r="BC41" s="1554"/>
      <c r="BD41" s="1554"/>
      <c r="BE41" s="1395">
        <f t="shared" si="7"/>
        <v>1</v>
      </c>
      <c r="BF41" s="1578">
        <f t="shared" si="10"/>
        <v>100</v>
      </c>
      <c r="BG41" s="1579"/>
      <c r="BH41" s="1579"/>
      <c r="BI41" s="1579"/>
      <c r="BJ41" s="1580"/>
      <c r="BK41" s="179"/>
      <c r="BL41" s="179"/>
      <c r="BM41" s="179"/>
    </row>
    <row r="42" spans="1:65" customFormat="1" ht="15.75" customHeight="1" x14ac:dyDescent="0.2">
      <c r="A42" s="5"/>
      <c r="B42" s="5"/>
      <c r="C42" s="1551"/>
      <c r="D42" s="1551"/>
      <c r="E42" s="1551"/>
      <c r="F42" s="1551"/>
      <c r="G42" s="1552"/>
      <c r="H42" s="1391">
        <f>H41+1</f>
        <v>41</v>
      </c>
      <c r="I42" s="1392"/>
      <c r="J42" s="1392">
        <f>J41+1</f>
        <v>26</v>
      </c>
      <c r="K42" s="1392"/>
      <c r="L42" s="1553">
        <v>0</v>
      </c>
      <c r="M42" s="1554"/>
      <c r="N42" s="1554"/>
      <c r="O42" s="1554"/>
      <c r="P42" s="1555"/>
      <c r="Q42" s="1553">
        <v>1</v>
      </c>
      <c r="R42" s="1554"/>
      <c r="S42" s="1554"/>
      <c r="T42" s="1554"/>
      <c r="U42" s="1555"/>
      <c r="V42" s="1393">
        <v>0</v>
      </c>
      <c r="W42" s="1581" t="str">
        <f t="shared" si="0"/>
        <v>P</v>
      </c>
      <c r="X42" s="1581"/>
      <c r="Y42" s="1582"/>
      <c r="Z42" s="1393">
        <v>0</v>
      </c>
      <c r="AA42" s="1581" t="str">
        <f t="shared" si="1"/>
        <v>P</v>
      </c>
      <c r="AB42" s="1582"/>
      <c r="AC42" s="1393">
        <v>0</v>
      </c>
      <c r="AD42" s="1394" t="str">
        <f t="shared" si="2"/>
        <v>P</v>
      </c>
      <c r="AE42" s="1575">
        <v>0</v>
      </c>
      <c r="AF42" s="1575"/>
      <c r="AG42" s="1576"/>
      <c r="AH42" s="1393">
        <v>0</v>
      </c>
      <c r="AI42" s="1394" t="str">
        <f t="shared" si="3"/>
        <v>P</v>
      </c>
      <c r="AJ42" s="1575">
        <v>0</v>
      </c>
      <c r="AK42" s="1575"/>
      <c r="AL42" s="1576"/>
      <c r="AM42" s="1393">
        <v>0</v>
      </c>
      <c r="AN42" s="1394" t="str">
        <f t="shared" si="4"/>
        <v>P</v>
      </c>
      <c r="AO42" s="1575">
        <v>0</v>
      </c>
      <c r="AP42" s="1575"/>
      <c r="AQ42" s="1576"/>
      <c r="AR42" s="1393">
        <v>0</v>
      </c>
      <c r="AS42" s="1394" t="str">
        <f t="shared" si="5"/>
        <v>P</v>
      </c>
      <c r="AT42" s="1575">
        <v>0</v>
      </c>
      <c r="AU42" s="1575"/>
      <c r="AV42" s="1576"/>
      <c r="AW42" s="1393">
        <v>0</v>
      </c>
      <c r="AX42" s="1394" t="str">
        <f t="shared" si="6"/>
        <v>P</v>
      </c>
      <c r="AY42" s="1575">
        <v>0</v>
      </c>
      <c r="AZ42" s="1577"/>
      <c r="BA42" s="1576"/>
      <c r="BB42" s="1553">
        <v>100</v>
      </c>
      <c r="BC42" s="1554"/>
      <c r="BD42" s="1554"/>
      <c r="BE42" s="1395">
        <f t="shared" si="7"/>
        <v>1</v>
      </c>
      <c r="BF42" s="1578">
        <f t="shared" si="10"/>
        <v>100</v>
      </c>
      <c r="BG42" s="1579"/>
      <c r="BH42" s="1579"/>
      <c r="BI42" s="1579"/>
      <c r="BJ42" s="1580"/>
      <c r="BK42" s="179"/>
      <c r="BL42" s="179"/>
      <c r="BM42" s="179"/>
    </row>
    <row r="43" spans="1:65" customFormat="1" ht="15.75" customHeight="1" x14ac:dyDescent="0.2">
      <c r="A43" s="5"/>
      <c r="B43" s="5"/>
      <c r="C43" s="1551"/>
      <c r="D43" s="1551"/>
      <c r="E43" s="1551"/>
      <c r="F43" s="1551"/>
      <c r="G43" s="1552"/>
      <c r="H43" s="1391">
        <f>H42+1</f>
        <v>42</v>
      </c>
      <c r="I43" s="1392"/>
      <c r="J43" s="1392">
        <f>J42+1</f>
        <v>27</v>
      </c>
      <c r="K43" s="1392"/>
      <c r="L43" s="1553">
        <v>0</v>
      </c>
      <c r="M43" s="1554"/>
      <c r="N43" s="1554"/>
      <c r="O43" s="1554"/>
      <c r="P43" s="1555"/>
      <c r="Q43" s="1553">
        <v>0</v>
      </c>
      <c r="R43" s="1554"/>
      <c r="S43" s="1554"/>
      <c r="T43" s="1554"/>
      <c r="U43" s="1555"/>
      <c r="V43" s="1393">
        <v>0</v>
      </c>
      <c r="W43" s="1581" t="str">
        <f t="shared" si="0"/>
        <v>P</v>
      </c>
      <c r="X43" s="1581"/>
      <c r="Y43" s="1582"/>
      <c r="Z43" s="1393">
        <v>0</v>
      </c>
      <c r="AA43" s="1581" t="str">
        <f t="shared" si="1"/>
        <v>P</v>
      </c>
      <c r="AB43" s="1582"/>
      <c r="AC43" s="1393">
        <v>0</v>
      </c>
      <c r="AD43" s="1394" t="str">
        <f t="shared" si="2"/>
        <v>P</v>
      </c>
      <c r="AE43" s="1575">
        <v>0</v>
      </c>
      <c r="AF43" s="1575"/>
      <c r="AG43" s="1576"/>
      <c r="AH43" s="1393">
        <v>0</v>
      </c>
      <c r="AI43" s="1394" t="str">
        <f t="shared" si="3"/>
        <v>P</v>
      </c>
      <c r="AJ43" s="1575">
        <v>0</v>
      </c>
      <c r="AK43" s="1575"/>
      <c r="AL43" s="1576"/>
      <c r="AM43" s="1393">
        <v>0</v>
      </c>
      <c r="AN43" s="1394" t="str">
        <f t="shared" si="4"/>
        <v>P</v>
      </c>
      <c r="AO43" s="1575">
        <v>0</v>
      </c>
      <c r="AP43" s="1575"/>
      <c r="AQ43" s="1576"/>
      <c r="AR43" s="1393">
        <v>0</v>
      </c>
      <c r="AS43" s="1394" t="str">
        <f t="shared" si="5"/>
        <v>P</v>
      </c>
      <c r="AT43" s="1575">
        <v>0</v>
      </c>
      <c r="AU43" s="1575"/>
      <c r="AV43" s="1576"/>
      <c r="AW43" s="1393">
        <v>0</v>
      </c>
      <c r="AX43" s="1394" t="str">
        <f t="shared" si="6"/>
        <v>P</v>
      </c>
      <c r="AY43" s="1575">
        <v>0</v>
      </c>
      <c r="AZ43" s="1577"/>
      <c r="BA43" s="1576"/>
      <c r="BB43" s="1553">
        <v>100</v>
      </c>
      <c r="BC43" s="1554"/>
      <c r="BD43" s="1554"/>
      <c r="BE43" s="1395">
        <f t="shared" si="7"/>
        <v>1</v>
      </c>
      <c r="BF43" s="1578">
        <f t="shared" si="10"/>
        <v>100</v>
      </c>
      <c r="BG43" s="1579"/>
      <c r="BH43" s="1579"/>
      <c r="BI43" s="1579"/>
      <c r="BJ43" s="1580"/>
      <c r="BK43" s="179"/>
      <c r="BL43" s="179"/>
      <c r="BM43" s="179"/>
    </row>
    <row r="44" spans="1:65" customFormat="1" ht="15.75" customHeight="1" x14ac:dyDescent="0.2">
      <c r="A44" s="5"/>
      <c r="B44" s="5"/>
      <c r="C44" s="1551"/>
      <c r="D44" s="1551"/>
      <c r="E44" s="1551"/>
      <c r="F44" s="1551"/>
      <c r="G44" s="1552"/>
      <c r="H44" s="1391">
        <f>H43+1</f>
        <v>43</v>
      </c>
      <c r="I44" s="1392"/>
      <c r="J44" s="1392">
        <f>J43+1</f>
        <v>28</v>
      </c>
      <c r="K44" s="1392"/>
      <c r="L44" s="1553">
        <v>0</v>
      </c>
      <c r="M44" s="1554"/>
      <c r="N44" s="1554"/>
      <c r="O44" s="1554"/>
      <c r="P44" s="1555"/>
      <c r="Q44" s="1553">
        <v>1</v>
      </c>
      <c r="R44" s="1554"/>
      <c r="S44" s="1554"/>
      <c r="T44" s="1554"/>
      <c r="U44" s="1555"/>
      <c r="V44" s="1393">
        <v>0</v>
      </c>
      <c r="W44" s="1581" t="str">
        <f t="shared" si="0"/>
        <v>P</v>
      </c>
      <c r="X44" s="1581"/>
      <c r="Y44" s="1582"/>
      <c r="Z44" s="1393">
        <v>0</v>
      </c>
      <c r="AA44" s="1581" t="str">
        <f t="shared" si="1"/>
        <v>P</v>
      </c>
      <c r="AB44" s="1582"/>
      <c r="AC44" s="1393">
        <v>0</v>
      </c>
      <c r="AD44" s="1394" t="str">
        <f t="shared" si="2"/>
        <v>P</v>
      </c>
      <c r="AE44" s="1575">
        <v>0</v>
      </c>
      <c r="AF44" s="1575"/>
      <c r="AG44" s="1576"/>
      <c r="AH44" s="1393">
        <v>0</v>
      </c>
      <c r="AI44" s="1394" t="str">
        <f t="shared" si="3"/>
        <v>P</v>
      </c>
      <c r="AJ44" s="1575">
        <v>0</v>
      </c>
      <c r="AK44" s="1575"/>
      <c r="AL44" s="1576"/>
      <c r="AM44" s="1393">
        <v>0</v>
      </c>
      <c r="AN44" s="1394" t="str">
        <f t="shared" si="4"/>
        <v>P</v>
      </c>
      <c r="AO44" s="1575">
        <v>0</v>
      </c>
      <c r="AP44" s="1575"/>
      <c r="AQ44" s="1576"/>
      <c r="AR44" s="1393">
        <v>0</v>
      </c>
      <c r="AS44" s="1394" t="str">
        <f t="shared" si="5"/>
        <v>P</v>
      </c>
      <c r="AT44" s="1575">
        <v>0</v>
      </c>
      <c r="AU44" s="1575"/>
      <c r="AV44" s="1576"/>
      <c r="AW44" s="1393">
        <v>0</v>
      </c>
      <c r="AX44" s="1394" t="str">
        <f t="shared" si="6"/>
        <v>P</v>
      </c>
      <c r="AY44" s="1575">
        <v>0</v>
      </c>
      <c r="AZ44" s="1577"/>
      <c r="BA44" s="1576"/>
      <c r="BB44" s="1553">
        <v>100</v>
      </c>
      <c r="BC44" s="1554"/>
      <c r="BD44" s="1554"/>
      <c r="BE44" s="1395">
        <f t="shared" si="7"/>
        <v>1</v>
      </c>
      <c r="BF44" s="1578">
        <f t="shared" si="10"/>
        <v>100</v>
      </c>
      <c r="BG44" s="1579"/>
      <c r="BH44" s="1579"/>
      <c r="BI44" s="1579"/>
      <c r="BJ44" s="1580"/>
      <c r="BK44" s="179"/>
      <c r="BL44" s="179"/>
      <c r="BM44" s="179"/>
    </row>
    <row r="45" spans="1:65" customFormat="1" ht="15.75" customHeight="1" x14ac:dyDescent="0.2">
      <c r="A45" s="5"/>
      <c r="B45" s="5"/>
      <c r="C45" s="1551"/>
      <c r="D45" s="1551"/>
      <c r="E45" s="1551"/>
      <c r="F45" s="1551"/>
      <c r="G45" s="1552"/>
      <c r="H45" s="1391">
        <f t="shared" ref="H45:H56" si="13">H44+1</f>
        <v>44</v>
      </c>
      <c r="I45" s="1392"/>
      <c r="J45" s="1392">
        <f t="shared" ref="J45:J56" si="14">J44+1</f>
        <v>29</v>
      </c>
      <c r="K45" s="1392"/>
      <c r="L45" s="1553">
        <v>0</v>
      </c>
      <c r="M45" s="1554"/>
      <c r="N45" s="1554"/>
      <c r="O45" s="1554"/>
      <c r="P45" s="1555"/>
      <c r="Q45" s="1553">
        <v>0</v>
      </c>
      <c r="R45" s="1554"/>
      <c r="S45" s="1554"/>
      <c r="T45" s="1554"/>
      <c r="U45" s="1555"/>
      <c r="V45" s="1393">
        <v>0</v>
      </c>
      <c r="W45" s="1581" t="str">
        <f t="shared" si="0"/>
        <v>P</v>
      </c>
      <c r="X45" s="1581"/>
      <c r="Y45" s="1582"/>
      <c r="Z45" s="1393">
        <v>0</v>
      </c>
      <c r="AA45" s="1581" t="str">
        <f t="shared" si="1"/>
        <v>P</v>
      </c>
      <c r="AB45" s="1582"/>
      <c r="AC45" s="1393">
        <v>0</v>
      </c>
      <c r="AD45" s="1394" t="str">
        <f t="shared" si="2"/>
        <v>P</v>
      </c>
      <c r="AE45" s="1575">
        <v>0</v>
      </c>
      <c r="AF45" s="1575"/>
      <c r="AG45" s="1576"/>
      <c r="AH45" s="1393">
        <v>0</v>
      </c>
      <c r="AI45" s="1394" t="str">
        <f t="shared" si="3"/>
        <v>P</v>
      </c>
      <c r="AJ45" s="1575">
        <v>0</v>
      </c>
      <c r="AK45" s="1575"/>
      <c r="AL45" s="1576"/>
      <c r="AM45" s="1393">
        <v>0</v>
      </c>
      <c r="AN45" s="1394" t="str">
        <f t="shared" si="4"/>
        <v>P</v>
      </c>
      <c r="AO45" s="1575">
        <v>0</v>
      </c>
      <c r="AP45" s="1575"/>
      <c r="AQ45" s="1576"/>
      <c r="AR45" s="1393">
        <v>0</v>
      </c>
      <c r="AS45" s="1394" t="str">
        <f t="shared" si="5"/>
        <v>P</v>
      </c>
      <c r="AT45" s="1575">
        <v>0</v>
      </c>
      <c r="AU45" s="1575"/>
      <c r="AV45" s="1576"/>
      <c r="AW45" s="1393">
        <v>0</v>
      </c>
      <c r="AX45" s="1394" t="str">
        <f t="shared" ref="AX45:AX56" si="15">IF(AW45=0,"P","Q")</f>
        <v>P</v>
      </c>
      <c r="AY45" s="1575">
        <v>0</v>
      </c>
      <c r="AZ45" s="1577"/>
      <c r="BA45" s="1576"/>
      <c r="BB45" s="1553">
        <v>100</v>
      </c>
      <c r="BC45" s="1554"/>
      <c r="BD45" s="1554"/>
      <c r="BE45" s="1395">
        <f t="shared" ref="BE45:BE56" si="16">IF(AW45&lt;=1,1,AW45)</f>
        <v>1</v>
      </c>
      <c r="BF45" s="1578">
        <f t="shared" ref="BF45:BF56" si="17">IF(AW45,MIN(BE45,1),1)*BB45</f>
        <v>100</v>
      </c>
      <c r="BG45" s="1579"/>
      <c r="BH45" s="1579"/>
      <c r="BI45" s="1579"/>
      <c r="BJ45" s="1580"/>
      <c r="BK45" s="179"/>
      <c r="BL45" s="179"/>
      <c r="BM45" s="179"/>
    </row>
    <row r="46" spans="1:65" customFormat="1" ht="15.75" customHeight="1" x14ac:dyDescent="0.2">
      <c r="A46" s="5"/>
      <c r="B46" s="5"/>
      <c r="C46" s="1551"/>
      <c r="D46" s="1551"/>
      <c r="E46" s="1551"/>
      <c r="F46" s="1551"/>
      <c r="G46" s="1552"/>
      <c r="H46" s="1391">
        <f t="shared" si="13"/>
        <v>45</v>
      </c>
      <c r="I46" s="1392"/>
      <c r="J46" s="1392">
        <f t="shared" si="14"/>
        <v>30</v>
      </c>
      <c r="K46" s="1392"/>
      <c r="L46" s="1553">
        <v>0</v>
      </c>
      <c r="M46" s="1554"/>
      <c r="N46" s="1554"/>
      <c r="O46" s="1554"/>
      <c r="P46" s="1555"/>
      <c r="Q46" s="1553">
        <v>1</v>
      </c>
      <c r="R46" s="1554"/>
      <c r="S46" s="1554"/>
      <c r="T46" s="1554"/>
      <c r="U46" s="1555"/>
      <c r="V46" s="1393">
        <v>0</v>
      </c>
      <c r="W46" s="1581" t="str">
        <f t="shared" si="0"/>
        <v>P</v>
      </c>
      <c r="X46" s="1581"/>
      <c r="Y46" s="1582"/>
      <c r="Z46" s="1393">
        <v>0</v>
      </c>
      <c r="AA46" s="1581" t="str">
        <f t="shared" si="1"/>
        <v>P</v>
      </c>
      <c r="AB46" s="1582"/>
      <c r="AC46" s="1393">
        <v>0</v>
      </c>
      <c r="AD46" s="1394" t="str">
        <f t="shared" si="2"/>
        <v>P</v>
      </c>
      <c r="AE46" s="1575">
        <v>0</v>
      </c>
      <c r="AF46" s="1575"/>
      <c r="AG46" s="1576"/>
      <c r="AH46" s="1393">
        <v>0</v>
      </c>
      <c r="AI46" s="1394" t="str">
        <f t="shared" si="3"/>
        <v>P</v>
      </c>
      <c r="AJ46" s="1575">
        <v>0</v>
      </c>
      <c r="AK46" s="1575"/>
      <c r="AL46" s="1576"/>
      <c r="AM46" s="1393">
        <v>0</v>
      </c>
      <c r="AN46" s="1394" t="str">
        <f t="shared" si="4"/>
        <v>P</v>
      </c>
      <c r="AO46" s="1575">
        <v>0</v>
      </c>
      <c r="AP46" s="1575"/>
      <c r="AQ46" s="1576"/>
      <c r="AR46" s="1393">
        <v>0</v>
      </c>
      <c r="AS46" s="1394" t="str">
        <f t="shared" si="5"/>
        <v>P</v>
      </c>
      <c r="AT46" s="1575">
        <v>0</v>
      </c>
      <c r="AU46" s="1575"/>
      <c r="AV46" s="1576"/>
      <c r="AW46" s="1393">
        <v>0</v>
      </c>
      <c r="AX46" s="1394" t="str">
        <f t="shared" si="15"/>
        <v>P</v>
      </c>
      <c r="AY46" s="1575">
        <v>0</v>
      </c>
      <c r="AZ46" s="1577"/>
      <c r="BA46" s="1576"/>
      <c r="BB46" s="1553">
        <v>100</v>
      </c>
      <c r="BC46" s="1554"/>
      <c r="BD46" s="1554"/>
      <c r="BE46" s="1395">
        <f t="shared" si="16"/>
        <v>1</v>
      </c>
      <c r="BF46" s="1578">
        <f t="shared" si="17"/>
        <v>100</v>
      </c>
      <c r="BG46" s="1579"/>
      <c r="BH46" s="1579"/>
      <c r="BI46" s="1579"/>
      <c r="BJ46" s="1580"/>
      <c r="BK46" s="179"/>
      <c r="BL46" s="179"/>
      <c r="BM46" s="179"/>
    </row>
    <row r="47" spans="1:65" customFormat="1" ht="15.75" customHeight="1" x14ac:dyDescent="0.2">
      <c r="A47" s="5"/>
      <c r="B47" s="5"/>
      <c r="C47" s="1551"/>
      <c r="D47" s="1551"/>
      <c r="E47" s="1551"/>
      <c r="F47" s="1551"/>
      <c r="G47" s="1552"/>
      <c r="H47" s="1391">
        <f t="shared" si="13"/>
        <v>46</v>
      </c>
      <c r="I47" s="1392"/>
      <c r="J47" s="1392">
        <f t="shared" si="14"/>
        <v>31</v>
      </c>
      <c r="K47" s="1392"/>
      <c r="L47" s="1553">
        <v>0</v>
      </c>
      <c r="M47" s="1554"/>
      <c r="N47" s="1554"/>
      <c r="O47" s="1554"/>
      <c r="P47" s="1555"/>
      <c r="Q47" s="1553">
        <v>0</v>
      </c>
      <c r="R47" s="1554"/>
      <c r="S47" s="1554"/>
      <c r="T47" s="1554"/>
      <c r="U47" s="1555"/>
      <c r="V47" s="1393">
        <v>0</v>
      </c>
      <c r="W47" s="1581" t="str">
        <f t="shared" si="0"/>
        <v>P</v>
      </c>
      <c r="X47" s="1581"/>
      <c r="Y47" s="1582"/>
      <c r="Z47" s="1393">
        <v>0</v>
      </c>
      <c r="AA47" s="1581" t="str">
        <f t="shared" si="1"/>
        <v>P</v>
      </c>
      <c r="AB47" s="1582"/>
      <c r="AC47" s="1393">
        <v>0</v>
      </c>
      <c r="AD47" s="1394" t="str">
        <f t="shared" si="2"/>
        <v>P</v>
      </c>
      <c r="AE47" s="1575">
        <v>0</v>
      </c>
      <c r="AF47" s="1575"/>
      <c r="AG47" s="1576"/>
      <c r="AH47" s="1393">
        <v>0</v>
      </c>
      <c r="AI47" s="1394" t="str">
        <f t="shared" si="3"/>
        <v>P</v>
      </c>
      <c r="AJ47" s="1575">
        <v>0</v>
      </c>
      <c r="AK47" s="1575"/>
      <c r="AL47" s="1576"/>
      <c r="AM47" s="1393">
        <v>0</v>
      </c>
      <c r="AN47" s="1394" t="str">
        <f t="shared" si="4"/>
        <v>P</v>
      </c>
      <c r="AO47" s="1575">
        <v>0</v>
      </c>
      <c r="AP47" s="1575"/>
      <c r="AQ47" s="1576"/>
      <c r="AR47" s="1393">
        <v>0</v>
      </c>
      <c r="AS47" s="1394" t="str">
        <f t="shared" si="5"/>
        <v>P</v>
      </c>
      <c r="AT47" s="1575">
        <v>0</v>
      </c>
      <c r="AU47" s="1575"/>
      <c r="AV47" s="1576"/>
      <c r="AW47" s="1393">
        <v>0</v>
      </c>
      <c r="AX47" s="1394" t="str">
        <f t="shared" si="15"/>
        <v>P</v>
      </c>
      <c r="AY47" s="1575">
        <v>0</v>
      </c>
      <c r="AZ47" s="1577"/>
      <c r="BA47" s="1576"/>
      <c r="BB47" s="1553">
        <v>100</v>
      </c>
      <c r="BC47" s="1554"/>
      <c r="BD47" s="1554"/>
      <c r="BE47" s="1395">
        <f t="shared" si="16"/>
        <v>1</v>
      </c>
      <c r="BF47" s="1578">
        <f t="shared" si="17"/>
        <v>100</v>
      </c>
      <c r="BG47" s="1579"/>
      <c r="BH47" s="1579"/>
      <c r="BI47" s="1579"/>
      <c r="BJ47" s="1580"/>
      <c r="BK47" s="179"/>
      <c r="BL47" s="179"/>
      <c r="BM47" s="179"/>
    </row>
    <row r="48" spans="1:65" customFormat="1" ht="15.75" customHeight="1" x14ac:dyDescent="0.2">
      <c r="A48" s="5"/>
      <c r="B48" s="5"/>
      <c r="C48" s="1551"/>
      <c r="D48" s="1551"/>
      <c r="E48" s="1551"/>
      <c r="F48" s="1551"/>
      <c r="G48" s="1552"/>
      <c r="H48" s="1391">
        <f t="shared" si="13"/>
        <v>47</v>
      </c>
      <c r="I48" s="1392"/>
      <c r="J48" s="1392">
        <f t="shared" si="14"/>
        <v>32</v>
      </c>
      <c r="K48" s="1392"/>
      <c r="L48" s="1553">
        <v>0</v>
      </c>
      <c r="M48" s="1554"/>
      <c r="N48" s="1554"/>
      <c r="O48" s="1554"/>
      <c r="P48" s="1555"/>
      <c r="Q48" s="1553">
        <v>1</v>
      </c>
      <c r="R48" s="1554"/>
      <c r="S48" s="1554"/>
      <c r="T48" s="1554"/>
      <c r="U48" s="1555"/>
      <c r="V48" s="1393">
        <v>0</v>
      </c>
      <c r="W48" s="1581" t="str">
        <f t="shared" si="0"/>
        <v>P</v>
      </c>
      <c r="X48" s="1581"/>
      <c r="Y48" s="1582"/>
      <c r="Z48" s="1393">
        <v>0</v>
      </c>
      <c r="AA48" s="1581" t="str">
        <f t="shared" si="1"/>
        <v>P</v>
      </c>
      <c r="AB48" s="1582"/>
      <c r="AC48" s="1393">
        <v>0</v>
      </c>
      <c r="AD48" s="1394" t="str">
        <f t="shared" si="2"/>
        <v>P</v>
      </c>
      <c r="AE48" s="1575">
        <v>0</v>
      </c>
      <c r="AF48" s="1575"/>
      <c r="AG48" s="1576"/>
      <c r="AH48" s="1393">
        <v>0</v>
      </c>
      <c r="AI48" s="1394" t="str">
        <f t="shared" si="3"/>
        <v>P</v>
      </c>
      <c r="AJ48" s="1575">
        <v>0</v>
      </c>
      <c r="AK48" s="1575"/>
      <c r="AL48" s="1576"/>
      <c r="AM48" s="1393">
        <v>0</v>
      </c>
      <c r="AN48" s="1394" t="str">
        <f t="shared" si="4"/>
        <v>P</v>
      </c>
      <c r="AO48" s="1575">
        <v>0</v>
      </c>
      <c r="AP48" s="1575"/>
      <c r="AQ48" s="1576"/>
      <c r="AR48" s="1393">
        <v>0</v>
      </c>
      <c r="AS48" s="1394" t="str">
        <f t="shared" si="5"/>
        <v>P</v>
      </c>
      <c r="AT48" s="1575">
        <v>0</v>
      </c>
      <c r="AU48" s="1575"/>
      <c r="AV48" s="1576"/>
      <c r="AW48" s="1393">
        <v>0</v>
      </c>
      <c r="AX48" s="1394" t="str">
        <f t="shared" si="15"/>
        <v>P</v>
      </c>
      <c r="AY48" s="1575">
        <v>0</v>
      </c>
      <c r="AZ48" s="1577"/>
      <c r="BA48" s="1576"/>
      <c r="BB48" s="1553">
        <v>100</v>
      </c>
      <c r="BC48" s="1554"/>
      <c r="BD48" s="1554"/>
      <c r="BE48" s="1395">
        <f t="shared" si="16"/>
        <v>1</v>
      </c>
      <c r="BF48" s="1578">
        <f t="shared" si="17"/>
        <v>100</v>
      </c>
      <c r="BG48" s="1579"/>
      <c r="BH48" s="1579"/>
      <c r="BI48" s="1579"/>
      <c r="BJ48" s="1580"/>
      <c r="BK48" s="179"/>
      <c r="BL48" s="179"/>
      <c r="BM48" s="179"/>
    </row>
    <row r="49" spans="1:66" customFormat="1" ht="15.75" customHeight="1" x14ac:dyDescent="0.2">
      <c r="A49" s="5"/>
      <c r="B49" s="5"/>
      <c r="C49" s="1551"/>
      <c r="D49" s="1551"/>
      <c r="E49" s="1551"/>
      <c r="F49" s="1551"/>
      <c r="G49" s="1552"/>
      <c r="H49" s="1391">
        <f t="shared" si="13"/>
        <v>48</v>
      </c>
      <c r="I49" s="1392"/>
      <c r="J49" s="1392">
        <f t="shared" si="14"/>
        <v>33</v>
      </c>
      <c r="K49" s="1392"/>
      <c r="L49" s="1553">
        <v>0</v>
      </c>
      <c r="M49" s="1554"/>
      <c r="N49" s="1554"/>
      <c r="O49" s="1554"/>
      <c r="P49" s="1555"/>
      <c r="Q49" s="1553">
        <v>0</v>
      </c>
      <c r="R49" s="1554"/>
      <c r="S49" s="1554"/>
      <c r="T49" s="1554"/>
      <c r="U49" s="1555"/>
      <c r="V49" s="1393">
        <v>0</v>
      </c>
      <c r="W49" s="1581" t="str">
        <f t="shared" si="0"/>
        <v>P</v>
      </c>
      <c r="X49" s="1581"/>
      <c r="Y49" s="1582"/>
      <c r="Z49" s="1393">
        <v>0</v>
      </c>
      <c r="AA49" s="1581" t="str">
        <f t="shared" si="1"/>
        <v>P</v>
      </c>
      <c r="AB49" s="1582"/>
      <c r="AC49" s="1393">
        <v>0</v>
      </c>
      <c r="AD49" s="1394" t="str">
        <f t="shared" si="2"/>
        <v>P</v>
      </c>
      <c r="AE49" s="1575">
        <v>0</v>
      </c>
      <c r="AF49" s="1575"/>
      <c r="AG49" s="1576"/>
      <c r="AH49" s="1393">
        <v>0</v>
      </c>
      <c r="AI49" s="1394" t="str">
        <f t="shared" si="3"/>
        <v>P</v>
      </c>
      <c r="AJ49" s="1575">
        <v>0</v>
      </c>
      <c r="AK49" s="1575"/>
      <c r="AL49" s="1576"/>
      <c r="AM49" s="1393">
        <v>0</v>
      </c>
      <c r="AN49" s="1394" t="str">
        <f t="shared" si="4"/>
        <v>P</v>
      </c>
      <c r="AO49" s="1575">
        <v>0</v>
      </c>
      <c r="AP49" s="1575"/>
      <c r="AQ49" s="1576"/>
      <c r="AR49" s="1393">
        <v>0</v>
      </c>
      <c r="AS49" s="1394" t="str">
        <f t="shared" si="5"/>
        <v>P</v>
      </c>
      <c r="AT49" s="1575">
        <v>0</v>
      </c>
      <c r="AU49" s="1575"/>
      <c r="AV49" s="1576"/>
      <c r="AW49" s="1393">
        <v>0</v>
      </c>
      <c r="AX49" s="1394" t="str">
        <f t="shared" si="15"/>
        <v>P</v>
      </c>
      <c r="AY49" s="1575">
        <v>0</v>
      </c>
      <c r="AZ49" s="1577"/>
      <c r="BA49" s="1576"/>
      <c r="BB49" s="1553">
        <v>100</v>
      </c>
      <c r="BC49" s="1554"/>
      <c r="BD49" s="1554"/>
      <c r="BE49" s="1395">
        <f t="shared" si="16"/>
        <v>1</v>
      </c>
      <c r="BF49" s="1578">
        <f t="shared" si="17"/>
        <v>100</v>
      </c>
      <c r="BG49" s="1579"/>
      <c r="BH49" s="1579"/>
      <c r="BI49" s="1579"/>
      <c r="BJ49" s="1580"/>
      <c r="BK49" s="179"/>
      <c r="BL49" s="179"/>
      <c r="BM49" s="179"/>
    </row>
    <row r="50" spans="1:66" customFormat="1" ht="15.75" customHeight="1" x14ac:dyDescent="0.2">
      <c r="A50" s="5"/>
      <c r="B50" s="5"/>
      <c r="C50" s="1551"/>
      <c r="D50" s="1551"/>
      <c r="E50" s="1551"/>
      <c r="F50" s="1551"/>
      <c r="G50" s="1552"/>
      <c r="H50" s="1391">
        <f t="shared" si="13"/>
        <v>49</v>
      </c>
      <c r="I50" s="1392"/>
      <c r="J50" s="1392">
        <f t="shared" si="14"/>
        <v>34</v>
      </c>
      <c r="K50" s="1392"/>
      <c r="L50" s="1553">
        <v>0</v>
      </c>
      <c r="M50" s="1554"/>
      <c r="N50" s="1554"/>
      <c r="O50" s="1554"/>
      <c r="P50" s="1555"/>
      <c r="Q50" s="1553">
        <v>1</v>
      </c>
      <c r="R50" s="1554"/>
      <c r="S50" s="1554"/>
      <c r="T50" s="1554"/>
      <c r="U50" s="1555"/>
      <c r="V50" s="1393">
        <v>0</v>
      </c>
      <c r="W50" s="1581" t="str">
        <f t="shared" si="0"/>
        <v>P</v>
      </c>
      <c r="X50" s="1581"/>
      <c r="Y50" s="1582"/>
      <c r="Z50" s="1393">
        <v>0</v>
      </c>
      <c r="AA50" s="1581" t="str">
        <f t="shared" si="1"/>
        <v>P</v>
      </c>
      <c r="AB50" s="1582"/>
      <c r="AC50" s="1393">
        <v>0</v>
      </c>
      <c r="AD50" s="1394" t="str">
        <f t="shared" si="2"/>
        <v>P</v>
      </c>
      <c r="AE50" s="1575">
        <v>0</v>
      </c>
      <c r="AF50" s="1575"/>
      <c r="AG50" s="1576"/>
      <c r="AH50" s="1393">
        <v>0</v>
      </c>
      <c r="AI50" s="1394" t="str">
        <f t="shared" si="3"/>
        <v>P</v>
      </c>
      <c r="AJ50" s="1575">
        <v>0</v>
      </c>
      <c r="AK50" s="1575"/>
      <c r="AL50" s="1576"/>
      <c r="AM50" s="1393">
        <v>0</v>
      </c>
      <c r="AN50" s="1394" t="str">
        <f t="shared" si="4"/>
        <v>P</v>
      </c>
      <c r="AO50" s="1575">
        <v>0</v>
      </c>
      <c r="AP50" s="1575"/>
      <c r="AQ50" s="1576"/>
      <c r="AR50" s="1393">
        <v>0</v>
      </c>
      <c r="AS50" s="1394" t="str">
        <f t="shared" si="5"/>
        <v>P</v>
      </c>
      <c r="AT50" s="1575">
        <v>0</v>
      </c>
      <c r="AU50" s="1575"/>
      <c r="AV50" s="1576"/>
      <c r="AW50" s="1393">
        <v>0</v>
      </c>
      <c r="AX50" s="1394" t="str">
        <f t="shared" si="15"/>
        <v>P</v>
      </c>
      <c r="AY50" s="1575">
        <v>0</v>
      </c>
      <c r="AZ50" s="1577"/>
      <c r="BA50" s="1576"/>
      <c r="BB50" s="1553">
        <v>100</v>
      </c>
      <c r="BC50" s="1554"/>
      <c r="BD50" s="1554"/>
      <c r="BE50" s="1395">
        <f t="shared" si="16"/>
        <v>1</v>
      </c>
      <c r="BF50" s="1578">
        <f t="shared" si="17"/>
        <v>100</v>
      </c>
      <c r="BG50" s="1579"/>
      <c r="BH50" s="1579"/>
      <c r="BI50" s="1579"/>
      <c r="BJ50" s="1580"/>
      <c r="BK50" s="179"/>
      <c r="BL50" s="179"/>
      <c r="BM50" s="179"/>
    </row>
    <row r="51" spans="1:66" customFormat="1" ht="15.75" customHeight="1" x14ac:dyDescent="0.2">
      <c r="A51" s="5"/>
      <c r="B51" s="5"/>
      <c r="C51" s="1551"/>
      <c r="D51" s="1551"/>
      <c r="E51" s="1551"/>
      <c r="F51" s="1551"/>
      <c r="G51" s="1552"/>
      <c r="H51" s="1391">
        <f t="shared" si="13"/>
        <v>50</v>
      </c>
      <c r="I51" s="1392"/>
      <c r="J51" s="1392">
        <f t="shared" si="14"/>
        <v>35</v>
      </c>
      <c r="K51" s="1392"/>
      <c r="L51" s="1553">
        <v>0</v>
      </c>
      <c r="M51" s="1554"/>
      <c r="N51" s="1554"/>
      <c r="O51" s="1554"/>
      <c r="P51" s="1555"/>
      <c r="Q51" s="1553">
        <v>0</v>
      </c>
      <c r="R51" s="1554"/>
      <c r="S51" s="1554"/>
      <c r="T51" s="1554"/>
      <c r="U51" s="1555"/>
      <c r="V51" s="1393">
        <v>0</v>
      </c>
      <c r="W51" s="1581" t="str">
        <f t="shared" si="0"/>
        <v>P</v>
      </c>
      <c r="X51" s="1581"/>
      <c r="Y51" s="1582"/>
      <c r="Z51" s="1393">
        <v>0</v>
      </c>
      <c r="AA51" s="1581" t="str">
        <f t="shared" si="1"/>
        <v>P</v>
      </c>
      <c r="AB51" s="1582"/>
      <c r="AC51" s="1393">
        <v>0</v>
      </c>
      <c r="AD51" s="1394" t="str">
        <f t="shared" si="2"/>
        <v>P</v>
      </c>
      <c r="AE51" s="1575">
        <v>0</v>
      </c>
      <c r="AF51" s="1575"/>
      <c r="AG51" s="1576"/>
      <c r="AH51" s="1393">
        <v>0</v>
      </c>
      <c r="AI51" s="1394" t="str">
        <f t="shared" si="3"/>
        <v>P</v>
      </c>
      <c r="AJ51" s="1575">
        <v>0</v>
      </c>
      <c r="AK51" s="1575"/>
      <c r="AL51" s="1576"/>
      <c r="AM51" s="1393">
        <v>0</v>
      </c>
      <c r="AN51" s="1394" t="str">
        <f t="shared" si="4"/>
        <v>P</v>
      </c>
      <c r="AO51" s="1575">
        <v>0</v>
      </c>
      <c r="AP51" s="1575"/>
      <c r="AQ51" s="1576"/>
      <c r="AR51" s="1393">
        <v>0</v>
      </c>
      <c r="AS51" s="1394" t="str">
        <f t="shared" si="5"/>
        <v>P</v>
      </c>
      <c r="AT51" s="1575">
        <v>0</v>
      </c>
      <c r="AU51" s="1575"/>
      <c r="AV51" s="1576"/>
      <c r="AW51" s="1393">
        <v>0</v>
      </c>
      <c r="AX51" s="1394" t="str">
        <f t="shared" si="15"/>
        <v>P</v>
      </c>
      <c r="AY51" s="1575">
        <v>0</v>
      </c>
      <c r="AZ51" s="1577"/>
      <c r="BA51" s="1576"/>
      <c r="BB51" s="1553">
        <v>100</v>
      </c>
      <c r="BC51" s="1554"/>
      <c r="BD51" s="1554"/>
      <c r="BE51" s="1395">
        <f t="shared" si="16"/>
        <v>1</v>
      </c>
      <c r="BF51" s="1578">
        <f t="shared" si="17"/>
        <v>100</v>
      </c>
      <c r="BG51" s="1579"/>
      <c r="BH51" s="1579"/>
      <c r="BI51" s="1579"/>
      <c r="BJ51" s="1580"/>
      <c r="BK51" s="179"/>
      <c r="BL51" s="179"/>
      <c r="BM51" s="179"/>
    </row>
    <row r="52" spans="1:66" customFormat="1" ht="15.75" customHeight="1" x14ac:dyDescent="0.2">
      <c r="A52" s="5"/>
      <c r="B52" s="5"/>
      <c r="C52" s="1551"/>
      <c r="D52" s="1551"/>
      <c r="E52" s="1551"/>
      <c r="F52" s="1551"/>
      <c r="G52" s="1552"/>
      <c r="H52" s="1391">
        <f t="shared" si="13"/>
        <v>51</v>
      </c>
      <c r="I52" s="1392"/>
      <c r="J52" s="1392">
        <f t="shared" si="14"/>
        <v>36</v>
      </c>
      <c r="K52" s="1392"/>
      <c r="L52" s="1553">
        <v>0</v>
      </c>
      <c r="M52" s="1554"/>
      <c r="N52" s="1554"/>
      <c r="O52" s="1554"/>
      <c r="P52" s="1555"/>
      <c r="Q52" s="1553">
        <v>1</v>
      </c>
      <c r="R52" s="1554"/>
      <c r="S52" s="1554"/>
      <c r="T52" s="1554"/>
      <c r="U52" s="1555"/>
      <c r="V52" s="1393">
        <v>0</v>
      </c>
      <c r="W52" s="1581" t="str">
        <f t="shared" si="0"/>
        <v>P</v>
      </c>
      <c r="X52" s="1581"/>
      <c r="Y52" s="1582"/>
      <c r="Z52" s="1393">
        <v>0</v>
      </c>
      <c r="AA52" s="1581" t="str">
        <f t="shared" si="1"/>
        <v>P</v>
      </c>
      <c r="AB52" s="1582"/>
      <c r="AC52" s="1393">
        <v>0</v>
      </c>
      <c r="AD52" s="1394" t="str">
        <f t="shared" si="2"/>
        <v>P</v>
      </c>
      <c r="AE52" s="1575">
        <v>0</v>
      </c>
      <c r="AF52" s="1575"/>
      <c r="AG52" s="1576"/>
      <c r="AH52" s="1393">
        <v>0</v>
      </c>
      <c r="AI52" s="1394" t="str">
        <f t="shared" si="3"/>
        <v>P</v>
      </c>
      <c r="AJ52" s="1575">
        <v>0</v>
      </c>
      <c r="AK52" s="1575"/>
      <c r="AL52" s="1576"/>
      <c r="AM52" s="1393">
        <v>0</v>
      </c>
      <c r="AN52" s="1394" t="str">
        <f t="shared" si="4"/>
        <v>P</v>
      </c>
      <c r="AO52" s="1575">
        <v>0</v>
      </c>
      <c r="AP52" s="1575"/>
      <c r="AQ52" s="1576"/>
      <c r="AR52" s="1393">
        <v>0</v>
      </c>
      <c r="AS52" s="1394" t="str">
        <f t="shared" si="5"/>
        <v>P</v>
      </c>
      <c r="AT52" s="1575">
        <v>0</v>
      </c>
      <c r="AU52" s="1575"/>
      <c r="AV52" s="1576"/>
      <c r="AW52" s="1393">
        <v>0</v>
      </c>
      <c r="AX52" s="1394" t="str">
        <f t="shared" si="15"/>
        <v>P</v>
      </c>
      <c r="AY52" s="1575">
        <v>0</v>
      </c>
      <c r="AZ52" s="1577"/>
      <c r="BA52" s="1576"/>
      <c r="BB52" s="1553">
        <v>100</v>
      </c>
      <c r="BC52" s="1554"/>
      <c r="BD52" s="1554"/>
      <c r="BE52" s="1395">
        <f t="shared" si="16"/>
        <v>1</v>
      </c>
      <c r="BF52" s="1578">
        <f t="shared" si="17"/>
        <v>100</v>
      </c>
      <c r="BG52" s="1579"/>
      <c r="BH52" s="1579"/>
      <c r="BI52" s="1579"/>
      <c r="BJ52" s="1580"/>
      <c r="BK52" s="179"/>
      <c r="BL52" s="179"/>
      <c r="BM52" s="179"/>
    </row>
    <row r="53" spans="1:66" customFormat="1" ht="15.75" customHeight="1" x14ac:dyDescent="0.2">
      <c r="A53" s="5"/>
      <c r="B53" s="5"/>
      <c r="C53" s="1551"/>
      <c r="D53" s="1551"/>
      <c r="E53" s="1551"/>
      <c r="F53" s="1551"/>
      <c r="G53" s="1552"/>
      <c r="H53" s="1391">
        <f t="shared" si="13"/>
        <v>52</v>
      </c>
      <c r="I53" s="1392"/>
      <c r="J53" s="1392">
        <f t="shared" si="14"/>
        <v>37</v>
      </c>
      <c r="K53" s="1392"/>
      <c r="L53" s="1553">
        <v>0</v>
      </c>
      <c r="M53" s="1554"/>
      <c r="N53" s="1554"/>
      <c r="O53" s="1554"/>
      <c r="P53" s="1555"/>
      <c r="Q53" s="1553">
        <v>0</v>
      </c>
      <c r="R53" s="1554"/>
      <c r="S53" s="1554"/>
      <c r="T53" s="1554"/>
      <c r="U53" s="1555"/>
      <c r="V53" s="1393">
        <v>0</v>
      </c>
      <c r="W53" s="1581" t="str">
        <f t="shared" si="0"/>
        <v>P</v>
      </c>
      <c r="X53" s="1581"/>
      <c r="Y53" s="1582"/>
      <c r="Z53" s="1393">
        <v>0</v>
      </c>
      <c r="AA53" s="1581" t="str">
        <f t="shared" si="1"/>
        <v>P</v>
      </c>
      <c r="AB53" s="1582"/>
      <c r="AC53" s="1393">
        <v>0</v>
      </c>
      <c r="AD53" s="1394" t="str">
        <f t="shared" si="2"/>
        <v>P</v>
      </c>
      <c r="AE53" s="1575">
        <v>0</v>
      </c>
      <c r="AF53" s="1575"/>
      <c r="AG53" s="1576"/>
      <c r="AH53" s="1393">
        <v>0</v>
      </c>
      <c r="AI53" s="1394" t="str">
        <f t="shared" si="3"/>
        <v>P</v>
      </c>
      <c r="AJ53" s="1575">
        <v>0</v>
      </c>
      <c r="AK53" s="1575"/>
      <c r="AL53" s="1576"/>
      <c r="AM53" s="1393">
        <v>0</v>
      </c>
      <c r="AN53" s="1394" t="str">
        <f t="shared" si="4"/>
        <v>P</v>
      </c>
      <c r="AO53" s="1575">
        <v>0</v>
      </c>
      <c r="AP53" s="1575"/>
      <c r="AQ53" s="1576"/>
      <c r="AR53" s="1393">
        <v>0</v>
      </c>
      <c r="AS53" s="1394" t="str">
        <f t="shared" si="5"/>
        <v>P</v>
      </c>
      <c r="AT53" s="1575">
        <v>0</v>
      </c>
      <c r="AU53" s="1575"/>
      <c r="AV53" s="1576"/>
      <c r="AW53" s="1393">
        <v>0</v>
      </c>
      <c r="AX53" s="1394" t="str">
        <f t="shared" si="15"/>
        <v>P</v>
      </c>
      <c r="AY53" s="1575">
        <v>0</v>
      </c>
      <c r="AZ53" s="1577"/>
      <c r="BA53" s="1576"/>
      <c r="BB53" s="1553">
        <v>100</v>
      </c>
      <c r="BC53" s="1554"/>
      <c r="BD53" s="1554"/>
      <c r="BE53" s="1395">
        <f t="shared" si="16"/>
        <v>1</v>
      </c>
      <c r="BF53" s="1578">
        <f t="shared" si="17"/>
        <v>100</v>
      </c>
      <c r="BG53" s="1579"/>
      <c r="BH53" s="1579"/>
      <c r="BI53" s="1579"/>
      <c r="BJ53" s="1580"/>
      <c r="BK53" s="179"/>
      <c r="BL53" s="179"/>
      <c r="BM53" s="179"/>
    </row>
    <row r="54" spans="1:66" customFormat="1" ht="15.75" customHeight="1" x14ac:dyDescent="0.2">
      <c r="A54" s="5"/>
      <c r="B54" s="5"/>
      <c r="C54" s="1551"/>
      <c r="D54" s="1551"/>
      <c r="E54" s="1551"/>
      <c r="F54" s="1551"/>
      <c r="G54" s="1552"/>
      <c r="H54" s="1391">
        <f t="shared" si="13"/>
        <v>53</v>
      </c>
      <c r="I54" s="1392"/>
      <c r="J54" s="1392">
        <f t="shared" si="14"/>
        <v>38</v>
      </c>
      <c r="K54" s="1392"/>
      <c r="L54" s="1553">
        <v>0</v>
      </c>
      <c r="M54" s="1554"/>
      <c r="N54" s="1554"/>
      <c r="O54" s="1554"/>
      <c r="P54" s="1555"/>
      <c r="Q54" s="1553">
        <v>1</v>
      </c>
      <c r="R54" s="1554"/>
      <c r="S54" s="1554"/>
      <c r="T54" s="1554"/>
      <c r="U54" s="1555"/>
      <c r="V54" s="1393">
        <v>0</v>
      </c>
      <c r="W54" s="1581" t="str">
        <f t="shared" si="0"/>
        <v>P</v>
      </c>
      <c r="X54" s="1581"/>
      <c r="Y54" s="1582"/>
      <c r="Z54" s="1393">
        <v>0</v>
      </c>
      <c r="AA54" s="1581" t="str">
        <f t="shared" si="1"/>
        <v>P</v>
      </c>
      <c r="AB54" s="1582"/>
      <c r="AC54" s="1393">
        <v>0</v>
      </c>
      <c r="AD54" s="1394" t="str">
        <f t="shared" si="2"/>
        <v>P</v>
      </c>
      <c r="AE54" s="1575">
        <v>0</v>
      </c>
      <c r="AF54" s="1575"/>
      <c r="AG54" s="1576"/>
      <c r="AH54" s="1393">
        <v>0</v>
      </c>
      <c r="AI54" s="1394" t="str">
        <f t="shared" si="3"/>
        <v>P</v>
      </c>
      <c r="AJ54" s="1575">
        <v>0</v>
      </c>
      <c r="AK54" s="1575"/>
      <c r="AL54" s="1576"/>
      <c r="AM54" s="1393">
        <v>0</v>
      </c>
      <c r="AN54" s="1394" t="str">
        <f t="shared" si="4"/>
        <v>P</v>
      </c>
      <c r="AO54" s="1575">
        <v>0</v>
      </c>
      <c r="AP54" s="1575"/>
      <c r="AQ54" s="1576"/>
      <c r="AR54" s="1393">
        <v>0</v>
      </c>
      <c r="AS54" s="1394" t="str">
        <f t="shared" si="5"/>
        <v>P</v>
      </c>
      <c r="AT54" s="1575">
        <v>0</v>
      </c>
      <c r="AU54" s="1575"/>
      <c r="AV54" s="1576"/>
      <c r="AW54" s="1393">
        <v>0</v>
      </c>
      <c r="AX54" s="1394" t="str">
        <f t="shared" si="15"/>
        <v>P</v>
      </c>
      <c r="AY54" s="1575">
        <v>0</v>
      </c>
      <c r="AZ54" s="1577"/>
      <c r="BA54" s="1576"/>
      <c r="BB54" s="1553">
        <v>100</v>
      </c>
      <c r="BC54" s="1554"/>
      <c r="BD54" s="1554"/>
      <c r="BE54" s="1395">
        <f t="shared" si="16"/>
        <v>1</v>
      </c>
      <c r="BF54" s="1578">
        <f t="shared" si="17"/>
        <v>100</v>
      </c>
      <c r="BG54" s="1579"/>
      <c r="BH54" s="1579"/>
      <c r="BI54" s="1579"/>
      <c r="BJ54" s="1580"/>
      <c r="BK54" s="179"/>
      <c r="BL54" s="179"/>
      <c r="BM54" s="179"/>
    </row>
    <row r="55" spans="1:66" customFormat="1" ht="15.75" customHeight="1" x14ac:dyDescent="0.2">
      <c r="A55" s="5"/>
      <c r="B55" s="5"/>
      <c r="C55" s="1551"/>
      <c r="D55" s="1551"/>
      <c r="E55" s="1551"/>
      <c r="F55" s="1551"/>
      <c r="G55" s="1552"/>
      <c r="H55" s="1391">
        <f t="shared" si="13"/>
        <v>54</v>
      </c>
      <c r="I55" s="1392"/>
      <c r="J55" s="1392">
        <f t="shared" si="14"/>
        <v>39</v>
      </c>
      <c r="K55" s="1392"/>
      <c r="L55" s="1553">
        <v>0</v>
      </c>
      <c r="M55" s="1554"/>
      <c r="N55" s="1554"/>
      <c r="O55" s="1554"/>
      <c r="P55" s="1555"/>
      <c r="Q55" s="1553">
        <v>0</v>
      </c>
      <c r="R55" s="1554"/>
      <c r="S55" s="1554"/>
      <c r="T55" s="1554"/>
      <c r="U55" s="1555"/>
      <c r="V55" s="1393">
        <v>0</v>
      </c>
      <c r="W55" s="1581" t="str">
        <f t="shared" si="0"/>
        <v>P</v>
      </c>
      <c r="X55" s="1581"/>
      <c r="Y55" s="1582"/>
      <c r="Z55" s="1393">
        <v>0</v>
      </c>
      <c r="AA55" s="1581" t="str">
        <f t="shared" si="1"/>
        <v>P</v>
      </c>
      <c r="AB55" s="1582"/>
      <c r="AC55" s="1393">
        <v>0</v>
      </c>
      <c r="AD55" s="1394" t="str">
        <f t="shared" si="2"/>
        <v>P</v>
      </c>
      <c r="AE55" s="1575">
        <v>0</v>
      </c>
      <c r="AF55" s="1575"/>
      <c r="AG55" s="1576"/>
      <c r="AH55" s="1393">
        <v>0</v>
      </c>
      <c r="AI55" s="1394" t="str">
        <f t="shared" si="3"/>
        <v>P</v>
      </c>
      <c r="AJ55" s="1575">
        <v>0</v>
      </c>
      <c r="AK55" s="1575"/>
      <c r="AL55" s="1576"/>
      <c r="AM55" s="1393">
        <v>0</v>
      </c>
      <c r="AN55" s="1394" t="str">
        <f t="shared" si="4"/>
        <v>P</v>
      </c>
      <c r="AO55" s="1575">
        <v>0</v>
      </c>
      <c r="AP55" s="1575"/>
      <c r="AQ55" s="1576"/>
      <c r="AR55" s="1393">
        <v>0</v>
      </c>
      <c r="AS55" s="1394" t="str">
        <f t="shared" si="5"/>
        <v>P</v>
      </c>
      <c r="AT55" s="1575">
        <v>0</v>
      </c>
      <c r="AU55" s="1575"/>
      <c r="AV55" s="1576"/>
      <c r="AW55" s="1393">
        <v>0</v>
      </c>
      <c r="AX55" s="1394" t="str">
        <f t="shared" si="15"/>
        <v>P</v>
      </c>
      <c r="AY55" s="1575">
        <v>0</v>
      </c>
      <c r="AZ55" s="1577"/>
      <c r="BA55" s="1576"/>
      <c r="BB55" s="1553">
        <v>100</v>
      </c>
      <c r="BC55" s="1554"/>
      <c r="BD55" s="1554"/>
      <c r="BE55" s="1395">
        <f t="shared" si="16"/>
        <v>1</v>
      </c>
      <c r="BF55" s="1578">
        <f t="shared" si="17"/>
        <v>100</v>
      </c>
      <c r="BG55" s="1579"/>
      <c r="BH55" s="1579"/>
      <c r="BI55" s="1579"/>
      <c r="BJ55" s="1580"/>
      <c r="BK55" s="179"/>
      <c r="BL55" s="179"/>
      <c r="BM55" s="179"/>
    </row>
    <row r="56" spans="1:66" customFormat="1" ht="15.75" customHeight="1" x14ac:dyDescent="0.2">
      <c r="A56" s="5"/>
      <c r="B56" s="5"/>
      <c r="C56" s="1551"/>
      <c r="D56" s="1551"/>
      <c r="E56" s="1551"/>
      <c r="F56" s="1551"/>
      <c r="G56" s="1552"/>
      <c r="H56" s="1391">
        <f t="shared" si="13"/>
        <v>55</v>
      </c>
      <c r="I56" s="1392"/>
      <c r="J56" s="1392">
        <f t="shared" si="14"/>
        <v>40</v>
      </c>
      <c r="K56" s="1392"/>
      <c r="L56" s="1553">
        <v>0</v>
      </c>
      <c r="M56" s="1554"/>
      <c r="N56" s="1554"/>
      <c r="O56" s="1554"/>
      <c r="P56" s="1555"/>
      <c r="Q56" s="1553">
        <v>1</v>
      </c>
      <c r="R56" s="1554"/>
      <c r="S56" s="1554"/>
      <c r="T56" s="1554"/>
      <c r="U56" s="1555"/>
      <c r="V56" s="1393">
        <v>0</v>
      </c>
      <c r="W56" s="1581" t="str">
        <f t="shared" si="0"/>
        <v>P</v>
      </c>
      <c r="X56" s="1581"/>
      <c r="Y56" s="1582"/>
      <c r="Z56" s="1393">
        <v>0</v>
      </c>
      <c r="AA56" s="1581" t="str">
        <f t="shared" si="1"/>
        <v>P</v>
      </c>
      <c r="AB56" s="1582"/>
      <c r="AC56" s="1393">
        <v>0</v>
      </c>
      <c r="AD56" s="1394" t="str">
        <f t="shared" si="2"/>
        <v>P</v>
      </c>
      <c r="AE56" s="1575">
        <v>0</v>
      </c>
      <c r="AF56" s="1575"/>
      <c r="AG56" s="1576"/>
      <c r="AH56" s="1393">
        <v>0</v>
      </c>
      <c r="AI56" s="1394" t="str">
        <f t="shared" si="3"/>
        <v>P</v>
      </c>
      <c r="AJ56" s="1575">
        <v>0</v>
      </c>
      <c r="AK56" s="1575"/>
      <c r="AL56" s="1576"/>
      <c r="AM56" s="1393">
        <v>0</v>
      </c>
      <c r="AN56" s="1394" t="str">
        <f t="shared" si="4"/>
        <v>P</v>
      </c>
      <c r="AO56" s="1575">
        <v>0</v>
      </c>
      <c r="AP56" s="1575"/>
      <c r="AQ56" s="1576"/>
      <c r="AR56" s="1393">
        <v>0</v>
      </c>
      <c r="AS56" s="1394" t="str">
        <f t="shared" si="5"/>
        <v>P</v>
      </c>
      <c r="AT56" s="1575">
        <v>0</v>
      </c>
      <c r="AU56" s="1575"/>
      <c r="AV56" s="1576"/>
      <c r="AW56" s="1393">
        <v>0</v>
      </c>
      <c r="AX56" s="1394" t="str">
        <f t="shared" si="15"/>
        <v>P</v>
      </c>
      <c r="AY56" s="1575">
        <v>0</v>
      </c>
      <c r="AZ56" s="1577"/>
      <c r="BA56" s="1576"/>
      <c r="BB56" s="1553">
        <v>100</v>
      </c>
      <c r="BC56" s="1554"/>
      <c r="BD56" s="1554"/>
      <c r="BE56" s="1395">
        <f t="shared" si="16"/>
        <v>1</v>
      </c>
      <c r="BF56" s="1578">
        <f t="shared" si="17"/>
        <v>100</v>
      </c>
      <c r="BG56" s="1579"/>
      <c r="BH56" s="1579"/>
      <c r="BI56" s="1579"/>
      <c r="BJ56" s="1580"/>
      <c r="BK56" s="179"/>
      <c r="BL56" s="179"/>
      <c r="BM56" s="179"/>
    </row>
    <row r="57" spans="1:66" customFormat="1" ht="15.75" customHeight="1" x14ac:dyDescent="0.2">
      <c r="A57" s="5"/>
      <c r="B57" s="5"/>
      <c r="C57" s="1295"/>
      <c r="D57" s="1295"/>
      <c r="E57" s="1295"/>
      <c r="F57" s="1293"/>
      <c r="G57" s="1293"/>
      <c r="H57" s="1379"/>
      <c r="I57" s="1379"/>
      <c r="J57" s="1379"/>
      <c r="K57" s="1379"/>
      <c r="L57" s="1379"/>
      <c r="M57" s="1379"/>
      <c r="N57" s="1379"/>
      <c r="O57" s="1379"/>
      <c r="P57" s="1379"/>
      <c r="Q57" s="1379"/>
      <c r="R57" s="1379"/>
      <c r="S57" s="1379"/>
      <c r="T57" s="1379"/>
      <c r="U57" s="1379"/>
      <c r="V57" s="1296"/>
      <c r="W57" s="1297"/>
      <c r="X57" s="1297"/>
      <c r="Y57" s="1299"/>
      <c r="Z57" s="1296"/>
      <c r="AA57" s="1297"/>
      <c r="AB57" s="1298"/>
      <c r="AC57" s="1300"/>
      <c r="AD57" s="1301"/>
      <c r="AE57" s="1302"/>
      <c r="AF57" s="1302"/>
      <c r="AG57" s="1300"/>
      <c r="AH57" s="1301"/>
      <c r="AI57" s="1303"/>
      <c r="AJ57" s="1303"/>
      <c r="AK57" s="1303"/>
      <c r="AL57" s="1303"/>
      <c r="AM57" s="1300"/>
      <c r="AN57" s="1301"/>
      <c r="AO57" s="1303"/>
      <c r="AP57" s="1303"/>
      <c r="AQ57" s="1303"/>
      <c r="AR57" s="1300"/>
      <c r="AS57" s="1301"/>
      <c r="AT57" s="1303"/>
      <c r="AU57" s="1303"/>
      <c r="AV57" s="1379"/>
      <c r="AW57" s="1379"/>
      <c r="AX57" s="1379"/>
      <c r="AY57" s="1379"/>
      <c r="AZ57" s="1381"/>
      <c r="BA57" s="1379"/>
      <c r="BB57" s="1382"/>
      <c r="BC57" s="1383"/>
      <c r="BD57" s="1383"/>
      <c r="BE57" s="1383"/>
      <c r="BF57" s="1383"/>
      <c r="BG57" s="1383"/>
      <c r="BH57" s="1383"/>
      <c r="BI57" s="1383"/>
      <c r="BJ57" s="1383"/>
      <c r="BK57" s="1294"/>
      <c r="BL57" s="179"/>
      <c r="BM57" s="179"/>
      <c r="BN57" s="179"/>
    </row>
    <row r="58" spans="1:66" customFormat="1" ht="15.75" customHeight="1" x14ac:dyDescent="0.2">
      <c r="A58" s="5"/>
      <c r="B58" s="5"/>
      <c r="C58" s="789"/>
      <c r="D58" s="789"/>
      <c r="E58" s="789"/>
      <c r="F58" s="789"/>
      <c r="G58" s="1209" t="s">
        <v>1119</v>
      </c>
      <c r="H58" s="1557">
        <f>MAX(J17:J56)</f>
        <v>40</v>
      </c>
      <c r="I58" s="1558"/>
      <c r="J58" s="1558"/>
      <c r="K58" s="1559"/>
      <c r="L58" s="1560">
        <f>SUM(L17:P56)</f>
        <v>0</v>
      </c>
      <c r="M58" s="1561"/>
      <c r="N58" s="1561"/>
      <c r="O58" s="1561"/>
      <c r="P58" s="1562"/>
      <c r="Q58" s="1560">
        <f>SUM(Q17:U56)</f>
        <v>20</v>
      </c>
      <c r="R58" s="1561"/>
      <c r="S58" s="1561"/>
      <c r="T58" s="1561"/>
      <c r="U58" s="1562"/>
      <c r="V58" s="789"/>
      <c r="W58" s="789"/>
      <c r="X58" s="789"/>
      <c r="Y58" s="789"/>
      <c r="Z58" s="789"/>
      <c r="AA58" s="789"/>
      <c r="AB58" s="789"/>
      <c r="AC58" s="1572">
        <f>SUM(AC17:AC56)</f>
        <v>0</v>
      </c>
      <c r="AD58" s="1573"/>
      <c r="AE58" s="1573"/>
      <c r="AF58" s="1573"/>
      <c r="AG58" s="1574"/>
      <c r="AH58" s="1572">
        <f>SUM(AH17:AH56)</f>
        <v>0</v>
      </c>
      <c r="AI58" s="1573"/>
      <c r="AJ58" s="1573"/>
      <c r="AK58" s="1573"/>
      <c r="AL58" s="1574"/>
      <c r="AM58" s="1572">
        <f>SUM(AM17:AM56)</f>
        <v>0</v>
      </c>
      <c r="AN58" s="1573"/>
      <c r="AO58" s="1573"/>
      <c r="AP58" s="1573"/>
      <c r="AQ58" s="1574"/>
      <c r="AR58" s="1572">
        <f>SUM(AR17:AR56)</f>
        <v>0</v>
      </c>
      <c r="AS58" s="1573"/>
      <c r="AT58" s="1573"/>
      <c r="AU58" s="1573"/>
      <c r="AV58" s="1574"/>
      <c r="AW58" s="1572">
        <f>SUM(AW17:AW56)</f>
        <v>0</v>
      </c>
      <c r="AX58" s="1573"/>
      <c r="AY58" s="1573"/>
      <c r="AZ58" s="1573"/>
      <c r="BA58" s="1574"/>
      <c r="BB58" s="1567">
        <f>SUM(BF17:BJ56)</f>
        <v>4000</v>
      </c>
      <c r="BC58" s="1568"/>
      <c r="BD58" s="1568"/>
      <c r="BE58" s="1568"/>
      <c r="BF58" s="1568"/>
      <c r="BG58" s="1568"/>
      <c r="BH58" s="1568"/>
      <c r="BI58" s="1568"/>
      <c r="BJ58" s="1569"/>
      <c r="BK58" s="179"/>
      <c r="BL58" s="179"/>
      <c r="BM58" s="179"/>
    </row>
    <row r="59" spans="1:66" customFormat="1" ht="15.75" customHeight="1" x14ac:dyDescent="0.2">
      <c r="A59" s="5"/>
      <c r="B59" s="5"/>
      <c r="C59" s="789"/>
      <c r="D59" s="789"/>
      <c r="E59" s="789"/>
      <c r="F59" s="789"/>
      <c r="G59" s="789"/>
      <c r="H59" s="720"/>
      <c r="I59" s="720"/>
      <c r="J59" s="720"/>
      <c r="K59" s="720"/>
      <c r="L59" s="720"/>
      <c r="M59" s="720"/>
      <c r="N59" s="720"/>
      <c r="O59" s="720"/>
      <c r="P59" s="720"/>
      <c r="Q59" s="720"/>
      <c r="R59" s="720"/>
      <c r="S59" s="720"/>
      <c r="T59" s="789"/>
      <c r="U59" s="789"/>
      <c r="V59" s="789"/>
      <c r="W59" s="789"/>
      <c r="X59" s="789"/>
      <c r="Y59" s="789"/>
      <c r="Z59" s="789"/>
      <c r="AA59" s="720"/>
      <c r="AB59" s="722" t="s">
        <v>1</v>
      </c>
      <c r="AC59" s="1556">
        <v>0</v>
      </c>
      <c r="AD59" s="1556"/>
      <c r="AE59" s="1556"/>
      <c r="AF59" s="1556"/>
      <c r="AG59" s="1556"/>
      <c r="AH59" s="1556">
        <v>0</v>
      </c>
      <c r="AI59" s="1556"/>
      <c r="AJ59" s="1556"/>
      <c r="AK59" s="1556"/>
      <c r="AL59" s="1556"/>
      <c r="AM59" s="1556">
        <v>0</v>
      </c>
      <c r="AN59" s="1556"/>
      <c r="AO59" s="1556"/>
      <c r="AP59" s="1556"/>
      <c r="AQ59" s="1556"/>
      <c r="AR59" s="1556">
        <v>0</v>
      </c>
      <c r="AS59" s="1556"/>
      <c r="AT59" s="1556"/>
      <c r="AU59" s="1556"/>
      <c r="AV59" s="1556"/>
      <c r="AW59" s="1556">
        <v>0</v>
      </c>
      <c r="AX59" s="1556"/>
      <c r="AY59" s="1556"/>
      <c r="AZ59" s="1556"/>
      <c r="BA59" s="1556"/>
      <c r="BB59" s="720"/>
      <c r="BC59" s="720"/>
      <c r="BD59" s="720"/>
      <c r="BE59" s="720"/>
      <c r="BF59" s="720"/>
      <c r="BG59" s="720"/>
      <c r="BH59" s="720"/>
      <c r="BI59" s="720"/>
      <c r="BJ59" s="720"/>
      <c r="BK59" s="179"/>
      <c r="BL59" s="179"/>
      <c r="BM59" s="179"/>
    </row>
    <row r="60" spans="1:66" customFormat="1" ht="15.75" customHeight="1" x14ac:dyDescent="0.2">
      <c r="A60" s="5"/>
      <c r="B60" s="5"/>
      <c r="C60" s="789"/>
      <c r="D60" s="245"/>
      <c r="E60" s="245"/>
      <c r="F60" s="789"/>
      <c r="G60" s="789"/>
      <c r="H60" s="789"/>
      <c r="I60" s="789"/>
      <c r="J60" s="789"/>
      <c r="K60" s="789"/>
      <c r="L60" s="789"/>
      <c r="M60" s="789"/>
      <c r="N60" s="789"/>
      <c r="O60" s="789"/>
      <c r="P60" s="789"/>
      <c r="Q60" s="789"/>
      <c r="R60" s="789"/>
      <c r="S60" s="789"/>
      <c r="T60" s="789"/>
      <c r="U60" s="789"/>
      <c r="V60" s="789"/>
      <c r="W60" s="789"/>
      <c r="X60" s="789"/>
      <c r="Y60" s="789"/>
      <c r="Z60" s="789"/>
      <c r="AA60" s="789"/>
      <c r="AB60" s="722" t="s">
        <v>4</v>
      </c>
      <c r="AC60" s="1556">
        <v>0</v>
      </c>
      <c r="AD60" s="1556"/>
      <c r="AE60" s="1556"/>
      <c r="AF60" s="1556"/>
      <c r="AG60" s="1556"/>
      <c r="AH60" s="1556">
        <v>0</v>
      </c>
      <c r="AI60" s="1556"/>
      <c r="AJ60" s="1556"/>
      <c r="AK60" s="1556"/>
      <c r="AL60" s="1556"/>
      <c r="AM60" s="1556">
        <v>0</v>
      </c>
      <c r="AN60" s="1556"/>
      <c r="AO60" s="1556"/>
      <c r="AP60" s="1556"/>
      <c r="AQ60" s="1556"/>
      <c r="AR60" s="1556">
        <v>0</v>
      </c>
      <c r="AS60" s="1556"/>
      <c r="AT60" s="1556"/>
      <c r="AU60" s="1556"/>
      <c r="AV60" s="1556"/>
      <c r="AW60" s="1556">
        <v>0</v>
      </c>
      <c r="AX60" s="1556"/>
      <c r="AY60" s="1556"/>
      <c r="AZ60" s="1556"/>
      <c r="BA60" s="1556"/>
      <c r="BB60" s="1211"/>
      <c r="BC60" s="1211"/>
      <c r="BD60" s="1211"/>
      <c r="BE60" s="1211"/>
      <c r="BF60" s="1211"/>
      <c r="BG60" s="1211"/>
      <c r="BH60" s="1211"/>
      <c r="BI60" s="1211"/>
      <c r="BJ60" s="1211"/>
      <c r="BK60" s="179"/>
      <c r="BL60" s="179"/>
      <c r="BM60" s="179"/>
    </row>
    <row r="61" spans="1:66" customFormat="1" ht="15.75" customHeight="1" x14ac:dyDescent="0.2">
      <c r="A61" s="5"/>
      <c r="B61" s="5"/>
      <c r="C61" s="789"/>
      <c r="D61" s="789"/>
      <c r="E61" s="789"/>
      <c r="F61" s="789"/>
      <c r="G61" s="789"/>
      <c r="H61" s="789"/>
      <c r="I61" s="789"/>
      <c r="J61" s="789"/>
      <c r="K61" s="789"/>
      <c r="L61" s="789"/>
      <c r="M61" s="789"/>
      <c r="N61" s="789"/>
      <c r="O61" s="789"/>
      <c r="P61" s="789"/>
      <c r="Q61" s="789"/>
      <c r="R61" s="789"/>
      <c r="S61" s="789"/>
      <c r="T61" s="789"/>
      <c r="U61" s="789"/>
      <c r="V61" s="789"/>
      <c r="W61" s="789"/>
      <c r="X61" s="789"/>
      <c r="Y61" s="789"/>
      <c r="Z61" s="789"/>
      <c r="AA61" s="789"/>
      <c r="AB61" s="789"/>
      <c r="AC61" s="720"/>
      <c r="AD61" s="720"/>
      <c r="AE61" s="720"/>
      <c r="AF61" s="720"/>
      <c r="AG61" s="720"/>
      <c r="AH61" s="1385"/>
      <c r="AI61" s="720"/>
      <c r="AJ61" s="720"/>
      <c r="AK61" s="720"/>
      <c r="AL61" s="720"/>
      <c r="AM61" s="720"/>
      <c r="AN61" s="720"/>
      <c r="AO61" s="720"/>
      <c r="AP61" s="720"/>
      <c r="AQ61" s="720"/>
      <c r="AR61" s="720"/>
      <c r="AS61" s="720"/>
      <c r="AT61" s="720"/>
      <c r="AU61" s="720"/>
      <c r="AV61" s="720"/>
      <c r="AW61" s="720"/>
      <c r="AX61" s="720"/>
      <c r="AY61" s="720"/>
      <c r="AZ61" s="720"/>
      <c r="BA61" s="720"/>
      <c r="BB61" s="789"/>
      <c r="BC61" s="789"/>
      <c r="BD61" s="789"/>
      <c r="BE61" s="789"/>
      <c r="BF61" s="789"/>
      <c r="BG61" s="789"/>
      <c r="BH61" s="789"/>
      <c r="BI61" s="789"/>
      <c r="BJ61" s="789"/>
      <c r="BK61" s="179"/>
      <c r="BL61" s="179"/>
      <c r="BM61" s="179"/>
    </row>
    <row r="62" spans="1:66" customFormat="1" ht="15.75" customHeight="1" x14ac:dyDescent="0.2">
      <c r="A62" s="5"/>
      <c r="B62" s="5"/>
      <c r="C62" s="789"/>
      <c r="D62" s="789"/>
      <c r="E62" s="789"/>
      <c r="F62" s="789"/>
      <c r="G62" s="789"/>
      <c r="H62" s="1213"/>
      <c r="I62" s="789"/>
      <c r="J62" s="789"/>
      <c r="K62" s="789"/>
      <c r="L62" s="789"/>
      <c r="M62" s="789"/>
      <c r="N62" s="1213" t="s">
        <v>2</v>
      </c>
      <c r="O62" s="1550">
        <f>25+H58*5+AC59*AC58+AH59*AH58+AM59*AM58+AR59*AR58+AW59*AW58</f>
        <v>225</v>
      </c>
      <c r="P62" s="1550"/>
      <c r="Q62" s="1550"/>
      <c r="R62" s="1550"/>
      <c r="S62" s="789"/>
      <c r="T62" s="789"/>
      <c r="U62" s="789"/>
      <c r="V62" s="789"/>
      <c r="W62" s="789"/>
      <c r="X62" s="789"/>
      <c r="Y62" s="789"/>
      <c r="Z62" s="789"/>
      <c r="AA62" s="789"/>
      <c r="AB62" s="789"/>
      <c r="AC62" s="789"/>
      <c r="AD62" s="789"/>
      <c r="AE62" s="789"/>
      <c r="AF62" s="789"/>
      <c r="AG62" s="789"/>
      <c r="AH62" s="1207"/>
      <c r="AI62" s="789"/>
      <c r="AJ62" s="789"/>
      <c r="AK62" s="789"/>
      <c r="AL62" s="789"/>
      <c r="AM62" s="789"/>
      <c r="AN62" s="789"/>
      <c r="AO62" s="789"/>
      <c r="AP62" s="789"/>
      <c r="AQ62" s="789"/>
      <c r="AR62" s="789"/>
      <c r="AS62" s="789"/>
      <c r="AT62" s="789"/>
      <c r="AU62" s="789"/>
      <c r="AV62" s="789"/>
      <c r="AW62" s="789"/>
      <c r="AX62" s="789"/>
      <c r="AY62" s="789"/>
      <c r="AZ62" s="789"/>
      <c r="BA62" s="789"/>
      <c r="BB62" s="789"/>
      <c r="BC62" s="789"/>
      <c r="BD62" s="789"/>
      <c r="BE62" s="789"/>
      <c r="BF62" s="789"/>
      <c r="BG62" s="789"/>
      <c r="BH62" s="789"/>
      <c r="BI62" s="789"/>
      <c r="BJ62" s="789"/>
      <c r="BK62" s="179"/>
      <c r="BL62" s="179"/>
      <c r="BM62" s="179"/>
    </row>
    <row r="63" spans="1:66" ht="15.75" customHeight="1" x14ac:dyDescent="0.2">
      <c r="C63" s="789"/>
      <c r="D63" s="789"/>
      <c r="E63" s="789"/>
      <c r="F63" s="1214"/>
      <c r="G63" s="789"/>
      <c r="H63" s="789"/>
      <c r="I63" s="789"/>
      <c r="J63" s="789"/>
      <c r="K63" s="789"/>
      <c r="L63" s="789"/>
      <c r="M63" s="789"/>
      <c r="N63" s="1213" t="s">
        <v>3</v>
      </c>
      <c r="O63" s="1550">
        <f>AC60*AC58+AH60*AH58+AM60*AM58+AR60*AR58+AW60*AW58</f>
        <v>0</v>
      </c>
      <c r="P63" s="1550"/>
      <c r="Q63" s="1550"/>
      <c r="R63" s="1550"/>
      <c r="S63" s="789"/>
      <c r="T63" s="789"/>
      <c r="U63" s="789"/>
      <c r="V63" s="789"/>
      <c r="W63" s="789"/>
      <c r="X63" s="789"/>
      <c r="Y63" s="789"/>
      <c r="Z63" s="789"/>
      <c r="AA63" s="789"/>
      <c r="AB63" s="789"/>
      <c r="AC63" s="789"/>
      <c r="AD63" s="789"/>
      <c r="AE63" s="789"/>
      <c r="AF63" s="789"/>
      <c r="AG63" s="789"/>
      <c r="AH63" s="789"/>
      <c r="AI63" s="789"/>
      <c r="AJ63" s="789"/>
      <c r="AK63" s="789"/>
      <c r="AL63" s="789"/>
      <c r="AM63" s="789"/>
      <c r="AN63" s="789"/>
      <c r="AO63" s="789"/>
      <c r="AP63" s="789"/>
      <c r="AQ63" s="789"/>
      <c r="AR63" s="789"/>
      <c r="AS63" s="789"/>
      <c r="AT63" s="789"/>
      <c r="AU63" s="789"/>
      <c r="AV63" s="789"/>
      <c r="AW63" s="789"/>
      <c r="AX63" s="789"/>
      <c r="AY63" s="789"/>
      <c r="AZ63" s="789"/>
      <c r="BA63" s="789"/>
      <c r="BB63" s="789"/>
      <c r="BC63" s="789"/>
      <c r="BD63" s="789"/>
      <c r="BE63" s="789"/>
      <c r="BF63" s="789"/>
      <c r="BG63" s="789"/>
      <c r="BH63" s="789"/>
      <c r="BI63" s="789"/>
      <c r="BJ63" s="789"/>
    </row>
    <row r="64" spans="1:66" ht="15.75" customHeight="1" x14ac:dyDescent="0.2">
      <c r="C64" s="789"/>
      <c r="D64" s="789"/>
      <c r="E64" s="789"/>
      <c r="F64" s="1214"/>
      <c r="G64" s="789"/>
      <c r="H64" s="789"/>
      <c r="I64" s="789"/>
      <c r="J64" s="789"/>
      <c r="K64" s="789"/>
      <c r="L64" s="789"/>
      <c r="M64" s="789"/>
      <c r="N64" s="1213" t="s">
        <v>5</v>
      </c>
      <c r="O64" s="1550">
        <f>Q58+ROUNDDOWN(O63/10,0)</f>
        <v>20</v>
      </c>
      <c r="P64" s="1550"/>
      <c r="Q64" s="1550"/>
      <c r="R64" s="1550"/>
      <c r="S64" s="789"/>
      <c r="T64" s="789"/>
      <c r="U64" s="789"/>
      <c r="V64" s="789"/>
      <c r="W64" s="789"/>
      <c r="X64" s="789"/>
      <c r="Y64" s="789"/>
      <c r="Z64" s="789"/>
      <c r="AA64" s="789"/>
      <c r="AB64" s="789"/>
      <c r="AC64" s="789"/>
      <c r="AD64" s="789"/>
      <c r="AE64" s="789"/>
      <c r="AF64" s="789"/>
      <c r="AG64" s="789"/>
      <c r="AH64" s="789"/>
      <c r="AI64" s="789"/>
      <c r="AJ64" s="789"/>
      <c r="AK64" s="789"/>
      <c r="AL64" s="789"/>
      <c r="AM64" s="789"/>
      <c r="AN64" s="789"/>
      <c r="AO64" s="789"/>
      <c r="AP64" s="789"/>
      <c r="AQ64" s="789"/>
      <c r="AR64" s="789"/>
      <c r="AS64" s="789"/>
      <c r="AT64" s="789"/>
      <c r="AU64" s="789"/>
      <c r="AV64" s="789"/>
      <c r="AW64" s="789"/>
      <c r="AX64" s="789"/>
      <c r="AY64" s="789"/>
      <c r="AZ64" s="789"/>
      <c r="BA64" s="789"/>
      <c r="BB64" s="789"/>
      <c r="BC64" s="789"/>
      <c r="BD64" s="789"/>
      <c r="BE64" s="789"/>
      <c r="BF64" s="789"/>
      <c r="BG64" s="789"/>
      <c r="BH64" s="789"/>
      <c r="BI64" s="789"/>
      <c r="BJ64" s="789"/>
    </row>
    <row r="65" spans="3:65" ht="15.75" customHeight="1" x14ac:dyDescent="0.2">
      <c r="C65" s="789"/>
      <c r="D65" s="789"/>
      <c r="E65" s="789"/>
      <c r="F65" s="789"/>
      <c r="G65" s="789"/>
      <c r="H65" s="789"/>
      <c r="I65" s="789"/>
      <c r="J65" s="789"/>
      <c r="K65" s="789"/>
      <c r="L65" s="789"/>
      <c r="M65" s="789"/>
      <c r="N65" s="789"/>
      <c r="O65" s="789"/>
      <c r="P65" s="789"/>
      <c r="Q65" s="789"/>
      <c r="R65" s="789"/>
      <c r="S65" s="789"/>
      <c r="T65" s="789"/>
      <c r="U65" s="789"/>
      <c r="V65" s="789"/>
      <c r="W65" s="789"/>
      <c r="X65" s="789"/>
      <c r="Y65" s="789"/>
      <c r="Z65" s="789"/>
      <c r="AA65" s="789"/>
      <c r="AB65" s="789"/>
      <c r="AC65" s="789"/>
      <c r="AD65" s="789"/>
      <c r="AE65" s="789"/>
      <c r="AF65" s="789"/>
      <c r="AG65" s="789"/>
      <c r="AH65" s="789"/>
      <c r="AI65" s="789"/>
      <c r="AJ65" s="789"/>
      <c r="AK65" s="789"/>
      <c r="AL65" s="789"/>
      <c r="AM65" s="789"/>
      <c r="AN65" s="789"/>
      <c r="AO65" s="789"/>
      <c r="AP65" s="789"/>
      <c r="AQ65" s="789"/>
      <c r="AR65" s="789"/>
      <c r="AS65" s="789"/>
      <c r="AT65" s="789"/>
      <c r="AU65" s="789"/>
      <c r="AV65" s="789"/>
      <c r="AW65" s="789"/>
      <c r="AX65" s="789"/>
      <c r="AY65" s="789"/>
      <c r="AZ65" s="789"/>
      <c r="BA65" s="789"/>
      <c r="BB65" s="789"/>
      <c r="BC65" s="789"/>
      <c r="BD65" s="789"/>
      <c r="BE65" s="789"/>
      <c r="BF65" s="789"/>
      <c r="BG65" s="789"/>
      <c r="BH65" s="789"/>
      <c r="BI65" s="789"/>
      <c r="BJ65" s="789"/>
      <c r="BK65" s="5"/>
      <c r="BL65" s="5"/>
      <c r="BM65" s="5"/>
    </row>
    <row r="66" spans="3:65" ht="15.75" customHeight="1" x14ac:dyDescent="0.2">
      <c r="C66" s="789"/>
      <c r="D66" s="789"/>
      <c r="E66" s="789"/>
      <c r="F66" s="789"/>
      <c r="G66" s="789"/>
      <c r="H66" s="789"/>
      <c r="I66" s="789"/>
      <c r="J66" s="789"/>
      <c r="K66" s="789"/>
      <c r="L66" s="789"/>
      <c r="M66" s="789"/>
      <c r="N66" s="789"/>
      <c r="O66" s="789"/>
      <c r="P66" s="789"/>
      <c r="Q66" s="789"/>
      <c r="R66" s="789"/>
      <c r="S66" s="789"/>
      <c r="T66" s="789"/>
      <c r="U66" s="789"/>
      <c r="V66" s="789"/>
      <c r="W66" s="789"/>
      <c r="X66" s="789"/>
      <c r="Y66" s="789"/>
      <c r="Z66" s="789"/>
      <c r="AA66" s="789"/>
      <c r="AB66" s="789"/>
      <c r="AC66" s="789"/>
      <c r="AD66" s="789"/>
      <c r="AE66" s="789"/>
      <c r="AF66" s="789"/>
      <c r="AG66" s="789"/>
      <c r="AH66" s="789"/>
      <c r="AI66" s="789"/>
      <c r="AJ66" s="789"/>
      <c r="AK66" s="789"/>
      <c r="AL66" s="789"/>
      <c r="AM66" s="789"/>
      <c r="AN66" s="789"/>
      <c r="AO66" s="789"/>
      <c r="AP66" s="789"/>
      <c r="AQ66" s="789"/>
      <c r="AR66" s="789"/>
      <c r="AS66" s="789"/>
      <c r="AT66" s="789"/>
      <c r="AU66" s="789"/>
      <c r="AV66" s="789"/>
      <c r="AW66" s="789"/>
      <c r="AX66" s="789"/>
      <c r="AY66" s="789"/>
      <c r="AZ66" s="789"/>
      <c r="BA66" s="789"/>
      <c r="BB66" s="789"/>
      <c r="BC66" s="789"/>
      <c r="BD66" s="789"/>
      <c r="BE66" s="789"/>
      <c r="BF66" s="789"/>
      <c r="BG66" s="789"/>
      <c r="BH66" s="789"/>
      <c r="BI66" s="789"/>
      <c r="BJ66" s="789"/>
    </row>
    <row r="67" spans="3:65" ht="15.75" customHeight="1" x14ac:dyDescent="0.2">
      <c r="C67" s="789"/>
      <c r="D67" s="789"/>
      <c r="E67" s="789"/>
      <c r="F67" s="789"/>
      <c r="G67" s="789"/>
      <c r="H67" s="789"/>
      <c r="I67" s="789"/>
      <c r="J67" s="789"/>
      <c r="K67" s="789"/>
      <c r="L67" s="789"/>
      <c r="M67" s="789"/>
      <c r="N67" s="789"/>
      <c r="O67" s="789"/>
      <c r="P67" s="789"/>
      <c r="Q67" s="789"/>
      <c r="R67" s="789"/>
      <c r="S67" s="789"/>
      <c r="T67" s="789"/>
      <c r="U67" s="789"/>
      <c r="V67" s="789"/>
      <c r="W67" s="789"/>
      <c r="X67" s="789"/>
      <c r="Y67" s="789"/>
      <c r="Z67" s="789"/>
      <c r="AA67" s="789"/>
      <c r="AB67" s="789"/>
      <c r="AC67" s="789"/>
      <c r="AD67" s="789"/>
      <c r="AE67" s="789"/>
      <c r="AF67" s="789"/>
      <c r="AG67" s="789"/>
      <c r="AH67" s="789"/>
      <c r="AI67" s="789"/>
      <c r="AJ67" s="789"/>
      <c r="AK67" s="789"/>
      <c r="AL67" s="789"/>
      <c r="AM67" s="789"/>
      <c r="AN67" s="789"/>
      <c r="AO67" s="789"/>
      <c r="AP67" s="789"/>
      <c r="AQ67" s="789"/>
      <c r="AR67" s="789"/>
      <c r="AS67" s="789"/>
      <c r="AT67" s="789"/>
      <c r="AU67" s="789"/>
      <c r="AV67" s="789"/>
      <c r="AW67" s="789"/>
      <c r="AX67" s="789"/>
      <c r="AY67" s="789"/>
      <c r="AZ67" s="789"/>
      <c r="BA67" s="789"/>
      <c r="BB67" s="789"/>
      <c r="BC67" s="789"/>
      <c r="BD67" s="789"/>
      <c r="BE67" s="789"/>
      <c r="BF67" s="789"/>
      <c r="BG67" s="789"/>
      <c r="BH67" s="789"/>
      <c r="BI67" s="789"/>
      <c r="BJ67" s="789"/>
    </row>
    <row r="68" spans="3:65" ht="7.5" customHeight="1" x14ac:dyDescent="0.2">
      <c r="E68" s="179"/>
      <c r="F68" s="179"/>
      <c r="G68" s="179"/>
      <c r="H68" s="179"/>
      <c r="I68" s="179"/>
      <c r="J68" s="179"/>
      <c r="K68" s="179"/>
      <c r="L68" s="179"/>
      <c r="M68" s="179"/>
      <c r="N68" s="179"/>
      <c r="O68" s="179"/>
      <c r="P68" s="179"/>
      <c r="R68" s="179"/>
      <c r="T68" s="258"/>
      <c r="U68" s="258"/>
      <c r="V68" s="255"/>
      <c r="W68" s="255"/>
      <c r="X68" s="249"/>
      <c r="Y68" s="249"/>
      <c r="Z68" s="255"/>
      <c r="AA68" s="256"/>
      <c r="AB68" s="256"/>
      <c r="AC68" s="252"/>
      <c r="AD68" s="256"/>
      <c r="AE68" s="252"/>
    </row>
    <row r="69" spans="3:65" x14ac:dyDescent="0.2">
      <c r="BI69" s="259" t="s">
        <v>914</v>
      </c>
    </row>
    <row r="70" spans="3:65" hidden="1" x14ac:dyDescent="0.2"/>
    <row r="71" spans="3:65" hidden="1" x14ac:dyDescent="0.2"/>
    <row r="72" spans="3:65" hidden="1" x14ac:dyDescent="0.2"/>
    <row r="73" spans="3:65" hidden="1" x14ac:dyDescent="0.2"/>
    <row r="74" spans="3:65" hidden="1" x14ac:dyDescent="0.2">
      <c r="F74" s="261"/>
    </row>
    <row r="75" spans="3:65" hidden="1" x14ac:dyDescent="0.2">
      <c r="F75" s="261"/>
    </row>
    <row r="76" spans="3:65" hidden="1" x14ac:dyDescent="0.2"/>
    <row r="77" spans="3:65" hidden="1" x14ac:dyDescent="0.2"/>
    <row r="78" spans="3:65" hidden="1" x14ac:dyDescent="0.2"/>
    <row r="79" spans="3:65" hidden="1" x14ac:dyDescent="0.2"/>
    <row r="80" spans="3:65" hidden="1" x14ac:dyDescent="0.2"/>
    <row r="81" spans="3:3" hidden="1" x14ac:dyDescent="0.2"/>
    <row r="82" spans="3:3" hidden="1" x14ac:dyDescent="0.2"/>
    <row r="83" spans="3:3" hidden="1" x14ac:dyDescent="0.2"/>
    <row r="84" spans="3:3" hidden="1" x14ac:dyDescent="0.2"/>
    <row r="85" spans="3:3" hidden="1" x14ac:dyDescent="0.2"/>
    <row r="86" spans="3:3" hidden="1" x14ac:dyDescent="0.2"/>
    <row r="87" spans="3:3" hidden="1" x14ac:dyDescent="0.2"/>
    <row r="88" spans="3:3" hidden="1" x14ac:dyDescent="0.2"/>
    <row r="89" spans="3:3" hidden="1" x14ac:dyDescent="0.2"/>
    <row r="90" spans="3:3" hidden="1" x14ac:dyDescent="0.2"/>
    <row r="91" spans="3:3" hidden="1" x14ac:dyDescent="0.2">
      <c r="C91" s="260"/>
    </row>
    <row r="92" spans="3:3" hidden="1" x14ac:dyDescent="0.2"/>
    <row r="93" spans="3:3" hidden="1" x14ac:dyDescent="0.2"/>
    <row r="94" spans="3:3" hidden="1" x14ac:dyDescent="0.2"/>
    <row r="95" spans="3:3" hidden="1" x14ac:dyDescent="0.2"/>
    <row r="96" spans="3: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</sheetData>
  <mergeCells count="517">
    <mergeCell ref="AO51:AQ51"/>
    <mergeCell ref="AT51:AV51"/>
    <mergeCell ref="AJ41:AL41"/>
    <mergeCell ref="AJ42:AL42"/>
    <mergeCell ref="AJ43:AL43"/>
    <mergeCell ref="AJ44:AL44"/>
    <mergeCell ref="AT42:AV42"/>
    <mergeCell ref="AT48:AV48"/>
    <mergeCell ref="AO42:AQ42"/>
    <mergeCell ref="AO49:AQ49"/>
    <mergeCell ref="AJ37:AL37"/>
    <mergeCell ref="AJ38:AL38"/>
    <mergeCell ref="AJ39:AL39"/>
    <mergeCell ref="AJ40:AL40"/>
    <mergeCell ref="AJ33:AL33"/>
    <mergeCell ref="AJ34:AL34"/>
    <mergeCell ref="AJ35:AL35"/>
    <mergeCell ref="AJ36:AL36"/>
    <mergeCell ref="AJ25:AL25"/>
    <mergeCell ref="AJ26:AL26"/>
    <mergeCell ref="AJ27:AL27"/>
    <mergeCell ref="AE51:AG51"/>
    <mergeCell ref="AJ51:AL51"/>
    <mergeCell ref="AJ28:AL28"/>
    <mergeCell ref="AJ29:AL29"/>
    <mergeCell ref="AJ30:AL30"/>
    <mergeCell ref="AJ31:AL31"/>
    <mergeCell ref="AJ32:AL32"/>
    <mergeCell ref="L51:P51"/>
    <mergeCell ref="Q51:U51"/>
    <mergeCell ref="W51:Y51"/>
    <mergeCell ref="AA51:AB51"/>
    <mergeCell ref="AY38:BA38"/>
    <mergeCell ref="AY39:BA39"/>
    <mergeCell ref="AY40:BA40"/>
    <mergeCell ref="AY41:BA41"/>
    <mergeCell ref="L41:P41"/>
    <mergeCell ref="L42:P42"/>
    <mergeCell ref="AY34:BA34"/>
    <mergeCell ref="AY35:BA35"/>
    <mergeCell ref="AY36:BA36"/>
    <mergeCell ref="AY37:BA37"/>
    <mergeCell ref="AY30:BA30"/>
    <mergeCell ref="AY31:BA31"/>
    <mergeCell ref="AY32:BA32"/>
    <mergeCell ref="AY33:BA33"/>
    <mergeCell ref="AY29:BA29"/>
    <mergeCell ref="BF28:BJ28"/>
    <mergeCell ref="BF29:BJ29"/>
    <mergeCell ref="AE50:AG50"/>
    <mergeCell ref="AJ50:AL50"/>
    <mergeCell ref="AO50:AQ50"/>
    <mergeCell ref="AT50:AV50"/>
    <mergeCell ref="AY50:BA50"/>
    <mergeCell ref="BB50:BD50"/>
    <mergeCell ref="BF50:BJ50"/>
    <mergeCell ref="BB43:BD43"/>
    <mergeCell ref="L50:P50"/>
    <mergeCell ref="Q50:U50"/>
    <mergeCell ref="W50:Y50"/>
    <mergeCell ref="AA50:AB50"/>
    <mergeCell ref="AT44:AV44"/>
    <mergeCell ref="AO43:AQ43"/>
    <mergeCell ref="AO44:AQ44"/>
    <mergeCell ref="AT43:AV43"/>
    <mergeCell ref="BB45:BD45"/>
    <mergeCell ref="BB39:BD39"/>
    <mergeCell ref="BB40:BD40"/>
    <mergeCell ref="BB41:BD41"/>
    <mergeCell ref="BB42:BD42"/>
    <mergeCell ref="BB35:BD35"/>
    <mergeCell ref="BB36:BD36"/>
    <mergeCell ref="BB37:BD37"/>
    <mergeCell ref="BB38:BD38"/>
    <mergeCell ref="BB31:BD31"/>
    <mergeCell ref="BB32:BD32"/>
    <mergeCell ref="BB33:BD33"/>
    <mergeCell ref="BB34:BD34"/>
    <mergeCell ref="BF49:BJ49"/>
    <mergeCell ref="BB20:BD20"/>
    <mergeCell ref="BB21:BD21"/>
    <mergeCell ref="BB22:BD22"/>
    <mergeCell ref="BB23:BD23"/>
    <mergeCell ref="BF23:BJ23"/>
    <mergeCell ref="BB24:BD24"/>
    <mergeCell ref="BB25:BD25"/>
    <mergeCell ref="BB26:BD26"/>
    <mergeCell ref="BB27:BD27"/>
    <mergeCell ref="L17:P17"/>
    <mergeCell ref="L18:P18"/>
    <mergeCell ref="L19:P19"/>
    <mergeCell ref="L20:P20"/>
    <mergeCell ref="L21:P21"/>
    <mergeCell ref="L22:P22"/>
    <mergeCell ref="L23:P23"/>
    <mergeCell ref="L24:P24"/>
    <mergeCell ref="L25:P25"/>
    <mergeCell ref="L26:P26"/>
    <mergeCell ref="L27:P27"/>
    <mergeCell ref="L28:P28"/>
    <mergeCell ref="L29:P29"/>
    <mergeCell ref="L30:P30"/>
    <mergeCell ref="L31:P31"/>
    <mergeCell ref="L32:P32"/>
    <mergeCell ref="L33:P33"/>
    <mergeCell ref="L34:P34"/>
    <mergeCell ref="L35:P35"/>
    <mergeCell ref="L36:P36"/>
    <mergeCell ref="L37:P37"/>
    <mergeCell ref="L38:P38"/>
    <mergeCell ref="L39:P39"/>
    <mergeCell ref="L40:P40"/>
    <mergeCell ref="L43:P43"/>
    <mergeCell ref="L44:P44"/>
    <mergeCell ref="Q17:U17"/>
    <mergeCell ref="Q18:U18"/>
    <mergeCell ref="Q19:U19"/>
    <mergeCell ref="Q20:U20"/>
    <mergeCell ref="Q21:U21"/>
    <mergeCell ref="Q22:U22"/>
    <mergeCell ref="Q23:U23"/>
    <mergeCell ref="Q24:U24"/>
    <mergeCell ref="Q25:U25"/>
    <mergeCell ref="Q26:U26"/>
    <mergeCell ref="Q27:U27"/>
    <mergeCell ref="Q28:U28"/>
    <mergeCell ref="Q29:U29"/>
    <mergeCell ref="Q30:U30"/>
    <mergeCell ref="Q31:U31"/>
    <mergeCell ref="Q32:U32"/>
    <mergeCell ref="Q33:U33"/>
    <mergeCell ref="Q34:U34"/>
    <mergeCell ref="Q35:U35"/>
    <mergeCell ref="Q36:U36"/>
    <mergeCell ref="Q37:U37"/>
    <mergeCell ref="Q38:U38"/>
    <mergeCell ref="Q39:U39"/>
    <mergeCell ref="Q40:U40"/>
    <mergeCell ref="Q41:U41"/>
    <mergeCell ref="Q42:U42"/>
    <mergeCell ref="Q43:U43"/>
    <mergeCell ref="Q44:U44"/>
    <mergeCell ref="W17:Y17"/>
    <mergeCell ref="W18:Y18"/>
    <mergeCell ref="W19:Y19"/>
    <mergeCell ref="W20:Y20"/>
    <mergeCell ref="W21:Y21"/>
    <mergeCell ref="W22:Y22"/>
    <mergeCell ref="W23:Y23"/>
    <mergeCell ref="W24:Y24"/>
    <mergeCell ref="W25:Y25"/>
    <mergeCell ref="W26:Y26"/>
    <mergeCell ref="W27:Y27"/>
    <mergeCell ref="W28:Y28"/>
    <mergeCell ref="W29:Y29"/>
    <mergeCell ref="W30:Y30"/>
    <mergeCell ref="W31:Y31"/>
    <mergeCell ref="W32:Y32"/>
    <mergeCell ref="W33:Y33"/>
    <mergeCell ref="W34:Y34"/>
    <mergeCell ref="W35:Y35"/>
    <mergeCell ref="W36:Y36"/>
    <mergeCell ref="W37:Y37"/>
    <mergeCell ref="W38:Y38"/>
    <mergeCell ref="W39:Y39"/>
    <mergeCell ref="W40:Y40"/>
    <mergeCell ref="W41:Y41"/>
    <mergeCell ref="W42:Y42"/>
    <mergeCell ref="W43:Y43"/>
    <mergeCell ref="W44:Y44"/>
    <mergeCell ref="AA17:AB17"/>
    <mergeCell ref="AA18:AB18"/>
    <mergeCell ref="AA19:AB19"/>
    <mergeCell ref="AA20:AB20"/>
    <mergeCell ref="AA21:AB21"/>
    <mergeCell ref="AA22:AB22"/>
    <mergeCell ref="AA23:AB23"/>
    <mergeCell ref="AA24:AB24"/>
    <mergeCell ref="AA25:AB25"/>
    <mergeCell ref="AA26:AB26"/>
    <mergeCell ref="AA27:AB27"/>
    <mergeCell ref="AA28:AB28"/>
    <mergeCell ref="AA29:AB29"/>
    <mergeCell ref="AA30:AB30"/>
    <mergeCell ref="AA31:AB31"/>
    <mergeCell ref="AA32:AB32"/>
    <mergeCell ref="AA33:AB33"/>
    <mergeCell ref="AA34:AB34"/>
    <mergeCell ref="AA35:AB35"/>
    <mergeCell ref="AA36:AB36"/>
    <mergeCell ref="AA37:AB37"/>
    <mergeCell ref="AA38:AB38"/>
    <mergeCell ref="AA39:AB39"/>
    <mergeCell ref="AA40:AB40"/>
    <mergeCell ref="AA41:AB41"/>
    <mergeCell ref="AA42:AB42"/>
    <mergeCell ref="AA43:AB43"/>
    <mergeCell ref="AA44:AB44"/>
    <mergeCell ref="AE17:AG17"/>
    <mergeCell ref="AE18:AG18"/>
    <mergeCell ref="AE19:AG19"/>
    <mergeCell ref="AE20:AG20"/>
    <mergeCell ref="AE21:AG21"/>
    <mergeCell ref="AE22:AG22"/>
    <mergeCell ref="AE23:AG23"/>
    <mergeCell ref="AE24:AG24"/>
    <mergeCell ref="AE25:AG25"/>
    <mergeCell ref="AE26:AG26"/>
    <mergeCell ref="AE27:AG27"/>
    <mergeCell ref="AE28:AG28"/>
    <mergeCell ref="AE29:AG29"/>
    <mergeCell ref="AE30:AG30"/>
    <mergeCell ref="AE31:AG31"/>
    <mergeCell ref="AE32:AG32"/>
    <mergeCell ref="AE33:AG33"/>
    <mergeCell ref="AE34:AG34"/>
    <mergeCell ref="AE35:AG35"/>
    <mergeCell ref="AE36:AG36"/>
    <mergeCell ref="AE37:AG37"/>
    <mergeCell ref="AE38:AG38"/>
    <mergeCell ref="AE39:AG39"/>
    <mergeCell ref="AE40:AG40"/>
    <mergeCell ref="AE41:AG41"/>
    <mergeCell ref="AE42:AG42"/>
    <mergeCell ref="AE43:AG43"/>
    <mergeCell ref="AE44:AG44"/>
    <mergeCell ref="AJ17:AL17"/>
    <mergeCell ref="AJ18:AL18"/>
    <mergeCell ref="AJ19:AL19"/>
    <mergeCell ref="AJ20:AL20"/>
    <mergeCell ref="AJ21:AL21"/>
    <mergeCell ref="AJ22:AL22"/>
    <mergeCell ref="AJ23:AL23"/>
    <mergeCell ref="AJ24:AL24"/>
    <mergeCell ref="AO17:AQ17"/>
    <mergeCell ref="AO18:AQ18"/>
    <mergeCell ref="AM15:AQ16"/>
    <mergeCell ref="BB49:BD49"/>
    <mergeCell ref="BB17:BD17"/>
    <mergeCell ref="BB18:BD18"/>
    <mergeCell ref="BB19:BD19"/>
    <mergeCell ref="BB28:BD28"/>
    <mergeCell ref="BB29:BD29"/>
    <mergeCell ref="BB30:BD30"/>
    <mergeCell ref="AO19:AQ19"/>
    <mergeCell ref="AO20:AQ20"/>
    <mergeCell ref="AO21:AQ21"/>
    <mergeCell ref="AO22:AQ22"/>
    <mergeCell ref="AO23:AQ23"/>
    <mergeCell ref="AO24:AQ24"/>
    <mergeCell ref="AO25:AQ25"/>
    <mergeCell ref="AO26:AQ26"/>
    <mergeCell ref="AO27:AQ27"/>
    <mergeCell ref="AO28:AQ28"/>
    <mergeCell ref="AO29:AQ29"/>
    <mergeCell ref="AO30:AQ30"/>
    <mergeCell ref="AO31:AQ31"/>
    <mergeCell ref="AO32:AQ32"/>
    <mergeCell ref="AO33:AQ33"/>
    <mergeCell ref="AO34:AQ34"/>
    <mergeCell ref="AO40:AQ40"/>
    <mergeCell ref="AO41:AQ41"/>
    <mergeCell ref="AO35:AQ35"/>
    <mergeCell ref="AO36:AQ36"/>
    <mergeCell ref="AO37:AQ37"/>
    <mergeCell ref="AO38:AQ38"/>
    <mergeCell ref="AT17:AV17"/>
    <mergeCell ref="AT18:AV18"/>
    <mergeCell ref="AT19:AV19"/>
    <mergeCell ref="AT20:AV20"/>
    <mergeCell ref="AT21:AV21"/>
    <mergeCell ref="AT22:AV22"/>
    <mergeCell ref="AT23:AV23"/>
    <mergeCell ref="AO39:AQ39"/>
    <mergeCell ref="AT24:AV24"/>
    <mergeCell ref="AT25:AV25"/>
    <mergeCell ref="AT26:AV26"/>
    <mergeCell ref="AT27:AV27"/>
    <mergeCell ref="AT28:AV28"/>
    <mergeCell ref="AT29:AV29"/>
    <mergeCell ref="AT30:AV30"/>
    <mergeCell ref="AT31:AV31"/>
    <mergeCell ref="AT32:AV32"/>
    <mergeCell ref="AT33:AV33"/>
    <mergeCell ref="AT34:AV34"/>
    <mergeCell ref="AT35:AV35"/>
    <mergeCell ref="AT36:AV36"/>
    <mergeCell ref="AT37:AV37"/>
    <mergeCell ref="AT38:AV38"/>
    <mergeCell ref="AT39:AV39"/>
    <mergeCell ref="AT40:AV40"/>
    <mergeCell ref="AT41:AV41"/>
    <mergeCell ref="AY17:BA17"/>
    <mergeCell ref="AY18:BA18"/>
    <mergeCell ref="AY19:BA19"/>
    <mergeCell ref="AY20:BA20"/>
    <mergeCell ref="AY21:BA21"/>
    <mergeCell ref="AY22:BA22"/>
    <mergeCell ref="AY23:BA23"/>
    <mergeCell ref="AY24:BA24"/>
    <mergeCell ref="AY25:BA25"/>
    <mergeCell ref="AY26:BA26"/>
    <mergeCell ref="AY27:BA27"/>
    <mergeCell ref="AY28:BA28"/>
    <mergeCell ref="AY42:BA42"/>
    <mergeCell ref="AY43:BA43"/>
    <mergeCell ref="AY44:BA44"/>
    <mergeCell ref="AY49:BA49"/>
    <mergeCell ref="AY45:BA45"/>
    <mergeCell ref="AY48:BA48"/>
    <mergeCell ref="L49:P49"/>
    <mergeCell ref="Q49:U49"/>
    <mergeCell ref="W49:Y49"/>
    <mergeCell ref="AA49:AB49"/>
    <mergeCell ref="AE49:AG49"/>
    <mergeCell ref="AJ49:AL49"/>
    <mergeCell ref="AT49:AV49"/>
    <mergeCell ref="AE45:AG45"/>
    <mergeCell ref="AJ45:AL45"/>
    <mergeCell ref="AO45:AQ45"/>
    <mergeCell ref="AT45:AV45"/>
    <mergeCell ref="L45:P45"/>
    <mergeCell ref="Q45:U45"/>
    <mergeCell ref="W45:Y45"/>
    <mergeCell ref="AA45:AB45"/>
    <mergeCell ref="AO48:AQ48"/>
    <mergeCell ref="BF48:BJ48"/>
    <mergeCell ref="AY47:BA47"/>
    <mergeCell ref="BB47:BD47"/>
    <mergeCell ref="BF47:BJ47"/>
    <mergeCell ref="L48:P48"/>
    <mergeCell ref="Q48:U48"/>
    <mergeCell ref="W48:Y48"/>
    <mergeCell ref="AA48:AB48"/>
    <mergeCell ref="AE48:AG48"/>
    <mergeCell ref="AJ48:AL48"/>
    <mergeCell ref="BB46:BD46"/>
    <mergeCell ref="BB48:BD48"/>
    <mergeCell ref="BF46:BJ46"/>
    <mergeCell ref="L47:P47"/>
    <mergeCell ref="Q47:U47"/>
    <mergeCell ref="W47:Y47"/>
    <mergeCell ref="AA47:AB47"/>
    <mergeCell ref="AE47:AG47"/>
    <mergeCell ref="AJ47:AL47"/>
    <mergeCell ref="AO47:AQ47"/>
    <mergeCell ref="AT47:AV47"/>
    <mergeCell ref="C37:G37"/>
    <mergeCell ref="C38:G38"/>
    <mergeCell ref="BF45:BJ45"/>
    <mergeCell ref="L46:P46"/>
    <mergeCell ref="Q46:U46"/>
    <mergeCell ref="W46:Y46"/>
    <mergeCell ref="AA46:AB46"/>
    <mergeCell ref="AE46:AG46"/>
    <mergeCell ref="AJ46:AL46"/>
    <mergeCell ref="AO46:AQ46"/>
    <mergeCell ref="BF21:BJ21"/>
    <mergeCell ref="BF22:BJ22"/>
    <mergeCell ref="BB44:BD44"/>
    <mergeCell ref="C30:G30"/>
    <mergeCell ref="C31:G31"/>
    <mergeCell ref="C32:G32"/>
    <mergeCell ref="C33:G33"/>
    <mergeCell ref="C34:G34"/>
    <mergeCell ref="C35:G35"/>
    <mergeCell ref="C36:G36"/>
    <mergeCell ref="BF17:BJ17"/>
    <mergeCell ref="BF18:BJ18"/>
    <mergeCell ref="BF19:BJ19"/>
    <mergeCell ref="BF20:BJ20"/>
    <mergeCell ref="H15:K16"/>
    <mergeCell ref="L15:P16"/>
    <mergeCell ref="Q15:U16"/>
    <mergeCell ref="V15:Y16"/>
    <mergeCell ref="Z15:AB16"/>
    <mergeCell ref="AW60:BA60"/>
    <mergeCell ref="AR60:AV60"/>
    <mergeCell ref="AM60:AQ60"/>
    <mergeCell ref="AH60:AL60"/>
    <mergeCell ref="AC60:AG60"/>
    <mergeCell ref="AT46:AV46"/>
    <mergeCell ref="AY46:BA46"/>
    <mergeCell ref="AY51:BA51"/>
    <mergeCell ref="AY52:BA52"/>
    <mergeCell ref="AY53:BA53"/>
    <mergeCell ref="AC15:AG16"/>
    <mergeCell ref="AH15:AL16"/>
    <mergeCell ref="AR15:AV16"/>
    <mergeCell ref="AW15:BA15"/>
    <mergeCell ref="AW16:BA16"/>
    <mergeCell ref="BB15:BJ15"/>
    <mergeCell ref="BB16:BD16"/>
    <mergeCell ref="BF16:BJ16"/>
    <mergeCell ref="BF24:BJ24"/>
    <mergeCell ref="BF25:BJ25"/>
    <mergeCell ref="BF26:BJ26"/>
    <mergeCell ref="BF27:BJ27"/>
    <mergeCell ref="BF30:BJ30"/>
    <mergeCell ref="BF31:BJ31"/>
    <mergeCell ref="BF32:BJ32"/>
    <mergeCell ref="BF33:BJ33"/>
    <mergeCell ref="BF34:BJ34"/>
    <mergeCell ref="BF35:BJ35"/>
    <mergeCell ref="BF36:BJ36"/>
    <mergeCell ref="BF37:BJ37"/>
    <mergeCell ref="BF38:BJ38"/>
    <mergeCell ref="BF39:BJ39"/>
    <mergeCell ref="BF40:BJ40"/>
    <mergeCell ref="BF41:BJ41"/>
    <mergeCell ref="BF42:BJ42"/>
    <mergeCell ref="BF43:BJ43"/>
    <mergeCell ref="BF44:BJ44"/>
    <mergeCell ref="C23:G23"/>
    <mergeCell ref="C24:G24"/>
    <mergeCell ref="C25:G25"/>
    <mergeCell ref="C26:G26"/>
    <mergeCell ref="C27:G27"/>
    <mergeCell ref="C28:G28"/>
    <mergeCell ref="C29:G29"/>
    <mergeCell ref="C40:G40"/>
    <mergeCell ref="C41:G41"/>
    <mergeCell ref="BB51:BD51"/>
    <mergeCell ref="BF51:BJ51"/>
    <mergeCell ref="L52:P52"/>
    <mergeCell ref="Q52:U52"/>
    <mergeCell ref="W52:Y52"/>
    <mergeCell ref="AA52:AB52"/>
    <mergeCell ref="AE52:AG52"/>
    <mergeCell ref="AJ52:AL52"/>
    <mergeCell ref="AO52:AQ52"/>
    <mergeCell ref="AT52:AV52"/>
    <mergeCell ref="L53:P53"/>
    <mergeCell ref="Q53:U53"/>
    <mergeCell ref="W53:Y53"/>
    <mergeCell ref="AA53:AB53"/>
    <mergeCell ref="AE53:AG53"/>
    <mergeCell ref="AJ53:AL53"/>
    <mergeCell ref="Q54:U54"/>
    <mergeCell ref="W54:Y54"/>
    <mergeCell ref="AA54:AB54"/>
    <mergeCell ref="BB54:BD54"/>
    <mergeCell ref="BF54:BJ54"/>
    <mergeCell ref="BB52:BD52"/>
    <mergeCell ref="BF52:BJ52"/>
    <mergeCell ref="AO53:AQ53"/>
    <mergeCell ref="AT53:AV53"/>
    <mergeCell ref="BB53:BD53"/>
    <mergeCell ref="BF53:BJ53"/>
    <mergeCell ref="AT54:AV54"/>
    <mergeCell ref="AY54:BA54"/>
    <mergeCell ref="AE54:AG54"/>
    <mergeCell ref="AJ54:AL54"/>
    <mergeCell ref="AO54:AQ54"/>
    <mergeCell ref="AY55:BA55"/>
    <mergeCell ref="BB55:BD55"/>
    <mergeCell ref="BF55:BJ55"/>
    <mergeCell ref="AT55:AV55"/>
    <mergeCell ref="W56:Y56"/>
    <mergeCell ref="AA56:AB56"/>
    <mergeCell ref="AE56:AG56"/>
    <mergeCell ref="AJ56:AL56"/>
    <mergeCell ref="W55:Y55"/>
    <mergeCell ref="AA55:AB55"/>
    <mergeCell ref="AT56:AV56"/>
    <mergeCell ref="AO56:AQ56"/>
    <mergeCell ref="AW58:BA58"/>
    <mergeCell ref="AY56:BA56"/>
    <mergeCell ref="BB56:BD56"/>
    <mergeCell ref="BF56:BJ56"/>
    <mergeCell ref="C22:G22"/>
    <mergeCell ref="Q58:U58"/>
    <mergeCell ref="AC58:AG58"/>
    <mergeCell ref="C39:G39"/>
    <mergeCell ref="AH58:AL58"/>
    <mergeCell ref="AM58:AQ58"/>
    <mergeCell ref="AE55:AG55"/>
    <mergeCell ref="AJ55:AL55"/>
    <mergeCell ref="AO55:AQ55"/>
    <mergeCell ref="L54:P54"/>
    <mergeCell ref="C44:G44"/>
    <mergeCell ref="C45:G45"/>
    <mergeCell ref="C46:G46"/>
    <mergeCell ref="C53:G53"/>
    <mergeCell ref="BB58:BJ58"/>
    <mergeCell ref="C17:G17"/>
    <mergeCell ref="C18:G18"/>
    <mergeCell ref="C19:G19"/>
    <mergeCell ref="C20:G20"/>
    <mergeCell ref="C21:G21"/>
    <mergeCell ref="C54:G54"/>
    <mergeCell ref="C47:G47"/>
    <mergeCell ref="C48:G48"/>
    <mergeCell ref="C49:G49"/>
    <mergeCell ref="C50:G50"/>
    <mergeCell ref="C15:G16"/>
    <mergeCell ref="C51:G51"/>
    <mergeCell ref="C52:G52"/>
    <mergeCell ref="C42:G42"/>
    <mergeCell ref="C43:G43"/>
    <mergeCell ref="AW59:BA59"/>
    <mergeCell ref="AR59:AV59"/>
    <mergeCell ref="AM59:AQ59"/>
    <mergeCell ref="AH59:AL59"/>
    <mergeCell ref="AC59:AG59"/>
    <mergeCell ref="H58:K58"/>
    <mergeCell ref="L58:P58"/>
    <mergeCell ref="AR58:AV58"/>
    <mergeCell ref="O62:R62"/>
    <mergeCell ref="O63:R63"/>
    <mergeCell ref="O64:R64"/>
    <mergeCell ref="C55:G55"/>
    <mergeCell ref="C56:G56"/>
    <mergeCell ref="L56:P56"/>
    <mergeCell ref="Q56:U56"/>
    <mergeCell ref="L55:P55"/>
    <mergeCell ref="Q55:U55"/>
  </mergeCells>
  <phoneticPr fontId="67" type="noConversion"/>
  <dataValidations count="6">
    <dataValidation type="list" allowBlank="1" showInputMessage="1" showErrorMessage="1" prompt="Saisir '0' ou '1'" sqref="AW17:AW56 AM17:AM56 AH17:AH56 AR17:AR56 Z17:Z56 V17:V56 AC17:AC56">
      <formula1>"0,1"</formula1>
    </dataValidation>
    <dataValidation allowBlank="1" showInputMessage="1" showErrorMessage="1" prompt="Ne rien saisir dans cette cellule !" sqref="AX17:AX43 AA17:AB56"/>
    <dataValidation allowBlank="1" showInputMessage="1" showErrorMessage="1" prompt="Saisir le % de chance" sqref="AT17:AV56 AO17:AQ56 AJ17:AL56 AE17:AG56 AY17:BA56"/>
    <dataValidation allowBlank="1" showInputMessage="1" showErrorMessage="1" promptTitle="ATTENTION !" prompt="Ne rien saisir dans cette cellule !" sqref="W17:Y56"/>
    <dataValidation allowBlank="1" showInputMessage="1" showErrorMessage="1" prompt="Ne rien saisir dans cette cellule :" sqref="AS17:AS56 AN17:AN56 AI17:AI56 AD17:AD56"/>
    <dataValidation type="whole" operator="greaterThanOrEqual" allowBlank="1" showInputMessage="1" showErrorMessage="1" prompt="Saisr la valeur de la solde !" sqref="BB17:BB56">
      <formula1>0</formula1>
    </dataValidation>
  </dataValidations>
  <printOptions horizontalCentered="1" verticalCentered="1"/>
  <pageMargins left="0" right="0" top="0" bottom="0" header="0" footer="0"/>
  <pageSetup paperSize="9" scale="81" orientation="portrait" horizontalDpi="360" verticalDpi="36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Label 1">
              <controlPr defaultSize="0" autoFill="0" autoLine="0" autoPict="0">
                <anchor moveWithCells="1" sizeWithCells="1">
                  <from>
                    <xdr:col>65</xdr:col>
                    <xdr:colOff>0</xdr:colOff>
                    <xdr:row>0</xdr:row>
                    <xdr:rowOff>0</xdr:rowOff>
                  </from>
                  <to>
                    <xdr:col>65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Label 2">
              <controlPr defaultSize="0" autoFill="0" autoLine="0" autoPict="0">
                <anchor moveWithCells="1" sizeWithCells="1">
                  <from>
                    <xdr:col>65</xdr:col>
                    <xdr:colOff>0</xdr:colOff>
                    <xdr:row>0</xdr:row>
                    <xdr:rowOff>0</xdr:rowOff>
                  </from>
                  <to>
                    <xdr:col>65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Label 3">
              <controlPr defaultSize="0" autoFill="0" autoLine="0" autoPict="0">
                <anchor moveWithCells="1" sizeWithCells="1">
                  <from>
                    <xdr:col>65</xdr:col>
                    <xdr:colOff>0</xdr:colOff>
                    <xdr:row>0</xdr:row>
                    <xdr:rowOff>0</xdr:rowOff>
                  </from>
                  <to>
                    <xdr:col>65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Label 4">
              <controlPr defaultSize="0" autoFill="0" autoLine="0" autoPict="0">
                <anchor moveWithCells="1" sizeWithCells="1">
                  <from>
                    <xdr:col>65</xdr:col>
                    <xdr:colOff>0</xdr:colOff>
                    <xdr:row>0</xdr:row>
                    <xdr:rowOff>0</xdr:rowOff>
                  </from>
                  <to>
                    <xdr:col>65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2" enableFormatConditionsCalculation="0">
    <tabColor indexed="41"/>
    <pageSetUpPr fitToPage="1"/>
  </sheetPr>
  <dimension ref="A1:BN93"/>
  <sheetViews>
    <sheetView showGridLines="0" zoomScaleNormal="100" workbookViewId="0">
      <selection activeCell="D6" sqref="D6"/>
    </sheetView>
  </sheetViews>
  <sheetFormatPr baseColWidth="10" defaultColWidth="0" defaultRowHeight="15" zeroHeight="1" x14ac:dyDescent="0.2"/>
  <cols>
    <col min="1" max="2" width="1.28515625" style="5" customWidth="1"/>
    <col min="3" max="5" width="2" style="5" customWidth="1"/>
    <col min="6" max="6" width="2.5703125" style="5" customWidth="1"/>
    <col min="7" max="22" width="2" style="5" customWidth="1"/>
    <col min="23" max="62" width="2" style="179" customWidth="1"/>
    <col min="63" max="63" width="1.28515625" style="179" customWidth="1"/>
    <col min="64" max="64" width="2" style="179" customWidth="1"/>
    <col min="65" max="65" width="2" style="179" hidden="1" customWidth="1"/>
    <col min="66" max="16384" width="2.7109375" style="5" hidden="1"/>
  </cols>
  <sheetData>
    <row r="1" spans="1:65" customFormat="1" ht="7.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</row>
    <row r="2" spans="1:65" customFormat="1" ht="15.75" customHeight="1" x14ac:dyDescent="0.3">
      <c r="A2" s="5"/>
      <c r="B2" s="5"/>
      <c r="C2" s="5"/>
      <c r="D2" s="180" t="s">
        <v>565</v>
      </c>
      <c r="E2" s="5"/>
      <c r="F2" s="5"/>
      <c r="G2" s="5"/>
      <c r="H2" s="5"/>
      <c r="I2" s="5"/>
      <c r="J2" s="5"/>
      <c r="K2" s="5"/>
      <c r="L2" s="5"/>
      <c r="M2" s="5"/>
      <c r="N2" s="5"/>
      <c r="O2" s="181"/>
      <c r="P2" s="5"/>
      <c r="Q2" s="5"/>
      <c r="R2" s="5"/>
      <c r="S2" s="5"/>
      <c r="T2" s="5"/>
      <c r="U2" s="5"/>
      <c r="V2" s="5"/>
      <c r="W2" s="179"/>
      <c r="X2" s="179"/>
      <c r="Y2" s="179"/>
      <c r="Z2" s="179"/>
      <c r="AA2" s="179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  <c r="BA2" s="179"/>
      <c r="BB2" s="179"/>
      <c r="BC2" s="179"/>
      <c r="BD2" s="179"/>
      <c r="BE2" s="179"/>
      <c r="BF2" s="179"/>
      <c r="BG2" s="179"/>
      <c r="BH2" s="179"/>
      <c r="BI2" s="179"/>
      <c r="BJ2" s="179"/>
      <c r="BK2" s="179"/>
      <c r="BL2" s="179"/>
      <c r="BM2" s="179"/>
    </row>
    <row r="3" spans="1:65" customFormat="1" ht="15" customHeight="1" x14ac:dyDescent="0.2">
      <c r="A3" s="5"/>
      <c r="B3" s="5"/>
      <c r="C3" s="789"/>
      <c r="D3" s="789"/>
      <c r="E3" s="1207"/>
      <c r="F3" s="789"/>
      <c r="G3" s="789"/>
      <c r="H3" s="789"/>
      <c r="I3" s="789"/>
      <c r="J3" s="789"/>
      <c r="K3" s="789"/>
      <c r="L3" s="789"/>
      <c r="M3" s="789"/>
      <c r="N3" s="789"/>
      <c r="O3" s="789"/>
      <c r="P3" s="789"/>
      <c r="Q3" s="789"/>
      <c r="R3" s="789"/>
      <c r="S3" s="789"/>
      <c r="T3" s="789"/>
      <c r="U3" s="789"/>
      <c r="V3" s="789"/>
      <c r="W3" s="789"/>
      <c r="X3" s="789"/>
      <c r="Y3" s="789"/>
      <c r="Z3" s="789"/>
      <c r="AA3" s="789"/>
      <c r="AB3" s="789"/>
      <c r="AC3" s="789"/>
      <c r="AD3" s="789"/>
      <c r="AE3" s="789"/>
      <c r="AF3" s="789"/>
      <c r="AG3" s="789"/>
      <c r="AH3" s="789"/>
      <c r="AI3" s="789"/>
      <c r="AJ3" s="789"/>
      <c r="AK3" s="789"/>
      <c r="AL3" s="789"/>
      <c r="AM3" s="789"/>
      <c r="AN3" s="789"/>
      <c r="AO3" s="789"/>
      <c r="AP3" s="789"/>
      <c r="AQ3" s="789"/>
      <c r="AR3" s="789"/>
      <c r="AS3" s="789"/>
      <c r="AT3" s="789"/>
      <c r="AU3" s="789"/>
      <c r="AV3" s="789"/>
      <c r="AW3" s="789"/>
      <c r="AX3" s="789"/>
      <c r="AY3" s="789"/>
      <c r="AZ3" s="789"/>
      <c r="BA3" s="789"/>
      <c r="BB3" s="789"/>
      <c r="BC3" s="789"/>
      <c r="BD3" s="789"/>
      <c r="BE3" s="789"/>
      <c r="BF3" s="789"/>
      <c r="BG3" s="789"/>
      <c r="BH3" s="789"/>
      <c r="BI3" s="789"/>
      <c r="BJ3" s="789"/>
      <c r="BK3" s="179"/>
      <c r="BL3" s="179"/>
      <c r="BM3" s="179"/>
    </row>
    <row r="4" spans="1:65" customFormat="1" ht="15" customHeight="1" x14ac:dyDescent="0.2">
      <c r="A4" s="5"/>
      <c r="B4" s="5"/>
      <c r="C4" s="789"/>
      <c r="D4" s="789"/>
      <c r="E4" s="789"/>
      <c r="F4" s="1207"/>
      <c r="G4" s="789"/>
      <c r="H4" s="1213"/>
      <c r="I4" s="789"/>
      <c r="J4" s="789"/>
      <c r="K4" s="789"/>
      <c r="L4" s="789"/>
      <c r="M4" s="789"/>
      <c r="N4" s="789"/>
      <c r="O4" s="789"/>
      <c r="P4" s="789"/>
      <c r="Q4" s="789"/>
      <c r="R4" s="789"/>
      <c r="S4" s="789"/>
      <c r="T4" s="789"/>
      <c r="U4" s="789"/>
      <c r="V4" s="789"/>
      <c r="W4" s="789"/>
      <c r="X4" s="789"/>
      <c r="Y4" s="789"/>
      <c r="Z4" s="789"/>
      <c r="AA4" s="789"/>
      <c r="AB4" s="789"/>
      <c r="AC4" s="789"/>
      <c r="AD4" s="789"/>
      <c r="AE4" s="789"/>
      <c r="AF4" s="789"/>
      <c r="AG4" s="789"/>
      <c r="AH4" s="789"/>
      <c r="AI4" s="789"/>
      <c r="AJ4" s="789"/>
      <c r="AK4" s="789"/>
      <c r="AL4" s="789"/>
      <c r="AM4" s="789"/>
      <c r="AN4" s="789"/>
      <c r="AO4" s="789"/>
      <c r="AP4" s="789"/>
      <c r="AQ4" s="789"/>
      <c r="AR4" s="1286"/>
      <c r="AS4" s="789"/>
      <c r="AT4" s="789"/>
      <c r="AU4" s="789"/>
      <c r="AV4" s="789"/>
      <c r="AW4" s="789"/>
      <c r="AX4" s="789"/>
      <c r="AY4" s="789"/>
      <c r="AZ4" s="789"/>
      <c r="BA4" s="789"/>
      <c r="BB4" s="789"/>
      <c r="BC4" s="789"/>
      <c r="BD4" s="789"/>
      <c r="BE4" s="789"/>
      <c r="BF4" s="789"/>
      <c r="BG4" s="789"/>
      <c r="BH4" s="789"/>
      <c r="BI4" s="789"/>
      <c r="BJ4" s="789"/>
      <c r="BK4" s="179"/>
      <c r="BL4" s="179"/>
      <c r="BM4" s="179"/>
    </row>
    <row r="5" spans="1:65" customFormat="1" ht="15" customHeight="1" x14ac:dyDescent="0.2">
      <c r="A5" s="5"/>
      <c r="B5" s="5"/>
      <c r="C5" s="789"/>
      <c r="D5" s="789"/>
      <c r="E5" s="789"/>
      <c r="F5" s="1207"/>
      <c r="G5" s="789"/>
      <c r="H5" s="1213"/>
      <c r="I5" s="789"/>
      <c r="J5" s="789"/>
      <c r="K5" s="789"/>
      <c r="L5" s="789"/>
      <c r="M5" s="789"/>
      <c r="N5" s="789"/>
      <c r="O5" s="789"/>
      <c r="P5" s="789"/>
      <c r="Q5" s="789"/>
      <c r="R5" s="789"/>
      <c r="S5" s="789"/>
      <c r="T5" s="789"/>
      <c r="U5" s="789"/>
      <c r="V5" s="789"/>
      <c r="W5" s="789"/>
      <c r="X5" s="789"/>
      <c r="Y5" s="789"/>
      <c r="Z5" s="789"/>
      <c r="AA5" s="789"/>
      <c r="AB5" s="789"/>
      <c r="AC5" s="789"/>
      <c r="AD5" s="789"/>
      <c r="AE5" s="789"/>
      <c r="AF5" s="789"/>
      <c r="AG5" s="789"/>
      <c r="AH5" s="789"/>
      <c r="AI5" s="789"/>
      <c r="AJ5" s="789"/>
      <c r="AK5" s="789"/>
      <c r="AL5" s="789"/>
      <c r="AM5" s="789"/>
      <c r="AN5" s="789"/>
      <c r="AO5" s="789"/>
      <c r="AP5" s="789"/>
      <c r="AQ5" s="789"/>
      <c r="AR5" s="1286"/>
      <c r="AS5" s="789"/>
      <c r="AT5" s="789"/>
      <c r="AU5" s="789"/>
      <c r="AV5" s="789"/>
      <c r="AW5" s="789"/>
      <c r="AX5" s="789"/>
      <c r="AY5" s="789"/>
      <c r="AZ5" s="789"/>
      <c r="BA5" s="789"/>
      <c r="BB5" s="789"/>
      <c r="BC5" s="789"/>
      <c r="BD5" s="789"/>
      <c r="BE5" s="789"/>
      <c r="BF5" s="789"/>
      <c r="BG5" s="789"/>
      <c r="BH5" s="789"/>
      <c r="BI5" s="789"/>
      <c r="BJ5" s="789"/>
      <c r="BK5" s="179"/>
      <c r="BL5" s="179"/>
      <c r="BM5" s="179"/>
    </row>
    <row r="6" spans="1:65" customFormat="1" ht="15" customHeight="1" x14ac:dyDescent="0.2">
      <c r="A6" s="5"/>
      <c r="B6" s="5"/>
      <c r="C6" s="789"/>
      <c r="D6" s="789"/>
      <c r="E6" s="789"/>
      <c r="F6" s="1207"/>
      <c r="G6" s="789"/>
      <c r="H6" s="1213"/>
      <c r="I6" s="789"/>
      <c r="J6" s="789"/>
      <c r="K6" s="789"/>
      <c r="L6" s="789"/>
      <c r="M6" s="789"/>
      <c r="N6" s="789"/>
      <c r="O6" s="789"/>
      <c r="P6" s="789"/>
      <c r="Q6" s="789"/>
      <c r="R6" s="789"/>
      <c r="S6" s="789"/>
      <c r="T6" s="789"/>
      <c r="U6" s="789"/>
      <c r="V6" s="789"/>
      <c r="W6" s="789"/>
      <c r="X6" s="789"/>
      <c r="Y6" s="789"/>
      <c r="Z6" s="789"/>
      <c r="AA6" s="789"/>
      <c r="AB6" s="789"/>
      <c r="AC6" s="789"/>
      <c r="AD6" s="789"/>
      <c r="AE6" s="789"/>
      <c r="AF6" s="789"/>
      <c r="AG6" s="789"/>
      <c r="AH6" s="789"/>
      <c r="AI6" s="789"/>
      <c r="AJ6" s="789"/>
      <c r="AK6" s="789"/>
      <c r="AL6" s="789"/>
      <c r="AM6" s="789"/>
      <c r="AN6" s="789"/>
      <c r="AO6" s="789"/>
      <c r="AP6" s="789"/>
      <c r="AQ6" s="789"/>
      <c r="AR6" s="1286"/>
      <c r="AS6" s="789"/>
      <c r="AT6" s="789"/>
      <c r="AU6" s="789"/>
      <c r="AV6" s="789"/>
      <c r="AW6" s="789"/>
      <c r="AX6" s="789"/>
      <c r="AY6" s="789"/>
      <c r="AZ6" s="789"/>
      <c r="BA6" s="789"/>
      <c r="BB6" s="789"/>
      <c r="BC6" s="789"/>
      <c r="BD6" s="789"/>
      <c r="BE6" s="789"/>
      <c r="BF6" s="789"/>
      <c r="BG6" s="789"/>
      <c r="BH6" s="789"/>
      <c r="BI6" s="789"/>
      <c r="BJ6" s="789"/>
      <c r="BK6" s="179"/>
      <c r="BL6" s="179"/>
      <c r="BM6" s="179"/>
    </row>
    <row r="7" spans="1:65" customFormat="1" ht="15" customHeight="1" x14ac:dyDescent="0.2">
      <c r="A7" s="5"/>
      <c r="B7" s="5"/>
      <c r="C7" s="789"/>
      <c r="D7" s="789"/>
      <c r="E7" s="789"/>
      <c r="F7" s="1207"/>
      <c r="G7" s="789"/>
      <c r="H7" s="1213"/>
      <c r="I7" s="789"/>
      <c r="J7" s="789"/>
      <c r="K7" s="789"/>
      <c r="L7" s="789"/>
      <c r="M7" s="789"/>
      <c r="N7" s="789"/>
      <c r="O7" s="789"/>
      <c r="P7" s="789"/>
      <c r="Q7" s="789"/>
      <c r="R7" s="789"/>
      <c r="S7" s="789"/>
      <c r="T7" s="789"/>
      <c r="U7" s="789"/>
      <c r="V7" s="789"/>
      <c r="W7" s="789"/>
      <c r="X7" s="789"/>
      <c r="Y7" s="789"/>
      <c r="Z7" s="789"/>
      <c r="AA7" s="789"/>
      <c r="AB7" s="789"/>
      <c r="AC7" s="789"/>
      <c r="AD7" s="789"/>
      <c r="AE7" s="789"/>
      <c r="AF7" s="789"/>
      <c r="AG7" s="789"/>
      <c r="AH7" s="789"/>
      <c r="AI7" s="789"/>
      <c r="AJ7" s="789"/>
      <c r="AK7" s="789"/>
      <c r="AL7" s="789"/>
      <c r="AM7" s="789"/>
      <c r="AN7" s="789"/>
      <c r="AO7" s="789"/>
      <c r="AP7" s="789"/>
      <c r="AQ7" s="789"/>
      <c r="AR7" s="1286"/>
      <c r="AS7" s="789"/>
      <c r="AT7" s="789"/>
      <c r="AU7" s="789"/>
      <c r="AV7" s="789"/>
      <c r="AW7" s="789"/>
      <c r="AX7" s="789"/>
      <c r="AY7" s="789"/>
      <c r="AZ7" s="789"/>
      <c r="BA7" s="789"/>
      <c r="BB7" s="789"/>
      <c r="BC7" s="789"/>
      <c r="BD7" s="789"/>
      <c r="BE7" s="789"/>
      <c r="BF7" s="789"/>
      <c r="BG7" s="789"/>
      <c r="BH7" s="789"/>
      <c r="BI7" s="789"/>
      <c r="BJ7" s="789"/>
      <c r="BK7" s="179"/>
      <c r="BL7" s="179"/>
      <c r="BM7" s="179"/>
    </row>
    <row r="8" spans="1:65" customFormat="1" ht="15" customHeight="1" x14ac:dyDescent="0.2">
      <c r="A8" s="5"/>
      <c r="B8" s="5"/>
      <c r="C8" s="789"/>
      <c r="D8" s="789"/>
      <c r="E8" s="789"/>
      <c r="F8" s="789"/>
      <c r="G8" s="1214"/>
      <c r="H8" s="789"/>
      <c r="I8" s="789"/>
      <c r="J8" s="789"/>
      <c r="K8" s="789"/>
      <c r="L8" s="789"/>
      <c r="M8" s="789"/>
      <c r="N8" s="789"/>
      <c r="O8" s="789"/>
      <c r="P8" s="789"/>
      <c r="Q8" s="789"/>
      <c r="R8" s="789"/>
      <c r="S8" s="789"/>
      <c r="T8" s="789"/>
      <c r="U8" s="789"/>
      <c r="V8" s="789"/>
      <c r="W8" s="789"/>
      <c r="X8" s="789"/>
      <c r="Y8" s="789"/>
      <c r="Z8" s="789"/>
      <c r="AA8" s="789"/>
      <c r="AB8" s="789"/>
      <c r="AC8" s="789"/>
      <c r="AD8" s="789"/>
      <c r="AE8" s="789"/>
      <c r="AF8" s="789"/>
      <c r="AG8" s="789"/>
      <c r="AH8" s="789"/>
      <c r="AI8" s="789"/>
      <c r="AJ8" s="789"/>
      <c r="AK8" s="789"/>
      <c r="AL8" s="789"/>
      <c r="AM8" s="789"/>
      <c r="AN8" s="789"/>
      <c r="AO8" s="789"/>
      <c r="AP8" s="789"/>
      <c r="AQ8" s="789"/>
      <c r="AR8" s="1286"/>
      <c r="AS8" s="789"/>
      <c r="AT8" s="789"/>
      <c r="AU8" s="789"/>
      <c r="AV8" s="789"/>
      <c r="AW8" s="789"/>
      <c r="AX8" s="789"/>
      <c r="AY8" s="789"/>
      <c r="AZ8" s="789"/>
      <c r="BA8" s="789"/>
      <c r="BB8" s="789"/>
      <c r="BC8" s="789"/>
      <c r="BD8" s="789"/>
      <c r="BE8" s="789"/>
      <c r="BF8" s="789"/>
      <c r="BG8" s="789"/>
      <c r="BH8" s="789"/>
      <c r="BI8" s="789"/>
      <c r="BJ8" s="789"/>
      <c r="BK8" s="179"/>
      <c r="BL8" s="179"/>
      <c r="BM8" s="179"/>
    </row>
    <row r="9" spans="1:65" customFormat="1" ht="15" customHeight="1" x14ac:dyDescent="0.2">
      <c r="A9" s="5"/>
      <c r="B9" s="5"/>
      <c r="C9" s="789"/>
      <c r="D9" s="789"/>
      <c r="E9" s="789"/>
      <c r="F9" s="789"/>
      <c r="G9" s="1214"/>
      <c r="H9" s="789"/>
      <c r="I9" s="789"/>
      <c r="J9" s="789"/>
      <c r="K9" s="789"/>
      <c r="L9" s="789"/>
      <c r="M9" s="789"/>
      <c r="N9" s="789"/>
      <c r="O9" s="789"/>
      <c r="P9" s="789"/>
      <c r="Q9" s="789"/>
      <c r="R9" s="789"/>
      <c r="S9" s="789"/>
      <c r="T9" s="789"/>
      <c r="U9" s="789"/>
      <c r="V9" s="789"/>
      <c r="W9" s="789"/>
      <c r="X9" s="789"/>
      <c r="Y9" s="789"/>
      <c r="Z9" s="789"/>
      <c r="AA9" s="789"/>
      <c r="AB9" s="789"/>
      <c r="AC9" s="789"/>
      <c r="AD9" s="789"/>
      <c r="AE9" s="789"/>
      <c r="AF9" s="789"/>
      <c r="AG9" s="789"/>
      <c r="AH9" s="789"/>
      <c r="AI9" s="789"/>
      <c r="AJ9" s="789"/>
      <c r="AK9" s="789"/>
      <c r="AL9" s="789"/>
      <c r="AM9" s="789"/>
      <c r="AN9" s="789"/>
      <c r="AO9" s="789"/>
      <c r="AP9" s="789"/>
      <c r="AQ9" s="789"/>
      <c r="AR9" s="1286"/>
      <c r="AS9" s="789"/>
      <c r="AT9" s="789"/>
      <c r="AU9" s="789"/>
      <c r="AV9" s="789"/>
      <c r="AW9" s="789"/>
      <c r="AX9" s="789"/>
      <c r="AY9" s="789"/>
      <c r="AZ9" s="789"/>
      <c r="BA9" s="789"/>
      <c r="BB9" s="789"/>
      <c r="BC9" s="789"/>
      <c r="BD9" s="789"/>
      <c r="BE9" s="789"/>
      <c r="BF9" s="789"/>
      <c r="BG9" s="789"/>
      <c r="BH9" s="789"/>
      <c r="BI9" s="789"/>
      <c r="BJ9" s="789"/>
      <c r="BK9" s="179"/>
      <c r="BL9" s="179"/>
      <c r="BM9" s="179"/>
    </row>
    <row r="10" spans="1:65" customFormat="1" ht="15" customHeight="1" x14ac:dyDescent="0.2">
      <c r="A10" s="5"/>
      <c r="B10" s="5"/>
      <c r="C10" s="789"/>
      <c r="D10" s="789"/>
      <c r="E10" s="1207"/>
      <c r="F10" s="789"/>
      <c r="G10" s="789"/>
      <c r="H10" s="789"/>
      <c r="I10" s="789"/>
      <c r="J10" s="789"/>
      <c r="K10" s="789"/>
      <c r="L10" s="789"/>
      <c r="M10" s="789"/>
      <c r="N10" s="789"/>
      <c r="O10" s="789"/>
      <c r="P10" s="789"/>
      <c r="Q10" s="789"/>
      <c r="R10" s="789"/>
      <c r="S10" s="789"/>
      <c r="T10" s="789"/>
      <c r="U10" s="789"/>
      <c r="V10" s="789"/>
      <c r="W10" s="789"/>
      <c r="X10" s="789"/>
      <c r="Y10" s="789"/>
      <c r="Z10" s="789"/>
      <c r="AA10" s="789"/>
      <c r="AB10" s="789"/>
      <c r="AC10" s="789"/>
      <c r="AD10" s="789"/>
      <c r="AE10" s="789"/>
      <c r="AF10" s="789"/>
      <c r="AG10" s="789"/>
      <c r="AH10" s="789"/>
      <c r="AI10" s="789"/>
      <c r="AJ10" s="789"/>
      <c r="AK10" s="789"/>
      <c r="AL10" s="789"/>
      <c r="AM10" s="789"/>
      <c r="AN10" s="789"/>
      <c r="AO10" s="789"/>
      <c r="AP10" s="789"/>
      <c r="AQ10" s="789"/>
      <c r="AR10" s="1286"/>
      <c r="AS10" s="789"/>
      <c r="AT10" s="789"/>
      <c r="AU10" s="789"/>
      <c r="AV10" s="789"/>
      <c r="AW10" s="789"/>
      <c r="AX10" s="789"/>
      <c r="AY10" s="789"/>
      <c r="AZ10" s="789"/>
      <c r="BA10" s="789"/>
      <c r="BB10" s="789"/>
      <c r="BC10" s="789"/>
      <c r="BD10" s="789"/>
      <c r="BE10" s="789"/>
      <c r="BF10" s="789"/>
      <c r="BG10" s="789"/>
      <c r="BH10" s="789"/>
      <c r="BI10" s="789"/>
      <c r="BJ10" s="789"/>
      <c r="BK10" s="179"/>
      <c r="BL10" s="179"/>
      <c r="BM10" s="179"/>
    </row>
    <row r="11" spans="1:65" customFormat="1" ht="15" customHeight="1" x14ac:dyDescent="0.2">
      <c r="A11" s="5"/>
      <c r="B11" s="5"/>
      <c r="C11" s="789"/>
      <c r="D11" s="789"/>
      <c r="E11" s="789"/>
      <c r="F11" s="789"/>
      <c r="G11" s="789"/>
      <c r="H11" s="789"/>
      <c r="I11" s="789"/>
      <c r="J11" s="789"/>
      <c r="K11" s="789"/>
      <c r="L11" s="789"/>
      <c r="M11" s="789"/>
      <c r="N11" s="789"/>
      <c r="O11" s="789"/>
      <c r="P11" s="789"/>
      <c r="Q11" s="789"/>
      <c r="R11" s="789"/>
      <c r="S11" s="789"/>
      <c r="T11" s="789"/>
      <c r="U11" s="789"/>
      <c r="V11" s="789"/>
      <c r="W11" s="789"/>
      <c r="X11" s="789"/>
      <c r="Y11" s="789"/>
      <c r="Z11" s="789"/>
      <c r="AA11" s="789"/>
      <c r="AB11" s="789"/>
      <c r="AC11" s="789"/>
      <c r="AD11" s="789"/>
      <c r="AE11" s="789"/>
      <c r="AF11" s="789"/>
      <c r="AG11" s="789"/>
      <c r="AH11" s="789"/>
      <c r="AI11" s="789"/>
      <c r="AJ11" s="789"/>
      <c r="AK11" s="789"/>
      <c r="AL11" s="789"/>
      <c r="AM11" s="789"/>
      <c r="AN11" s="789"/>
      <c r="AO11" s="789"/>
      <c r="AP11" s="789"/>
      <c r="AQ11" s="789"/>
      <c r="AR11" s="1286"/>
      <c r="AS11" s="789"/>
      <c r="AT11" s="789"/>
      <c r="AU11" s="789"/>
      <c r="AV11" s="789"/>
      <c r="AW11" s="789"/>
      <c r="AX11" s="789"/>
      <c r="AY11" s="789"/>
      <c r="AZ11" s="789"/>
      <c r="BA11" s="789"/>
      <c r="BB11" s="789"/>
      <c r="BC11" s="789"/>
      <c r="BD11" s="789"/>
      <c r="BE11" s="789"/>
      <c r="BF11" s="789"/>
      <c r="BG11" s="789"/>
      <c r="BH11" s="789"/>
      <c r="BI11" s="789"/>
      <c r="BJ11" s="789"/>
      <c r="BK11" s="179"/>
      <c r="BL11" s="179"/>
      <c r="BM11" s="179"/>
    </row>
    <row r="12" spans="1:65" customFormat="1" ht="15" customHeight="1" x14ac:dyDescent="0.2">
      <c r="A12" s="5"/>
      <c r="B12" s="5"/>
      <c r="C12" s="789"/>
      <c r="D12" s="789"/>
      <c r="E12" s="789"/>
      <c r="F12" s="789"/>
      <c r="G12" s="789"/>
      <c r="H12" s="789"/>
      <c r="I12" s="789"/>
      <c r="J12" s="789"/>
      <c r="K12" s="789"/>
      <c r="L12" s="789"/>
      <c r="M12" s="789"/>
      <c r="N12" s="789"/>
      <c r="O12" s="789"/>
      <c r="P12" s="789"/>
      <c r="Q12" s="789"/>
      <c r="R12" s="789"/>
      <c r="S12" s="789"/>
      <c r="T12" s="789"/>
      <c r="U12" s="789"/>
      <c r="V12" s="789"/>
      <c r="W12" s="789"/>
      <c r="X12" s="789"/>
      <c r="Y12" s="789"/>
      <c r="Z12" s="789"/>
      <c r="AA12" s="789"/>
      <c r="AB12" s="789"/>
      <c r="AC12" s="789"/>
      <c r="AD12" s="789"/>
      <c r="AE12" s="789"/>
      <c r="AF12" s="789"/>
      <c r="AG12" s="789"/>
      <c r="AH12" s="789"/>
      <c r="AI12" s="789"/>
      <c r="AJ12" s="789"/>
      <c r="AK12" s="789"/>
      <c r="AL12" s="789"/>
      <c r="AM12" s="789"/>
      <c r="AN12" s="789"/>
      <c r="AO12" s="789"/>
      <c r="AP12" s="789"/>
      <c r="AQ12" s="789"/>
      <c r="AR12" s="1286"/>
      <c r="AS12" s="789"/>
      <c r="AT12" s="789"/>
      <c r="AU12" s="789"/>
      <c r="AV12" s="789"/>
      <c r="AW12" s="789"/>
      <c r="AX12" s="789"/>
      <c r="AY12" s="789"/>
      <c r="AZ12" s="789"/>
      <c r="BA12" s="789"/>
      <c r="BB12" s="789"/>
      <c r="BC12" s="789"/>
      <c r="BD12" s="789"/>
      <c r="BE12" s="789"/>
      <c r="BF12" s="789"/>
      <c r="BG12" s="789"/>
      <c r="BH12" s="789"/>
      <c r="BI12" s="789"/>
      <c r="BJ12" s="789"/>
      <c r="BK12" s="179"/>
      <c r="BL12" s="179"/>
      <c r="BM12" s="179"/>
    </row>
    <row r="13" spans="1:65" customFormat="1" ht="15" customHeight="1" x14ac:dyDescent="0.2">
      <c r="A13" s="5"/>
      <c r="B13" s="5"/>
      <c r="C13" s="789"/>
      <c r="D13" s="1207"/>
      <c r="E13" s="789"/>
      <c r="F13" s="789"/>
      <c r="G13" s="789"/>
      <c r="H13" s="789"/>
      <c r="I13" s="789"/>
      <c r="J13" s="789"/>
      <c r="K13" s="789"/>
      <c r="L13" s="789"/>
      <c r="M13" s="789"/>
      <c r="N13" s="789"/>
      <c r="O13" s="1396"/>
      <c r="P13" s="1396"/>
      <c r="Q13" s="1396"/>
      <c r="R13" s="1396"/>
      <c r="S13" s="1396"/>
      <c r="T13" s="1396"/>
      <c r="U13" s="789"/>
      <c r="V13" s="789"/>
      <c r="W13" s="789"/>
      <c r="X13" s="789"/>
      <c r="Y13" s="789"/>
      <c r="Z13" s="789"/>
      <c r="AA13" s="789"/>
      <c r="AB13" s="789"/>
      <c r="AC13" s="789"/>
      <c r="AD13" s="1612"/>
      <c r="AE13" s="1612"/>
      <c r="AF13" s="1612"/>
      <c r="AG13" s="1612"/>
      <c r="AH13" s="1612"/>
      <c r="AI13" s="1612"/>
      <c r="AJ13" s="789"/>
      <c r="AK13" s="789"/>
      <c r="AL13" s="789"/>
      <c r="AM13" s="789"/>
      <c r="AN13" s="789"/>
      <c r="AO13" s="789"/>
      <c r="AP13" s="789"/>
      <c r="AQ13" s="789"/>
      <c r="AR13" s="1612"/>
      <c r="AS13" s="1612"/>
      <c r="AT13" s="1612"/>
      <c r="AU13" s="1612"/>
      <c r="AV13" s="1612"/>
      <c r="AW13" s="1612"/>
      <c r="AX13" s="1612"/>
      <c r="AY13" s="789"/>
      <c r="AZ13" s="789"/>
      <c r="BA13" s="789"/>
      <c r="BB13" s="789"/>
      <c r="BC13" s="789"/>
      <c r="BD13" s="789"/>
      <c r="BE13" s="789"/>
      <c r="BF13" s="789"/>
      <c r="BG13" s="789"/>
      <c r="BH13" s="789"/>
      <c r="BI13" s="789"/>
      <c r="BJ13" s="789"/>
      <c r="BK13" s="179"/>
      <c r="BL13" s="179"/>
      <c r="BM13" s="179"/>
    </row>
    <row r="14" spans="1:65" customFormat="1" ht="15" customHeight="1" x14ac:dyDescent="0.2">
      <c r="A14" s="5"/>
      <c r="B14" s="5"/>
      <c r="C14" s="789"/>
      <c r="D14" s="789"/>
      <c r="E14" s="789"/>
      <c r="F14" s="789"/>
      <c r="G14" s="789"/>
      <c r="H14" s="789"/>
      <c r="I14" s="789"/>
      <c r="J14" s="789"/>
      <c r="K14" s="789"/>
      <c r="L14" s="789"/>
      <c r="M14" s="789"/>
      <c r="N14" s="789"/>
      <c r="O14" s="789"/>
      <c r="P14" s="789"/>
      <c r="Q14" s="789"/>
      <c r="R14" s="789"/>
      <c r="S14" s="789"/>
      <c r="T14" s="789"/>
      <c r="U14" s="789"/>
      <c r="V14" s="789"/>
      <c r="W14" s="789"/>
      <c r="X14" s="789"/>
      <c r="Y14" s="789"/>
      <c r="Z14" s="789"/>
      <c r="AA14" s="789"/>
      <c r="AB14" s="789"/>
      <c r="AC14" s="789"/>
      <c r="AD14" s="789"/>
      <c r="AE14" s="789"/>
      <c r="AF14" s="789"/>
      <c r="AG14" s="789"/>
      <c r="AH14" s="789"/>
      <c r="AI14" s="789"/>
      <c r="AJ14" s="789"/>
      <c r="AK14" s="789"/>
      <c r="AL14" s="789"/>
      <c r="AM14" s="789"/>
      <c r="AN14" s="789"/>
      <c r="AO14" s="789"/>
      <c r="AP14" s="789"/>
      <c r="AQ14" s="789"/>
      <c r="AR14" s="1286"/>
      <c r="AS14" s="789"/>
      <c r="AT14" s="789"/>
      <c r="AU14" s="789"/>
      <c r="AV14" s="789"/>
      <c r="AW14" s="789"/>
      <c r="AX14" s="789"/>
      <c r="AY14" s="789"/>
      <c r="AZ14" s="789"/>
      <c r="BA14" s="789"/>
      <c r="BB14" s="789"/>
      <c r="BC14" s="789"/>
      <c r="BD14" s="789"/>
      <c r="BE14" s="789"/>
      <c r="BF14" s="789"/>
      <c r="BG14" s="789"/>
      <c r="BH14" s="789"/>
      <c r="BI14" s="789"/>
      <c r="BJ14" s="789"/>
      <c r="BK14" s="179"/>
      <c r="BL14" s="179"/>
      <c r="BM14" s="179"/>
    </row>
    <row r="15" spans="1:65" customFormat="1" ht="15" customHeight="1" x14ac:dyDescent="0.2">
      <c r="A15" s="5"/>
      <c r="B15" s="5"/>
      <c r="C15" s="789"/>
      <c r="D15" s="1207"/>
      <c r="E15" s="5"/>
      <c r="F15" s="789"/>
      <c r="G15" s="789"/>
      <c r="H15" s="789"/>
      <c r="I15" s="789"/>
      <c r="J15" s="789"/>
      <c r="K15" s="789"/>
      <c r="L15" s="789"/>
      <c r="M15" s="789"/>
      <c r="N15" s="789"/>
      <c r="O15" s="789"/>
      <c r="P15" s="789"/>
      <c r="Q15" s="789"/>
      <c r="R15" s="789"/>
      <c r="S15" s="789"/>
      <c r="T15" s="789"/>
      <c r="U15" s="789"/>
      <c r="V15" s="789"/>
      <c r="W15" s="789"/>
      <c r="X15" s="789"/>
      <c r="Y15" s="789"/>
      <c r="Z15" s="789"/>
      <c r="AA15" s="789"/>
      <c r="AB15" s="789"/>
      <c r="AC15" s="789"/>
      <c r="AD15" s="789"/>
      <c r="AE15" s="789"/>
      <c r="AF15" s="789"/>
      <c r="AG15" s="789"/>
      <c r="AH15" s="789"/>
      <c r="AI15" s="789"/>
      <c r="AJ15" s="789"/>
      <c r="AK15" s="789"/>
      <c r="AL15" s="789"/>
      <c r="AM15" s="789"/>
      <c r="AN15" s="789"/>
      <c r="AO15" s="789"/>
      <c r="AP15" s="789"/>
      <c r="AQ15" s="789"/>
      <c r="AR15" s="1286"/>
      <c r="AS15" s="789"/>
      <c r="AT15" s="789"/>
      <c r="AU15" s="789"/>
      <c r="AV15" s="789"/>
      <c r="AW15" s="789"/>
      <c r="AX15" s="789"/>
      <c r="AY15" s="789"/>
      <c r="AZ15" s="789"/>
      <c r="BA15" s="789"/>
      <c r="BB15" s="789"/>
      <c r="BC15" s="789"/>
      <c r="BD15" s="789"/>
      <c r="BE15" s="789"/>
      <c r="BF15" s="789"/>
      <c r="BG15" s="789"/>
      <c r="BH15" s="789"/>
      <c r="BI15" s="789"/>
      <c r="BJ15" s="789"/>
      <c r="BK15" s="179"/>
      <c r="BL15" s="179"/>
      <c r="BM15" s="179"/>
    </row>
    <row r="16" spans="1:65" customFormat="1" ht="15" customHeight="1" x14ac:dyDescent="0.2">
      <c r="A16" s="5"/>
      <c r="B16" s="5"/>
      <c r="C16" s="789"/>
      <c r="D16" s="789"/>
      <c r="E16" s="1286"/>
      <c r="F16" s="5"/>
      <c r="G16" s="789"/>
      <c r="H16" s="789"/>
      <c r="I16" s="789"/>
      <c r="J16" s="789"/>
      <c r="K16" s="789"/>
      <c r="L16" s="789"/>
      <c r="M16" s="789"/>
      <c r="N16" s="789"/>
      <c r="O16" s="789"/>
      <c r="P16" s="789"/>
      <c r="Q16" s="789"/>
      <c r="R16" s="789"/>
      <c r="S16" s="789"/>
      <c r="T16" s="789"/>
      <c r="U16" s="789"/>
      <c r="V16" s="789"/>
      <c r="W16" s="789"/>
      <c r="X16" s="789"/>
      <c r="Y16" s="789"/>
      <c r="Z16" s="789"/>
      <c r="AA16" s="789"/>
      <c r="AB16" s="789"/>
      <c r="AC16" s="789"/>
      <c r="AD16" s="789"/>
      <c r="AE16" s="789"/>
      <c r="AF16" s="789"/>
      <c r="AG16" s="789"/>
      <c r="AH16" s="789"/>
      <c r="AI16" s="789"/>
      <c r="AJ16" s="789"/>
      <c r="AK16" s="789"/>
      <c r="AL16" s="1207"/>
      <c r="AM16" s="789"/>
      <c r="AN16" s="789"/>
      <c r="AO16" s="789"/>
      <c r="AP16" s="789"/>
      <c r="AQ16" s="789"/>
      <c r="AR16" s="1286"/>
      <c r="AS16" s="789"/>
      <c r="AT16" s="789"/>
      <c r="AU16" s="789"/>
      <c r="AV16" s="789"/>
      <c r="AW16" s="789"/>
      <c r="AX16" s="789"/>
      <c r="AY16" s="789"/>
      <c r="AZ16" s="789"/>
      <c r="BA16" s="789"/>
      <c r="BB16" s="789"/>
      <c r="BC16" s="789"/>
      <c r="BD16" s="789"/>
      <c r="BE16" s="789"/>
      <c r="BF16" s="789"/>
      <c r="BG16" s="789"/>
      <c r="BH16" s="789"/>
      <c r="BI16" s="789"/>
      <c r="BJ16" s="789"/>
      <c r="BK16" s="179"/>
      <c r="BL16" s="179"/>
      <c r="BM16" s="179"/>
    </row>
    <row r="17" spans="1:66" customFormat="1" ht="15" customHeight="1" x14ac:dyDescent="0.2">
      <c r="A17" s="5"/>
      <c r="B17" s="5"/>
      <c r="C17" s="789"/>
      <c r="D17" s="789"/>
      <c r="E17" s="789"/>
      <c r="F17" s="789"/>
      <c r="G17" s="789"/>
      <c r="H17" s="789"/>
      <c r="I17" s="789"/>
      <c r="J17" s="789"/>
      <c r="K17" s="789"/>
      <c r="L17" s="789"/>
      <c r="M17" s="789"/>
      <c r="N17" s="789"/>
      <c r="O17" s="789"/>
      <c r="P17" s="789"/>
      <c r="Q17" s="789"/>
      <c r="R17" s="789"/>
      <c r="S17" s="789"/>
      <c r="T17" s="789"/>
      <c r="U17" s="789"/>
      <c r="V17" s="789"/>
      <c r="W17" s="1611"/>
      <c r="X17" s="1611"/>
      <c r="Y17" s="789"/>
      <c r="Z17" s="1612"/>
      <c r="AA17" s="1612"/>
      <c r="AB17" s="1612"/>
      <c r="AC17" s="1612"/>
      <c r="AD17" s="1612"/>
      <c r="AE17" s="1612"/>
      <c r="AF17" s="789"/>
      <c r="AG17" s="789"/>
      <c r="AH17" s="789"/>
      <c r="AI17" s="789"/>
      <c r="AJ17" s="789"/>
      <c r="AK17" s="789"/>
      <c r="AL17" s="1286"/>
      <c r="AM17" s="789"/>
      <c r="AN17" s="789"/>
      <c r="AO17" s="789"/>
      <c r="AP17" s="789"/>
      <c r="AQ17" s="789"/>
      <c r="AR17" s="1286"/>
      <c r="AS17" s="789"/>
      <c r="AT17" s="789"/>
      <c r="AU17" s="789"/>
      <c r="AV17" s="789"/>
      <c r="AW17" s="789"/>
      <c r="AX17" s="789"/>
      <c r="AY17" s="789"/>
      <c r="AZ17" s="789"/>
      <c r="BA17" s="789"/>
      <c r="BB17" s="789"/>
      <c r="BC17" s="789"/>
      <c r="BD17" s="789"/>
      <c r="BE17" s="789"/>
      <c r="BF17" s="789"/>
      <c r="BG17" s="789"/>
      <c r="BH17" s="789"/>
      <c r="BI17" s="789"/>
      <c r="BJ17" s="789"/>
      <c r="BK17" s="179"/>
      <c r="BL17" s="179"/>
      <c r="BM17" s="179"/>
    </row>
    <row r="18" spans="1:66" customFormat="1" ht="15" customHeight="1" x14ac:dyDescent="0.2">
      <c r="A18" s="5"/>
      <c r="B18" s="5"/>
      <c r="C18" s="789"/>
      <c r="D18" s="789"/>
      <c r="E18" s="789"/>
      <c r="F18" s="789"/>
      <c r="G18" s="789"/>
      <c r="H18" s="1213"/>
      <c r="I18" s="789"/>
      <c r="J18" s="789"/>
      <c r="K18" s="789"/>
      <c r="L18" s="789"/>
      <c r="M18" s="789"/>
      <c r="N18" s="789"/>
      <c r="O18" s="789"/>
      <c r="P18" s="789"/>
      <c r="Q18" s="789"/>
      <c r="R18" s="789"/>
      <c r="S18" s="789"/>
      <c r="T18" s="789"/>
      <c r="U18" s="789"/>
      <c r="V18" s="789"/>
      <c r="W18" s="1213"/>
      <c r="X18" s="1213"/>
      <c r="Y18" s="789"/>
      <c r="Z18" s="789"/>
      <c r="AA18" s="789"/>
      <c r="AB18" s="789"/>
      <c r="AC18" s="789"/>
      <c r="AD18" s="789"/>
      <c r="AE18" s="789"/>
      <c r="AF18" s="789"/>
      <c r="AG18" s="789"/>
      <c r="AH18" s="789"/>
      <c r="AI18" s="789"/>
      <c r="AJ18" s="789"/>
      <c r="AK18" s="789"/>
      <c r="AL18" s="789"/>
      <c r="AM18" s="789"/>
      <c r="AN18" s="789"/>
      <c r="AO18" s="789"/>
      <c r="AP18" s="789"/>
      <c r="AQ18" s="789"/>
      <c r="AR18" s="1286"/>
      <c r="AS18" s="789"/>
      <c r="AT18" s="789"/>
      <c r="AU18" s="789"/>
      <c r="AV18" s="789"/>
      <c r="AW18" s="789"/>
      <c r="AX18" s="789"/>
      <c r="AY18" s="789"/>
      <c r="AZ18" s="789"/>
      <c r="BA18" s="1611"/>
      <c r="BB18" s="1611"/>
      <c r="BC18" s="789"/>
      <c r="BD18" s="1610"/>
      <c r="BE18" s="1610"/>
      <c r="BF18" s="1610"/>
      <c r="BG18" s="1610"/>
      <c r="BH18" s="1610"/>
      <c r="BI18" s="1610"/>
      <c r="BJ18" s="789"/>
      <c r="BK18" s="179"/>
      <c r="BL18" s="179"/>
      <c r="BM18" s="179"/>
    </row>
    <row r="19" spans="1:66" customFormat="1" ht="15" customHeight="1" x14ac:dyDescent="0.2">
      <c r="A19" s="5"/>
      <c r="B19" s="5"/>
      <c r="C19" s="789"/>
      <c r="D19" s="789"/>
      <c r="E19" s="789"/>
      <c r="F19" s="789"/>
      <c r="G19" s="789"/>
      <c r="H19" s="1213"/>
      <c r="I19" s="789"/>
      <c r="J19" s="789"/>
      <c r="K19" s="789"/>
      <c r="L19" s="789"/>
      <c r="M19" s="789"/>
      <c r="N19" s="789"/>
      <c r="O19" s="789"/>
      <c r="P19" s="789"/>
      <c r="Q19" s="789"/>
      <c r="R19" s="789"/>
      <c r="S19" s="789"/>
      <c r="T19" s="789"/>
      <c r="U19" s="789"/>
      <c r="V19" s="789"/>
      <c r="W19" s="1611"/>
      <c r="X19" s="1611"/>
      <c r="Y19" s="789"/>
      <c r="Z19" s="1610"/>
      <c r="AA19" s="1610"/>
      <c r="AB19" s="1610"/>
      <c r="AC19" s="1610"/>
      <c r="AD19" s="1610"/>
      <c r="AE19" s="1610"/>
      <c r="AF19" s="789"/>
      <c r="AG19" s="789"/>
      <c r="AH19" s="789"/>
      <c r="AI19" s="789"/>
      <c r="AJ19" s="789"/>
      <c r="AK19" s="789"/>
      <c r="AL19" s="789"/>
      <c r="AM19" s="789"/>
      <c r="AN19" s="1613"/>
      <c r="AO19" s="1613"/>
      <c r="AP19" s="1613"/>
      <c r="AQ19" s="789"/>
      <c r="AR19" s="1612"/>
      <c r="AS19" s="1612"/>
      <c r="AT19" s="1612"/>
      <c r="AU19" s="789"/>
      <c r="AV19" s="789"/>
      <c r="AW19" s="789"/>
      <c r="AX19" s="789"/>
      <c r="AY19" s="789"/>
      <c r="AZ19" s="789"/>
      <c r="BA19" s="789"/>
      <c r="BB19" s="789"/>
      <c r="BC19" s="789"/>
      <c r="BD19" s="179"/>
      <c r="BE19" s="179"/>
      <c r="BF19" s="789"/>
      <c r="BG19" s="789"/>
      <c r="BH19" s="1213"/>
      <c r="BI19" s="789"/>
      <c r="BJ19" s="789"/>
      <c r="BK19" s="179"/>
      <c r="BL19" s="179"/>
      <c r="BM19" s="179"/>
    </row>
    <row r="20" spans="1:66" customFormat="1" ht="15" customHeight="1" x14ac:dyDescent="0.2">
      <c r="A20" s="5"/>
      <c r="B20" s="5"/>
      <c r="C20" s="789"/>
      <c r="D20" s="789"/>
      <c r="E20" s="789"/>
      <c r="F20" s="789"/>
      <c r="G20" s="789"/>
      <c r="H20" s="1213"/>
      <c r="I20" s="789"/>
      <c r="J20" s="789"/>
      <c r="K20" s="789"/>
      <c r="L20" s="789"/>
      <c r="M20" s="789"/>
      <c r="N20" s="789"/>
      <c r="O20" s="789"/>
      <c r="P20" s="789"/>
      <c r="Q20" s="789"/>
      <c r="R20" s="789"/>
      <c r="S20" s="789"/>
      <c r="T20" s="789"/>
      <c r="U20" s="789"/>
      <c r="V20" s="789"/>
      <c r="W20" s="1611"/>
      <c r="X20" s="1611"/>
      <c r="Y20" s="789"/>
      <c r="Z20" s="1610"/>
      <c r="AA20" s="1610"/>
      <c r="AB20" s="1610"/>
      <c r="AC20" s="1610"/>
      <c r="AD20" s="1610"/>
      <c r="AE20" s="1610"/>
      <c r="AF20" s="789"/>
      <c r="AG20" s="789"/>
      <c r="AH20" s="789"/>
      <c r="AI20" s="789"/>
      <c r="AJ20" s="789"/>
      <c r="AK20" s="789"/>
      <c r="AL20" s="789"/>
      <c r="AM20" s="789"/>
      <c r="AN20" s="789"/>
      <c r="AO20" s="789"/>
      <c r="AP20" s="789"/>
      <c r="AQ20" s="789"/>
      <c r="AR20" s="1286"/>
      <c r="AS20" s="789"/>
      <c r="AT20" s="789"/>
      <c r="AU20" s="789"/>
      <c r="AV20" s="789"/>
      <c r="AW20" s="789"/>
      <c r="AX20" s="789"/>
      <c r="AY20" s="789"/>
      <c r="AZ20" s="789"/>
      <c r="BA20" s="789"/>
      <c r="BB20" s="789"/>
      <c r="BC20" s="789"/>
      <c r="BD20" s="789"/>
      <c r="BE20" s="789"/>
      <c r="BF20" s="789"/>
      <c r="BG20" s="789"/>
      <c r="BH20" s="789"/>
      <c r="BI20" s="789"/>
      <c r="BJ20" s="789"/>
      <c r="BK20" s="179"/>
      <c r="BL20" s="179"/>
      <c r="BM20" s="179"/>
    </row>
    <row r="21" spans="1:66" customFormat="1" ht="15" customHeight="1" x14ac:dyDescent="0.2">
      <c r="A21" s="5"/>
      <c r="B21" s="5"/>
      <c r="C21" s="789"/>
      <c r="D21" s="789"/>
      <c r="E21" s="789"/>
      <c r="F21" s="789"/>
      <c r="G21" s="789"/>
      <c r="H21" s="789"/>
      <c r="I21" s="789"/>
      <c r="J21" s="789"/>
      <c r="K21" s="789"/>
      <c r="L21" s="789"/>
      <c r="M21" s="789"/>
      <c r="N21" s="789"/>
      <c r="O21" s="789"/>
      <c r="P21" s="789"/>
      <c r="Q21" s="789"/>
      <c r="R21" s="789"/>
      <c r="S21" s="789"/>
      <c r="T21" s="789"/>
      <c r="U21" s="789"/>
      <c r="V21" s="789"/>
      <c r="W21" s="1611"/>
      <c r="X21" s="1611"/>
      <c r="Y21" s="789"/>
      <c r="Z21" s="1610"/>
      <c r="AA21" s="1610"/>
      <c r="AB21" s="1610"/>
      <c r="AC21" s="1610"/>
      <c r="AD21" s="1610"/>
      <c r="AE21" s="1610"/>
      <c r="AF21" s="789"/>
      <c r="AG21" s="789"/>
      <c r="AH21" s="789"/>
      <c r="AI21" s="789"/>
      <c r="AJ21" s="789"/>
      <c r="AK21" s="789"/>
      <c r="AL21" s="789"/>
      <c r="AM21" s="789"/>
      <c r="AN21" s="789"/>
      <c r="AO21" s="789"/>
      <c r="AP21" s="789"/>
      <c r="AQ21" s="789"/>
      <c r="AR21" s="1286"/>
      <c r="AS21" s="789"/>
      <c r="AT21" s="789"/>
      <c r="AU21" s="789"/>
      <c r="AV21" s="789"/>
      <c r="AW21" s="789"/>
      <c r="AX21" s="789"/>
      <c r="AY21" s="789"/>
      <c r="AZ21" s="789"/>
      <c r="BA21" s="1611"/>
      <c r="BB21" s="1611"/>
      <c r="BC21" s="789"/>
      <c r="BD21" s="1610"/>
      <c r="BE21" s="1610"/>
      <c r="BF21" s="1610"/>
      <c r="BG21" s="1610"/>
      <c r="BH21" s="1610"/>
      <c r="BI21" s="1610"/>
      <c r="BJ21" s="789"/>
      <c r="BK21" s="179"/>
      <c r="BL21" s="179"/>
      <c r="BM21" s="179"/>
    </row>
    <row r="22" spans="1:66" customFormat="1" ht="15" customHeight="1" x14ac:dyDescent="0.2">
      <c r="A22" s="5"/>
      <c r="B22" s="5"/>
      <c r="C22" s="789"/>
      <c r="D22" s="789"/>
      <c r="E22" s="789"/>
      <c r="F22" s="789"/>
      <c r="G22" s="789"/>
      <c r="H22" s="789"/>
      <c r="I22" s="789"/>
      <c r="J22" s="789"/>
      <c r="K22" s="789"/>
      <c r="L22" s="789"/>
      <c r="M22" s="789"/>
      <c r="N22" s="789"/>
      <c r="O22" s="789"/>
      <c r="P22" s="789"/>
      <c r="Q22" s="789"/>
      <c r="R22" s="789"/>
      <c r="S22" s="789"/>
      <c r="T22" s="789"/>
      <c r="U22" s="789"/>
      <c r="V22" s="789"/>
      <c r="W22" s="1611"/>
      <c r="X22" s="1611"/>
      <c r="Y22" s="789"/>
      <c r="Z22" s="1610"/>
      <c r="AA22" s="1610"/>
      <c r="AB22" s="1610"/>
      <c r="AC22" s="1610"/>
      <c r="AD22" s="1610"/>
      <c r="AE22" s="1610"/>
      <c r="AF22" s="789"/>
      <c r="AG22" s="789"/>
      <c r="AH22" s="789"/>
      <c r="AI22" s="789"/>
      <c r="AJ22" s="789"/>
      <c r="AK22" s="789"/>
      <c r="AL22" s="789"/>
      <c r="AM22" s="789"/>
      <c r="AN22" s="1613"/>
      <c r="AO22" s="1613"/>
      <c r="AP22" s="1613"/>
      <c r="AQ22" s="789"/>
      <c r="AR22" s="1612"/>
      <c r="AS22" s="1612"/>
      <c r="AT22" s="1612"/>
      <c r="AU22" s="789"/>
      <c r="AV22" s="789"/>
      <c r="AW22" s="789"/>
      <c r="AX22" s="789"/>
      <c r="AY22" s="789"/>
      <c r="AZ22" s="789"/>
      <c r="BA22" s="789"/>
      <c r="BB22" s="789"/>
      <c r="BC22" s="789"/>
      <c r="BD22" s="179"/>
      <c r="BE22" s="179"/>
      <c r="BF22" s="789"/>
      <c r="BG22" s="789"/>
      <c r="BH22" s="1213"/>
      <c r="BI22" s="789"/>
      <c r="BJ22" s="789"/>
      <c r="BK22" s="179"/>
      <c r="BL22" s="179"/>
      <c r="BM22" s="179"/>
    </row>
    <row r="23" spans="1:66" customFormat="1" ht="15" customHeight="1" x14ac:dyDescent="0.2">
      <c r="A23" s="5"/>
      <c r="B23" s="5"/>
      <c r="C23" s="789"/>
      <c r="D23" s="789"/>
      <c r="E23" s="789"/>
      <c r="F23" s="789"/>
      <c r="G23" s="789"/>
      <c r="H23" s="789"/>
      <c r="I23" s="789"/>
      <c r="J23" s="789"/>
      <c r="K23" s="789"/>
      <c r="L23" s="789"/>
      <c r="M23" s="789"/>
      <c r="N23" s="789"/>
      <c r="O23" s="789"/>
      <c r="P23" s="789"/>
      <c r="Q23" s="789"/>
      <c r="R23" s="789"/>
      <c r="S23" s="789"/>
      <c r="T23" s="789"/>
      <c r="U23" s="789"/>
      <c r="V23" s="789"/>
      <c r="W23" s="1611"/>
      <c r="X23" s="1611"/>
      <c r="Y23" s="789"/>
      <c r="Z23" s="1610"/>
      <c r="AA23" s="1610"/>
      <c r="AB23" s="1610"/>
      <c r="AC23" s="1610"/>
      <c r="AD23" s="1610"/>
      <c r="AE23" s="1610"/>
      <c r="AF23" s="789"/>
      <c r="AG23" s="789"/>
      <c r="AH23" s="789"/>
      <c r="AI23" s="789"/>
      <c r="AJ23" s="789"/>
      <c r="AK23" s="789"/>
      <c r="AL23" s="789"/>
      <c r="AM23" s="789"/>
      <c r="AN23" s="789"/>
      <c r="AO23" s="789"/>
      <c r="AP23" s="789"/>
      <c r="AQ23" s="789"/>
      <c r="AR23" s="1286"/>
      <c r="AS23" s="789"/>
      <c r="AT23" s="789"/>
      <c r="AU23" s="789"/>
      <c r="AV23" s="789"/>
      <c r="AW23" s="789"/>
      <c r="AX23" s="789"/>
      <c r="AY23" s="789"/>
      <c r="AZ23" s="789"/>
      <c r="BA23" s="789"/>
      <c r="BB23" s="789"/>
      <c r="BC23" s="789"/>
      <c r="BD23" s="789"/>
      <c r="BE23" s="789"/>
      <c r="BF23" s="789"/>
      <c r="BG23" s="789"/>
      <c r="BH23" s="789"/>
      <c r="BI23" s="789"/>
      <c r="BJ23" s="789"/>
      <c r="BK23" s="179"/>
      <c r="BL23" s="179"/>
      <c r="BM23" s="179"/>
    </row>
    <row r="24" spans="1:66" customFormat="1" ht="15" customHeight="1" x14ac:dyDescent="0.2">
      <c r="A24" s="5"/>
      <c r="B24" s="5"/>
      <c r="C24" s="789"/>
      <c r="D24" s="789"/>
      <c r="E24" s="789"/>
      <c r="F24" s="789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789"/>
      <c r="W24" s="1611"/>
      <c r="X24" s="1611"/>
      <c r="Y24" s="789"/>
      <c r="Z24" s="1610"/>
      <c r="AA24" s="1610"/>
      <c r="AB24" s="1610"/>
      <c r="AC24" s="1610"/>
      <c r="AD24" s="1610"/>
      <c r="AE24" s="1610"/>
      <c r="AF24" s="789"/>
      <c r="AG24" s="789"/>
      <c r="AH24" s="789"/>
      <c r="AI24" s="789"/>
      <c r="AJ24" s="789"/>
      <c r="AK24" s="789"/>
      <c r="AL24" s="789"/>
      <c r="AM24" s="789"/>
      <c r="AN24" s="789"/>
      <c r="AO24" s="789"/>
      <c r="AP24" s="789"/>
      <c r="AQ24" s="789"/>
      <c r="AR24" s="1286"/>
      <c r="AS24" s="789"/>
      <c r="AT24" s="789"/>
      <c r="AU24" s="789"/>
      <c r="AV24" s="789"/>
      <c r="AW24" s="789"/>
      <c r="AX24" s="789"/>
      <c r="AY24" s="789"/>
      <c r="AZ24" s="789"/>
      <c r="BA24" s="1611"/>
      <c r="BB24" s="1611"/>
      <c r="BC24" s="789"/>
      <c r="BD24" s="1610"/>
      <c r="BE24" s="1610"/>
      <c r="BF24" s="1610"/>
      <c r="BG24" s="1610"/>
      <c r="BH24" s="1610"/>
      <c r="BI24" s="1610"/>
      <c r="BJ24" s="789"/>
      <c r="BK24" s="179"/>
      <c r="BL24" s="179"/>
      <c r="BM24" s="179"/>
    </row>
    <row r="25" spans="1:66" customFormat="1" ht="15" customHeight="1" x14ac:dyDescent="0.2">
      <c r="A25" s="5"/>
      <c r="B25" s="5"/>
      <c r="C25" s="789"/>
      <c r="D25" s="789"/>
      <c r="E25" s="789"/>
      <c r="F25" s="789"/>
      <c r="G25" s="789"/>
      <c r="H25" s="789"/>
      <c r="I25" s="789"/>
      <c r="J25" s="789"/>
      <c r="K25" s="789"/>
      <c r="L25" s="789"/>
      <c r="M25" s="789"/>
      <c r="N25" s="789"/>
      <c r="O25" s="789"/>
      <c r="P25" s="789"/>
      <c r="Q25" s="789"/>
      <c r="R25" s="789"/>
      <c r="S25" s="789"/>
      <c r="T25" s="789"/>
      <c r="U25" s="789"/>
      <c r="V25" s="789"/>
      <c r="W25" s="1611"/>
      <c r="X25" s="1611"/>
      <c r="Y25" s="789"/>
      <c r="Z25" s="1610"/>
      <c r="AA25" s="1610"/>
      <c r="AB25" s="1610"/>
      <c r="AC25" s="1610"/>
      <c r="AD25" s="1610"/>
      <c r="AE25" s="1610"/>
      <c r="AF25" s="789"/>
      <c r="AG25" s="789"/>
      <c r="AH25" s="789"/>
      <c r="AI25" s="789"/>
      <c r="AJ25" s="789"/>
      <c r="AK25" s="789"/>
      <c r="AL25" s="789"/>
      <c r="AM25" s="789"/>
      <c r="AN25" s="1613"/>
      <c r="AO25" s="1613"/>
      <c r="AP25" s="1613"/>
      <c r="AQ25" s="789"/>
      <c r="AR25" s="1612"/>
      <c r="AS25" s="1612"/>
      <c r="AT25" s="1612"/>
      <c r="AU25" s="789"/>
      <c r="AV25" s="789"/>
      <c r="AW25" s="789"/>
      <c r="AX25" s="789"/>
      <c r="AY25" s="789"/>
      <c r="AZ25" s="789"/>
      <c r="BA25" s="789"/>
      <c r="BB25" s="789"/>
      <c r="BC25" s="789"/>
      <c r="BD25" s="179"/>
      <c r="BE25" s="179"/>
      <c r="BF25" s="789"/>
      <c r="BG25" s="789"/>
      <c r="BH25" s="1213"/>
      <c r="BI25" s="789"/>
      <c r="BJ25" s="789"/>
      <c r="BK25" s="789"/>
      <c r="BL25" s="179"/>
      <c r="BM25" s="179"/>
      <c r="BN25" s="179"/>
    </row>
    <row r="26" spans="1:66" customFormat="1" ht="15" customHeight="1" x14ac:dyDescent="0.2">
      <c r="A26" s="5"/>
      <c r="B26" s="5"/>
      <c r="C26" s="789"/>
      <c r="D26" s="789"/>
      <c r="E26" s="789"/>
      <c r="F26" s="789"/>
      <c r="G26" s="789"/>
      <c r="H26" s="789"/>
      <c r="I26" s="789"/>
      <c r="J26" s="789"/>
      <c r="K26" s="789"/>
      <c r="L26" s="789"/>
      <c r="M26" s="789"/>
      <c r="N26" s="789"/>
      <c r="O26" s="789"/>
      <c r="P26" s="789"/>
      <c r="Q26" s="789"/>
      <c r="R26" s="789"/>
      <c r="S26" s="789"/>
      <c r="T26" s="789"/>
      <c r="U26" s="789"/>
      <c r="V26" s="789"/>
      <c r="W26" s="1611"/>
      <c r="X26" s="1611"/>
      <c r="Y26" s="789"/>
      <c r="Z26" s="1610"/>
      <c r="AA26" s="1610"/>
      <c r="AB26" s="1610"/>
      <c r="AC26" s="1610"/>
      <c r="AD26" s="1610"/>
      <c r="AE26" s="1610"/>
      <c r="AF26" s="789"/>
      <c r="AG26" s="789"/>
      <c r="AH26" s="789"/>
      <c r="AI26" s="789"/>
      <c r="AJ26" s="789"/>
      <c r="AK26" s="789"/>
      <c r="AL26" s="789"/>
      <c r="AM26" s="789"/>
      <c r="AN26" s="789"/>
      <c r="AO26" s="789"/>
      <c r="AP26" s="789"/>
      <c r="AQ26" s="789"/>
      <c r="AR26" s="789"/>
      <c r="AS26" s="789"/>
      <c r="AT26" s="789"/>
      <c r="AU26" s="789"/>
      <c r="AV26" s="789"/>
      <c r="AW26" s="789"/>
      <c r="AX26" s="789"/>
      <c r="AY26" s="789"/>
      <c r="AZ26" s="789"/>
      <c r="BA26" s="789"/>
      <c r="BB26" s="789"/>
      <c r="BC26" s="789"/>
      <c r="BD26" s="789"/>
      <c r="BE26" s="789"/>
      <c r="BF26" s="789"/>
      <c r="BG26" s="789"/>
      <c r="BH26" s="789"/>
      <c r="BI26" s="789"/>
      <c r="BJ26" s="789"/>
      <c r="BK26" s="789"/>
      <c r="BL26" s="179"/>
      <c r="BM26" s="179"/>
      <c r="BN26" s="179"/>
    </row>
    <row r="27" spans="1:66" customFormat="1" ht="15" customHeight="1" x14ac:dyDescent="0.2">
      <c r="A27" s="5"/>
      <c r="B27" s="5"/>
      <c r="C27" s="789"/>
      <c r="D27" s="789"/>
      <c r="E27" s="5"/>
      <c r="F27" s="789"/>
      <c r="G27" s="789"/>
      <c r="H27" s="789"/>
      <c r="I27" s="789"/>
      <c r="J27" s="789"/>
      <c r="K27" s="789"/>
      <c r="L27" s="789"/>
      <c r="M27" s="789"/>
      <c r="N27" s="789"/>
      <c r="O27" s="789"/>
      <c r="P27" s="789"/>
      <c r="Q27" s="789"/>
      <c r="R27" s="789"/>
      <c r="S27" s="789"/>
      <c r="T27" s="789"/>
      <c r="U27" s="789"/>
      <c r="V27" s="789"/>
      <c r="W27" s="789"/>
      <c r="X27" s="789"/>
      <c r="Y27" s="789"/>
      <c r="Z27" s="789"/>
      <c r="AA27" s="789"/>
      <c r="AB27" s="789"/>
      <c r="AC27" s="789"/>
      <c r="AD27" s="789"/>
      <c r="AE27" s="789"/>
      <c r="AF27" s="789"/>
      <c r="AG27" s="789"/>
      <c r="AH27" s="789"/>
      <c r="AI27" s="789"/>
      <c r="AJ27" s="789"/>
      <c r="AK27" s="789"/>
      <c r="AL27" s="789"/>
      <c r="AM27" s="789"/>
      <c r="AN27" s="789"/>
      <c r="AO27" s="789"/>
      <c r="AP27" s="789"/>
      <c r="AQ27" s="789"/>
      <c r="AR27" s="1286"/>
      <c r="AS27" s="789"/>
      <c r="AT27" s="789"/>
      <c r="AU27" s="789"/>
      <c r="AV27" s="789"/>
      <c r="AW27" s="789"/>
      <c r="AX27" s="789"/>
      <c r="AY27" s="789"/>
      <c r="AZ27" s="789"/>
      <c r="BA27" s="1611"/>
      <c r="BB27" s="1611"/>
      <c r="BC27" s="789"/>
      <c r="BD27" s="1610"/>
      <c r="BE27" s="1610"/>
      <c r="BF27" s="1610"/>
      <c r="BG27" s="1610"/>
      <c r="BH27" s="1610"/>
      <c r="BI27" s="1610"/>
      <c r="BJ27" s="789"/>
      <c r="BK27" s="789"/>
      <c r="BL27" s="179"/>
      <c r="BM27" s="179"/>
      <c r="BN27" s="179"/>
    </row>
    <row r="28" spans="1:66" customFormat="1" ht="15" customHeight="1" x14ac:dyDescent="0.2">
      <c r="A28" s="5"/>
      <c r="B28" s="5"/>
      <c r="C28" s="789"/>
      <c r="D28" s="789"/>
      <c r="E28" s="1286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179"/>
      <c r="X28" s="179"/>
      <c r="Y28" s="179"/>
      <c r="Z28" s="179"/>
      <c r="AA28" s="179"/>
      <c r="AB28" s="179"/>
      <c r="AC28" s="179"/>
      <c r="AD28" s="179"/>
      <c r="AE28" s="179"/>
      <c r="AF28" s="789"/>
      <c r="AG28" s="789"/>
      <c r="AH28" s="789"/>
      <c r="AI28" s="789"/>
      <c r="AJ28" s="789"/>
      <c r="AK28" s="789"/>
      <c r="AL28" s="789"/>
      <c r="AM28" s="789"/>
      <c r="AN28" s="1613"/>
      <c r="AO28" s="1613"/>
      <c r="AP28" s="1613"/>
      <c r="AQ28" s="789"/>
      <c r="AR28" s="1612"/>
      <c r="AS28" s="1612"/>
      <c r="AT28" s="1612"/>
      <c r="AU28" s="789"/>
      <c r="AV28" s="789"/>
      <c r="AW28" s="789"/>
      <c r="AX28" s="789"/>
      <c r="AY28" s="789"/>
      <c r="AZ28" s="789"/>
      <c r="BA28" s="789"/>
      <c r="BB28" s="789"/>
      <c r="BC28" s="789"/>
      <c r="BD28" s="179"/>
      <c r="BE28" s="179"/>
      <c r="BF28" s="789"/>
      <c r="BG28" s="789"/>
      <c r="BH28" s="1213"/>
      <c r="BI28" s="789"/>
      <c r="BJ28" s="1270"/>
      <c r="BK28" s="789"/>
      <c r="BL28" s="179"/>
      <c r="BM28" s="179"/>
      <c r="BN28" s="179"/>
    </row>
    <row r="29" spans="1:66" customFormat="1" ht="15" customHeight="1" x14ac:dyDescent="0.2">
      <c r="A29" s="5"/>
      <c r="B29" s="5"/>
      <c r="C29" s="789"/>
      <c r="D29" s="789"/>
      <c r="E29" s="789"/>
      <c r="F29" s="789"/>
      <c r="G29" s="789"/>
      <c r="H29" s="789"/>
      <c r="I29" s="789"/>
      <c r="J29" s="789"/>
      <c r="K29" s="789"/>
      <c r="L29" s="789"/>
      <c r="M29" s="789"/>
      <c r="N29" s="789"/>
      <c r="O29" s="789"/>
      <c r="P29" s="789"/>
      <c r="Q29" s="789"/>
      <c r="R29" s="789"/>
      <c r="S29" s="789"/>
      <c r="T29" s="789"/>
      <c r="U29" s="789"/>
      <c r="V29" s="789"/>
      <c r="W29" s="789"/>
      <c r="X29" s="789"/>
      <c r="Y29" s="789"/>
      <c r="Z29" s="1610"/>
      <c r="AA29" s="1610"/>
      <c r="AB29" s="1610"/>
      <c r="AC29" s="1610"/>
      <c r="AD29" s="1610"/>
      <c r="AE29" s="1610"/>
      <c r="AF29" s="789"/>
      <c r="AG29" s="789"/>
      <c r="AH29" s="789"/>
      <c r="AI29" s="789"/>
      <c r="AJ29" s="789"/>
      <c r="AK29" s="789"/>
      <c r="AL29" s="789"/>
      <c r="AM29" s="789"/>
      <c r="AN29" s="789"/>
      <c r="AO29" s="789"/>
      <c r="AP29" s="789"/>
      <c r="AQ29" s="789"/>
      <c r="AR29" s="789"/>
      <c r="AS29" s="789"/>
      <c r="AT29" s="789"/>
      <c r="AU29" s="789"/>
      <c r="AV29" s="789"/>
      <c r="AW29" s="789"/>
      <c r="AX29" s="789"/>
      <c r="AY29" s="789"/>
      <c r="AZ29" s="789"/>
      <c r="BA29" s="789"/>
      <c r="BB29" s="789"/>
      <c r="BC29" s="789"/>
      <c r="BD29" s="1325"/>
      <c r="BE29" s="1325"/>
      <c r="BF29" s="789"/>
      <c r="BG29" s="789"/>
      <c r="BH29" s="789"/>
      <c r="BI29" s="789"/>
      <c r="BJ29" s="1270"/>
      <c r="BK29" s="789"/>
      <c r="BL29" s="179"/>
      <c r="BM29" s="179"/>
      <c r="BN29" s="179"/>
    </row>
    <row r="30" spans="1:66" customFormat="1" ht="15" customHeight="1" x14ac:dyDescent="0.2">
      <c r="A30" s="5"/>
      <c r="B30" s="5"/>
      <c r="C30" s="789"/>
      <c r="D30" s="789"/>
      <c r="E30" s="789"/>
      <c r="F30" s="789"/>
      <c r="G30" s="789"/>
      <c r="H30" s="1213"/>
      <c r="I30" s="789"/>
      <c r="J30" s="789"/>
      <c r="K30" s="789"/>
      <c r="L30" s="789"/>
      <c r="M30" s="789"/>
      <c r="N30" s="789"/>
      <c r="O30" s="789"/>
      <c r="P30" s="789"/>
      <c r="Q30" s="789"/>
      <c r="R30" s="789"/>
      <c r="S30" s="789"/>
      <c r="T30" s="789"/>
      <c r="U30" s="789"/>
      <c r="V30" s="789"/>
      <c r="W30" s="1611"/>
      <c r="X30" s="1611"/>
      <c r="Y30" s="789"/>
      <c r="Z30" s="1610"/>
      <c r="AA30" s="1610"/>
      <c r="AB30" s="1610"/>
      <c r="AC30" s="1610"/>
      <c r="AD30" s="1610"/>
      <c r="AE30" s="1610"/>
      <c r="AF30" s="789"/>
      <c r="AG30" s="789"/>
      <c r="AH30" s="789"/>
      <c r="AI30" s="789"/>
      <c r="AJ30" s="789"/>
      <c r="AK30" s="789"/>
      <c r="AL30" s="789"/>
      <c r="AM30" s="789"/>
      <c r="AN30" s="789"/>
      <c r="AO30" s="789"/>
      <c r="AP30" s="789"/>
      <c r="AQ30" s="789"/>
      <c r="AR30" s="1286"/>
      <c r="AS30" s="789"/>
      <c r="AT30" s="789"/>
      <c r="AU30" s="789"/>
      <c r="AV30" s="789"/>
      <c r="AW30" s="789"/>
      <c r="AX30" s="789"/>
      <c r="AY30" s="789"/>
      <c r="AZ30" s="789"/>
      <c r="BA30" s="1611"/>
      <c r="BB30" s="1611"/>
      <c r="BC30" s="789"/>
      <c r="BD30" s="1610"/>
      <c r="BE30" s="1610"/>
      <c r="BF30" s="1610"/>
      <c r="BG30" s="1610"/>
      <c r="BH30" s="1610"/>
      <c r="BI30" s="1610"/>
      <c r="BJ30" s="1270"/>
      <c r="BK30" s="789"/>
      <c r="BL30" s="179"/>
      <c r="BM30" s="179"/>
      <c r="BN30" s="179"/>
    </row>
    <row r="31" spans="1:66" customFormat="1" ht="15" customHeight="1" x14ac:dyDescent="0.2">
      <c r="A31" s="5"/>
      <c r="B31" s="5"/>
      <c r="C31" s="789"/>
      <c r="D31" s="789"/>
      <c r="E31" s="789"/>
      <c r="F31" s="789"/>
      <c r="G31" s="1213"/>
      <c r="H31" s="789"/>
      <c r="I31" s="200"/>
      <c r="J31" s="789"/>
      <c r="K31" s="789"/>
      <c r="L31" s="789"/>
      <c r="M31" s="789"/>
      <c r="N31" s="789"/>
      <c r="O31" s="789"/>
      <c r="P31" s="789"/>
      <c r="Q31" s="789"/>
      <c r="R31" s="789"/>
      <c r="S31" s="789"/>
      <c r="T31" s="789"/>
      <c r="U31" s="789"/>
      <c r="V31" s="789"/>
      <c r="W31" s="1611"/>
      <c r="X31" s="1611"/>
      <c r="Y31" s="789"/>
      <c r="Z31" s="1610"/>
      <c r="AA31" s="1610"/>
      <c r="AB31" s="1610"/>
      <c r="AC31" s="1610"/>
      <c r="AD31" s="1610"/>
      <c r="AE31" s="1610"/>
      <c r="AF31" s="789"/>
      <c r="AG31" s="789"/>
      <c r="AH31" s="789"/>
      <c r="AI31" s="789"/>
      <c r="AJ31" s="789"/>
      <c r="AK31" s="789"/>
      <c r="AL31" s="789"/>
      <c r="AM31" s="789"/>
      <c r="AN31" s="1613"/>
      <c r="AO31" s="1613"/>
      <c r="AP31" s="1613"/>
      <c r="AQ31" s="789"/>
      <c r="AR31" s="1612"/>
      <c r="AS31" s="1612"/>
      <c r="AT31" s="1612"/>
      <c r="AU31" s="1612"/>
      <c r="AV31" s="789"/>
      <c r="AW31" s="789"/>
      <c r="AX31" s="789"/>
      <c r="AY31" s="789"/>
      <c r="AZ31" s="789"/>
      <c r="BA31" s="789"/>
      <c r="BB31" s="789"/>
      <c r="BC31" s="789"/>
      <c r="BD31" s="179"/>
      <c r="BE31" s="179"/>
      <c r="BF31" s="789"/>
      <c r="BG31" s="789"/>
      <c r="BH31" s="1213"/>
      <c r="BI31" s="789"/>
      <c r="BJ31" s="1270"/>
      <c r="BK31" s="789"/>
      <c r="BL31" s="179"/>
      <c r="BM31" s="179"/>
      <c r="BN31" s="179"/>
    </row>
    <row r="32" spans="1:66" customFormat="1" ht="15" customHeight="1" x14ac:dyDescent="0.2">
      <c r="A32" s="5"/>
      <c r="B32" s="5"/>
      <c r="C32" s="789"/>
      <c r="D32" s="789"/>
      <c r="E32" s="789"/>
      <c r="F32" s="789"/>
      <c r="G32" s="1213"/>
      <c r="H32" s="789"/>
      <c r="I32" s="200"/>
      <c r="J32" s="789"/>
      <c r="K32" s="789"/>
      <c r="L32" s="789"/>
      <c r="M32" s="789"/>
      <c r="N32" s="789"/>
      <c r="O32" s="789"/>
      <c r="P32" s="789"/>
      <c r="Q32" s="789"/>
      <c r="R32" s="789"/>
      <c r="S32" s="789"/>
      <c r="T32" s="789"/>
      <c r="U32" s="789"/>
      <c r="V32" s="789"/>
      <c r="W32" s="1611"/>
      <c r="X32" s="1611"/>
      <c r="Y32" s="789"/>
      <c r="Z32" s="1610"/>
      <c r="AA32" s="1610"/>
      <c r="AB32" s="1610"/>
      <c r="AC32" s="1610"/>
      <c r="AD32" s="1610"/>
      <c r="AE32" s="1610"/>
      <c r="AF32" s="789"/>
      <c r="AG32" s="789"/>
      <c r="AH32" s="789"/>
      <c r="AI32" s="789"/>
      <c r="AJ32" s="789"/>
      <c r="AK32" s="789"/>
      <c r="AL32" s="789"/>
      <c r="AM32" s="789"/>
      <c r="AN32" s="789"/>
      <c r="AO32" s="789"/>
      <c r="AP32" s="789"/>
      <c r="AQ32" s="789"/>
      <c r="AR32" s="789"/>
      <c r="AS32" s="789"/>
      <c r="AT32" s="789"/>
      <c r="AU32" s="789"/>
      <c r="AV32" s="789"/>
      <c r="AW32" s="789"/>
      <c r="AX32" s="789"/>
      <c r="AY32" s="789"/>
      <c r="AZ32" s="789"/>
      <c r="BA32" s="789"/>
      <c r="BB32" s="789"/>
      <c r="BC32" s="789"/>
      <c r="BD32" s="789"/>
      <c r="BE32" s="789"/>
      <c r="BF32" s="789"/>
      <c r="BG32" s="789"/>
      <c r="BH32" s="789"/>
      <c r="BI32" s="1213"/>
      <c r="BJ32" s="789"/>
      <c r="BK32" s="179"/>
      <c r="BL32" s="179"/>
      <c r="BM32" s="179"/>
    </row>
    <row r="33" spans="1:65" customFormat="1" ht="15" customHeight="1" x14ac:dyDescent="0.2">
      <c r="A33" s="5"/>
      <c r="B33" s="5"/>
      <c r="C33" s="789"/>
      <c r="D33" s="789"/>
      <c r="E33" s="789"/>
      <c r="F33" s="789"/>
      <c r="G33" s="1213"/>
      <c r="H33" s="789"/>
      <c r="I33" s="200"/>
      <c r="J33" s="789"/>
      <c r="K33" s="789"/>
      <c r="L33" s="789"/>
      <c r="M33" s="789"/>
      <c r="N33" s="789"/>
      <c r="O33" s="789"/>
      <c r="P33" s="789"/>
      <c r="Q33" s="789"/>
      <c r="R33" s="789"/>
      <c r="S33" s="789"/>
      <c r="T33" s="789"/>
      <c r="U33" s="789"/>
      <c r="V33" s="789"/>
      <c r="W33" s="1611"/>
      <c r="X33" s="1611"/>
      <c r="Y33" s="789"/>
      <c r="Z33" s="1610"/>
      <c r="AA33" s="1610"/>
      <c r="AB33" s="1610"/>
      <c r="AC33" s="1610"/>
      <c r="AD33" s="1610"/>
      <c r="AE33" s="1610"/>
      <c r="AF33" s="789"/>
      <c r="AG33" s="789"/>
      <c r="AH33" s="789"/>
      <c r="AI33" s="789"/>
      <c r="AJ33" s="789"/>
      <c r="AK33" s="789"/>
      <c r="AL33" s="237"/>
      <c r="AM33" s="237"/>
      <c r="AN33" s="237"/>
      <c r="AO33" s="237"/>
      <c r="AP33" s="237"/>
      <c r="AQ33" s="237"/>
      <c r="AR33" s="237"/>
      <c r="AS33" s="237"/>
      <c r="AT33" s="237"/>
      <c r="AU33" s="237"/>
      <c r="AV33" s="237"/>
      <c r="AW33" s="237"/>
      <c r="AX33" s="237"/>
      <c r="AY33" s="237"/>
      <c r="AZ33" s="237"/>
      <c r="BA33" s="237"/>
      <c r="BB33" s="237"/>
      <c r="BC33" s="237"/>
      <c r="BD33" s="237"/>
      <c r="BE33" s="237"/>
      <c r="BF33" s="237"/>
      <c r="BG33" s="237"/>
      <c r="BH33" s="237"/>
      <c r="BI33" s="237"/>
      <c r="BJ33" s="237"/>
      <c r="BK33" s="179"/>
      <c r="BL33" s="179"/>
      <c r="BM33" s="179"/>
    </row>
    <row r="34" spans="1:65" customFormat="1" ht="15" customHeight="1" x14ac:dyDescent="0.2">
      <c r="A34" s="5"/>
      <c r="B34" s="5"/>
      <c r="C34" s="789"/>
      <c r="D34" s="789"/>
      <c r="E34" s="789"/>
      <c r="F34" s="789"/>
      <c r="G34" s="1312"/>
      <c r="H34" s="789"/>
      <c r="I34" s="789"/>
      <c r="J34" s="789"/>
      <c r="K34" s="789"/>
      <c r="L34" s="789"/>
      <c r="M34" s="789"/>
      <c r="N34" s="789"/>
      <c r="O34" s="789"/>
      <c r="P34" s="789"/>
      <c r="Q34" s="789"/>
      <c r="R34" s="789"/>
      <c r="S34" s="789"/>
      <c r="T34" s="789"/>
      <c r="U34" s="789"/>
      <c r="V34" s="789"/>
      <c r="W34" s="789"/>
      <c r="X34" s="789"/>
      <c r="Y34" s="789"/>
      <c r="Z34" s="789"/>
      <c r="AA34" s="789"/>
      <c r="AB34" s="789"/>
      <c r="AC34" s="789"/>
      <c r="AD34" s="789"/>
      <c r="AE34" s="1213"/>
      <c r="AF34" s="789"/>
      <c r="AG34" s="789"/>
      <c r="AH34" s="789"/>
      <c r="AI34" s="789"/>
      <c r="AJ34" s="789"/>
      <c r="AK34" s="789"/>
      <c r="AL34" s="237"/>
      <c r="AM34" s="789"/>
      <c r="AN34" s="789"/>
      <c r="AO34" s="789"/>
      <c r="AP34" s="789"/>
      <c r="AQ34" s="789"/>
      <c r="AR34" s="1286"/>
      <c r="AS34" s="789"/>
      <c r="AT34" s="789"/>
      <c r="AU34" s="789"/>
      <c r="AV34" s="789"/>
      <c r="AW34" s="789"/>
      <c r="AX34" s="789"/>
      <c r="AY34" s="789"/>
      <c r="AZ34" s="789"/>
      <c r="BA34" s="1611"/>
      <c r="BB34" s="1611"/>
      <c r="BC34" s="789"/>
      <c r="BD34" s="1610"/>
      <c r="BE34" s="1610"/>
      <c r="BF34" s="1610"/>
      <c r="BG34" s="1610"/>
      <c r="BH34" s="1610"/>
      <c r="BI34" s="1610"/>
      <c r="BJ34" s="237"/>
      <c r="BK34" s="179"/>
      <c r="BL34" s="179"/>
      <c r="BM34" s="179"/>
    </row>
    <row r="35" spans="1:65" customFormat="1" ht="15" customHeight="1" x14ac:dyDescent="0.2">
      <c r="A35" s="5"/>
      <c r="B35" s="5"/>
      <c r="C35" s="789"/>
      <c r="D35" s="789"/>
      <c r="E35" s="789"/>
      <c r="F35" s="789"/>
      <c r="G35" s="1312"/>
      <c r="H35" s="789"/>
      <c r="I35" s="789"/>
      <c r="J35" s="789"/>
      <c r="K35" s="789"/>
      <c r="L35" s="789"/>
      <c r="M35" s="789"/>
      <c r="N35" s="789"/>
      <c r="O35" s="789"/>
      <c r="P35" s="789"/>
      <c r="Q35" s="789"/>
      <c r="R35" s="789"/>
      <c r="S35" s="789"/>
      <c r="T35" s="789"/>
      <c r="U35" s="789"/>
      <c r="V35" s="789"/>
      <c r="W35" s="789"/>
      <c r="X35" s="789"/>
      <c r="Y35" s="789"/>
      <c r="Z35" s="789"/>
      <c r="AA35" s="789"/>
      <c r="AB35" s="789"/>
      <c r="AC35" s="789"/>
      <c r="AD35" s="789"/>
      <c r="AE35" s="789"/>
      <c r="AF35" s="789"/>
      <c r="AG35" s="789"/>
      <c r="AH35" s="789"/>
      <c r="AI35" s="789"/>
      <c r="AJ35" s="789"/>
      <c r="AK35" s="789"/>
      <c r="AL35" s="237"/>
      <c r="AM35" s="789"/>
      <c r="AN35" s="1613"/>
      <c r="AO35" s="1613"/>
      <c r="AP35" s="1613"/>
      <c r="AQ35" s="789"/>
      <c r="AR35" s="1612"/>
      <c r="AS35" s="1612"/>
      <c r="AT35" s="1612"/>
      <c r="AU35" s="1612"/>
      <c r="AV35" s="789"/>
      <c r="AW35" s="789"/>
      <c r="AX35" s="789"/>
      <c r="AY35" s="789"/>
      <c r="AZ35" s="789"/>
      <c r="BA35" s="789"/>
      <c r="BB35" s="789"/>
      <c r="BC35" s="789"/>
      <c r="BD35" s="237"/>
      <c r="BE35" s="237"/>
      <c r="BF35" s="789"/>
      <c r="BG35" s="789"/>
      <c r="BH35" s="1213"/>
      <c r="BI35" s="789"/>
      <c r="BJ35" s="237"/>
      <c r="BK35" s="179"/>
      <c r="BL35" s="179"/>
      <c r="BM35" s="179"/>
    </row>
    <row r="36" spans="1:65" customFormat="1" ht="15" customHeight="1" x14ac:dyDescent="0.2">
      <c r="A36" s="5"/>
      <c r="B36" s="5"/>
      <c r="C36" s="789"/>
      <c r="D36" s="789"/>
      <c r="E36" s="789"/>
      <c r="F36" s="789"/>
      <c r="G36" s="1312"/>
      <c r="H36" s="789"/>
      <c r="I36" s="789"/>
      <c r="J36" s="789"/>
      <c r="K36" s="789"/>
      <c r="L36" s="789"/>
      <c r="M36" s="789"/>
      <c r="N36" s="789"/>
      <c r="O36" s="789"/>
      <c r="P36" s="789"/>
      <c r="Q36" s="789"/>
      <c r="R36" s="789"/>
      <c r="S36" s="789"/>
      <c r="T36" s="789"/>
      <c r="U36" s="789"/>
      <c r="V36" s="789"/>
      <c r="W36" s="789"/>
      <c r="X36" s="789"/>
      <c r="Y36" s="789"/>
      <c r="Z36" s="789"/>
      <c r="AA36" s="789"/>
      <c r="AB36" s="789"/>
      <c r="AC36" s="789"/>
      <c r="AD36" s="789"/>
      <c r="AE36" s="789"/>
      <c r="AF36" s="789"/>
      <c r="AG36" s="789"/>
      <c r="AH36" s="789"/>
      <c r="AI36" s="789"/>
      <c r="AJ36" s="789"/>
      <c r="AK36" s="789"/>
      <c r="AL36" s="237"/>
      <c r="AM36" s="789"/>
      <c r="AN36" s="789"/>
      <c r="AO36" s="789"/>
      <c r="AP36" s="789"/>
      <c r="AQ36" s="789"/>
      <c r="AR36" s="789"/>
      <c r="AS36" s="789"/>
      <c r="AT36" s="789"/>
      <c r="AU36" s="789"/>
      <c r="AV36" s="789"/>
      <c r="AW36" s="789"/>
      <c r="AX36" s="789"/>
      <c r="AY36" s="789"/>
      <c r="AZ36" s="789"/>
      <c r="BA36" s="789"/>
      <c r="BB36" s="789"/>
      <c r="BC36" s="789"/>
      <c r="BD36" s="789"/>
      <c r="BE36" s="789"/>
      <c r="BF36" s="789"/>
      <c r="BG36" s="789"/>
      <c r="BH36" s="789"/>
      <c r="BI36" s="1213"/>
      <c r="BJ36" s="237"/>
      <c r="BK36" s="179"/>
      <c r="BL36" s="179"/>
      <c r="BM36" s="179"/>
    </row>
    <row r="37" spans="1:65" customFormat="1" ht="15" customHeight="1" x14ac:dyDescent="0.2">
      <c r="A37" s="5"/>
      <c r="B37" s="5"/>
      <c r="C37" s="789"/>
      <c r="D37" s="789"/>
      <c r="E37" s="789"/>
      <c r="F37" s="789"/>
      <c r="G37" s="1312"/>
      <c r="H37" s="789"/>
      <c r="I37" s="789"/>
      <c r="J37" s="789"/>
      <c r="K37" s="789"/>
      <c r="L37" s="789"/>
      <c r="M37" s="789"/>
      <c r="N37" s="789"/>
      <c r="O37" s="789"/>
      <c r="P37" s="789"/>
      <c r="Q37" s="789"/>
      <c r="R37" s="789"/>
      <c r="S37" s="789"/>
      <c r="T37" s="789"/>
      <c r="U37" s="789"/>
      <c r="V37" s="789"/>
      <c r="W37" s="1611"/>
      <c r="X37" s="1611"/>
      <c r="Y37" s="789"/>
      <c r="Z37" s="1610"/>
      <c r="AA37" s="1610"/>
      <c r="AB37" s="1610"/>
      <c r="AC37" s="1610"/>
      <c r="AD37" s="1610"/>
      <c r="AE37" s="1610"/>
      <c r="AF37" s="789"/>
      <c r="AG37" s="789"/>
      <c r="AH37" s="789"/>
      <c r="AI37" s="789"/>
      <c r="AJ37" s="789"/>
      <c r="AK37" s="789"/>
      <c r="AL37" s="237"/>
      <c r="AM37" s="237"/>
      <c r="AN37" s="237"/>
      <c r="AO37" s="237"/>
      <c r="AP37" s="237"/>
      <c r="AQ37" s="237"/>
      <c r="AR37" s="237"/>
      <c r="AS37" s="237"/>
      <c r="AT37" s="237"/>
      <c r="AU37" s="237"/>
      <c r="AV37" s="237"/>
      <c r="AW37" s="237"/>
      <c r="AX37" s="237"/>
      <c r="AY37" s="237"/>
      <c r="AZ37" s="237"/>
      <c r="BA37" s="237"/>
      <c r="BB37" s="237"/>
      <c r="BC37" s="237"/>
      <c r="BD37" s="237"/>
      <c r="BE37" s="237"/>
      <c r="BF37" s="237"/>
      <c r="BG37" s="237"/>
      <c r="BH37" s="237"/>
      <c r="BI37" s="237"/>
      <c r="BJ37" s="237"/>
      <c r="BK37" s="179"/>
      <c r="BL37" s="179"/>
      <c r="BM37" s="179"/>
    </row>
    <row r="38" spans="1:65" customFormat="1" ht="15" customHeight="1" x14ac:dyDescent="0.2">
      <c r="A38" s="5"/>
      <c r="B38" s="5"/>
      <c r="C38" s="789"/>
      <c r="D38" s="789"/>
      <c r="E38" s="789"/>
      <c r="F38" s="789"/>
      <c r="G38" s="1213"/>
      <c r="H38" s="789"/>
      <c r="I38" s="789"/>
      <c r="J38" s="789"/>
      <c r="K38" s="789"/>
      <c r="L38" s="789"/>
      <c r="M38" s="789"/>
      <c r="N38" s="789"/>
      <c r="O38" s="789"/>
      <c r="P38" s="789"/>
      <c r="Q38" s="789"/>
      <c r="R38" s="789"/>
      <c r="S38" s="789"/>
      <c r="T38" s="789"/>
      <c r="U38" s="789"/>
      <c r="V38" s="789"/>
      <c r="W38" s="1611"/>
      <c r="X38" s="1611"/>
      <c r="Y38" s="789"/>
      <c r="Z38" s="1610"/>
      <c r="AA38" s="1610"/>
      <c r="AB38" s="1610"/>
      <c r="AC38" s="1610"/>
      <c r="AD38" s="1610"/>
      <c r="AE38" s="1610"/>
      <c r="AF38" s="789"/>
      <c r="AG38" s="789"/>
      <c r="AH38" s="789"/>
      <c r="AI38" s="789"/>
      <c r="AJ38" s="789"/>
      <c r="AK38" s="789"/>
      <c r="AL38" s="1286"/>
      <c r="AM38" s="789"/>
      <c r="AN38" s="789"/>
      <c r="AO38" s="789"/>
      <c r="AP38" s="789"/>
      <c r="AQ38" s="1212"/>
      <c r="AR38" s="789"/>
      <c r="AS38" s="789"/>
      <c r="AT38" s="789"/>
      <c r="AU38" s="789"/>
      <c r="AV38" s="789"/>
      <c r="AW38" s="789"/>
      <c r="AX38" s="789"/>
      <c r="AY38" s="789"/>
      <c r="AZ38" s="789"/>
      <c r="BA38" s="789"/>
      <c r="BB38" s="789"/>
      <c r="BC38" s="789"/>
      <c r="BD38" s="789"/>
      <c r="BE38" s="789"/>
      <c r="BF38" s="789"/>
      <c r="BG38" s="789"/>
      <c r="BH38" s="789"/>
      <c r="BI38" s="789"/>
      <c r="BJ38" s="789"/>
      <c r="BK38" s="179"/>
      <c r="BL38" s="179"/>
      <c r="BM38" s="179"/>
    </row>
    <row r="39" spans="1:65" customFormat="1" ht="15" customHeight="1" x14ac:dyDescent="0.2">
      <c r="A39" s="5"/>
      <c r="B39" s="5"/>
      <c r="C39" s="789"/>
      <c r="D39" s="789"/>
      <c r="E39" s="789"/>
      <c r="F39" s="789"/>
      <c r="G39" s="1312"/>
      <c r="H39" s="789"/>
      <c r="I39" s="789"/>
      <c r="J39" s="789"/>
      <c r="K39" s="789"/>
      <c r="L39" s="789"/>
      <c r="M39" s="789"/>
      <c r="N39" s="789"/>
      <c r="O39" s="789"/>
      <c r="P39" s="789"/>
      <c r="Q39" s="789"/>
      <c r="R39" s="789"/>
      <c r="S39" s="789"/>
      <c r="T39" s="789"/>
      <c r="U39" s="789"/>
      <c r="V39" s="789"/>
      <c r="W39" s="789"/>
      <c r="X39" s="789"/>
      <c r="Y39" s="789"/>
      <c r="Z39" s="789"/>
      <c r="AA39" s="789"/>
      <c r="AB39" s="789"/>
      <c r="AC39" s="789"/>
      <c r="AD39" s="789"/>
      <c r="AE39" s="1213"/>
      <c r="AF39" s="789"/>
      <c r="AG39" s="789"/>
      <c r="AH39" s="789"/>
      <c r="AI39" s="789"/>
      <c r="AJ39" s="789"/>
      <c r="AK39" s="789"/>
      <c r="AL39" s="789"/>
      <c r="AM39" s="789"/>
      <c r="AN39" s="789"/>
      <c r="AO39" s="789"/>
      <c r="AP39" s="789"/>
      <c r="AQ39" s="789"/>
      <c r="AR39" s="789"/>
      <c r="AS39" s="789"/>
      <c r="AT39" s="789"/>
      <c r="AU39" s="789"/>
      <c r="AV39" s="789"/>
      <c r="AW39" s="789"/>
      <c r="AX39" s="789"/>
      <c r="AY39" s="789"/>
      <c r="AZ39" s="789"/>
      <c r="BA39" s="1611"/>
      <c r="BB39" s="1611"/>
      <c r="BC39" s="789"/>
      <c r="BD39" s="1610"/>
      <c r="BE39" s="1610"/>
      <c r="BF39" s="1610"/>
      <c r="BG39" s="1610"/>
      <c r="BH39" s="1610"/>
      <c r="BI39" s="1610"/>
      <c r="BJ39" s="1268"/>
      <c r="BK39" s="179"/>
      <c r="BL39" s="179"/>
      <c r="BM39" s="179"/>
    </row>
    <row r="40" spans="1:65" customFormat="1" ht="15" customHeight="1" x14ac:dyDescent="0.2">
      <c r="A40" s="5"/>
      <c r="B40" s="5"/>
      <c r="C40" s="789"/>
      <c r="D40" s="789"/>
      <c r="E40" s="789"/>
      <c r="F40" s="789"/>
      <c r="G40" s="1312"/>
      <c r="H40" s="789"/>
      <c r="I40" s="789"/>
      <c r="J40" s="789"/>
      <c r="K40" s="789"/>
      <c r="L40" s="789"/>
      <c r="M40" s="789"/>
      <c r="N40" s="789"/>
      <c r="O40" s="789"/>
      <c r="P40" s="789"/>
      <c r="Q40" s="789"/>
      <c r="R40" s="789"/>
      <c r="S40" s="789"/>
      <c r="T40" s="789"/>
      <c r="U40" s="789"/>
      <c r="V40" s="789"/>
      <c r="W40" s="789"/>
      <c r="X40" s="789"/>
      <c r="Y40" s="789"/>
      <c r="Z40" s="789"/>
      <c r="AA40" s="789"/>
      <c r="AB40" s="789"/>
      <c r="AC40" s="789"/>
      <c r="AD40" s="789"/>
      <c r="AE40" s="789"/>
      <c r="AF40" s="789"/>
      <c r="AG40" s="789"/>
      <c r="AH40" s="789"/>
      <c r="AI40" s="789"/>
      <c r="AJ40" s="789"/>
      <c r="AK40" s="789"/>
      <c r="AL40" s="789"/>
      <c r="AM40" s="789"/>
      <c r="AN40" s="1613"/>
      <c r="AO40" s="1613"/>
      <c r="AP40" s="1613"/>
      <c r="AQ40" s="789"/>
      <c r="AR40" s="1612"/>
      <c r="AS40" s="1612"/>
      <c r="AT40" s="1612"/>
      <c r="AU40" s="1612"/>
      <c r="AV40" s="789"/>
      <c r="AW40" s="789"/>
      <c r="AX40" s="789"/>
      <c r="AY40" s="789"/>
      <c r="AZ40" s="789"/>
      <c r="BA40" s="789"/>
      <c r="BB40" s="789"/>
      <c r="BC40" s="789"/>
      <c r="BD40" s="789"/>
      <c r="BE40" s="789"/>
      <c r="BF40" s="789"/>
      <c r="BG40" s="789"/>
      <c r="BH40" s="789"/>
      <c r="BI40" s="789"/>
      <c r="BJ40" s="1268"/>
      <c r="BK40" s="179"/>
      <c r="BL40" s="179"/>
      <c r="BM40" s="179"/>
    </row>
    <row r="41" spans="1:65" customFormat="1" ht="15" customHeight="1" x14ac:dyDescent="0.2">
      <c r="A41" s="5"/>
      <c r="B41" s="5"/>
      <c r="C41" s="789"/>
      <c r="D41" s="789"/>
      <c r="E41" s="789"/>
      <c r="F41" s="789"/>
      <c r="G41" s="1312"/>
      <c r="H41" s="789"/>
      <c r="I41" s="789"/>
      <c r="J41" s="789"/>
      <c r="K41" s="789"/>
      <c r="L41" s="789"/>
      <c r="M41" s="789"/>
      <c r="N41" s="789"/>
      <c r="O41" s="789"/>
      <c r="P41" s="789"/>
      <c r="Q41" s="789"/>
      <c r="R41" s="789"/>
      <c r="S41" s="789"/>
      <c r="T41" s="789"/>
      <c r="U41" s="789"/>
      <c r="V41" s="789"/>
      <c r="W41" s="789"/>
      <c r="X41" s="789"/>
      <c r="Y41" s="789"/>
      <c r="Z41" s="789"/>
      <c r="AA41" s="789"/>
      <c r="AB41" s="789"/>
      <c r="AC41" s="789"/>
      <c r="AD41" s="789"/>
      <c r="AE41" s="789"/>
      <c r="AF41" s="789"/>
      <c r="AG41" s="789"/>
      <c r="AH41" s="789"/>
      <c r="AI41" s="789"/>
      <c r="AJ41" s="789"/>
      <c r="AK41" s="789"/>
      <c r="AL41" s="789"/>
      <c r="AM41" s="789"/>
      <c r="AN41" s="789"/>
      <c r="AO41" s="789"/>
      <c r="AP41" s="789"/>
      <c r="AQ41" s="789"/>
      <c r="AR41" s="872"/>
      <c r="AS41" s="872"/>
      <c r="AT41" s="872"/>
      <c r="AU41" s="872"/>
      <c r="AV41" s="789"/>
      <c r="AW41" s="789"/>
      <c r="AX41" s="789"/>
      <c r="AY41" s="789"/>
      <c r="AZ41" s="789"/>
      <c r="BA41" s="1611"/>
      <c r="BB41" s="1611"/>
      <c r="BC41" s="789"/>
      <c r="BD41" s="1610"/>
      <c r="BE41" s="1610"/>
      <c r="BF41" s="1610"/>
      <c r="BG41" s="1610"/>
      <c r="BH41" s="1610"/>
      <c r="BI41" s="1610"/>
      <c r="BJ41" s="1268"/>
      <c r="BK41" s="179"/>
      <c r="BL41" s="179"/>
      <c r="BM41" s="179"/>
    </row>
    <row r="42" spans="1:65" customFormat="1" ht="15" customHeight="1" x14ac:dyDescent="0.2">
      <c r="A42" s="5"/>
      <c r="B42" s="5"/>
      <c r="C42" s="789"/>
      <c r="D42" s="789"/>
      <c r="E42" s="789"/>
      <c r="F42" s="789"/>
      <c r="G42" s="1312"/>
      <c r="H42" s="789"/>
      <c r="I42" s="789"/>
      <c r="J42" s="789"/>
      <c r="K42" s="789"/>
      <c r="L42" s="789"/>
      <c r="M42" s="789"/>
      <c r="N42" s="789"/>
      <c r="O42" s="789"/>
      <c r="P42" s="789"/>
      <c r="Q42" s="789"/>
      <c r="R42" s="789"/>
      <c r="S42" s="789"/>
      <c r="T42" s="789"/>
      <c r="U42" s="789"/>
      <c r="V42" s="789"/>
      <c r="W42" s="1611"/>
      <c r="X42" s="1611"/>
      <c r="Y42" s="789"/>
      <c r="Z42" s="1610"/>
      <c r="AA42" s="1610"/>
      <c r="AB42" s="1610"/>
      <c r="AC42" s="1610"/>
      <c r="AD42" s="1610"/>
      <c r="AE42" s="1610"/>
      <c r="AF42" s="789"/>
      <c r="AG42" s="789"/>
      <c r="AH42" s="789"/>
      <c r="AI42" s="789"/>
      <c r="AJ42" s="789"/>
      <c r="AK42" s="789"/>
      <c r="AL42" s="789"/>
      <c r="AM42" s="789"/>
      <c r="AN42" s="1613"/>
      <c r="AO42" s="1613"/>
      <c r="AP42" s="1613"/>
      <c r="AQ42" s="789"/>
      <c r="AR42" s="1612"/>
      <c r="AS42" s="1612"/>
      <c r="AT42" s="1612"/>
      <c r="AU42" s="1612"/>
      <c r="AV42" s="789"/>
      <c r="AW42" s="789"/>
      <c r="AX42" s="789"/>
      <c r="AY42" s="789"/>
      <c r="AZ42" s="789"/>
      <c r="BA42" s="789"/>
      <c r="BB42" s="789"/>
      <c r="BC42" s="789"/>
      <c r="BD42" s="789"/>
      <c r="BE42" s="789"/>
      <c r="BF42" s="789"/>
      <c r="BG42" s="789"/>
      <c r="BH42" s="789"/>
      <c r="BI42" s="789"/>
      <c r="BJ42" s="1268"/>
      <c r="BK42" s="179"/>
      <c r="BL42" s="179"/>
      <c r="BM42" s="179"/>
    </row>
    <row r="43" spans="1:65" customFormat="1" ht="15" customHeight="1" x14ac:dyDescent="0.2">
      <c r="A43" s="5"/>
      <c r="B43" s="5"/>
      <c r="C43" s="789"/>
      <c r="D43" s="789"/>
      <c r="E43" s="789"/>
      <c r="F43" s="789"/>
      <c r="G43" s="1213"/>
      <c r="H43" s="789"/>
      <c r="I43" s="789"/>
      <c r="J43" s="789"/>
      <c r="K43" s="789"/>
      <c r="L43" s="789"/>
      <c r="M43" s="789"/>
      <c r="N43" s="789"/>
      <c r="O43" s="789"/>
      <c r="P43" s="789"/>
      <c r="Q43" s="789"/>
      <c r="R43" s="789"/>
      <c r="S43" s="789"/>
      <c r="T43" s="789"/>
      <c r="U43" s="789"/>
      <c r="V43" s="789"/>
      <c r="W43" s="1611"/>
      <c r="X43" s="1611"/>
      <c r="Y43" s="789"/>
      <c r="Z43" s="1610"/>
      <c r="AA43" s="1610"/>
      <c r="AB43" s="1610"/>
      <c r="AC43" s="1610"/>
      <c r="AD43" s="1610"/>
      <c r="AE43" s="1610"/>
      <c r="AF43" s="789"/>
      <c r="AG43" s="789"/>
      <c r="AH43" s="789"/>
      <c r="AI43" s="789"/>
      <c r="AJ43" s="789"/>
      <c r="AK43" s="789"/>
      <c r="AL43" s="789"/>
      <c r="AM43" s="789"/>
      <c r="AN43" s="789"/>
      <c r="AO43" s="789"/>
      <c r="AP43" s="789"/>
      <c r="AQ43" s="789"/>
      <c r="AR43" s="872"/>
      <c r="AS43" s="872"/>
      <c r="AT43" s="872"/>
      <c r="AU43" s="872"/>
      <c r="AV43" s="789"/>
      <c r="AW43" s="789"/>
      <c r="AX43" s="789"/>
      <c r="AY43" s="789"/>
      <c r="AZ43" s="789"/>
      <c r="BA43" s="1611"/>
      <c r="BB43" s="1611"/>
      <c r="BC43" s="789"/>
      <c r="BD43" s="1610"/>
      <c r="BE43" s="1610"/>
      <c r="BF43" s="1610"/>
      <c r="BG43" s="1610"/>
      <c r="BH43" s="1610"/>
      <c r="BI43" s="1610"/>
      <c r="BJ43" s="789"/>
      <c r="BK43" s="179"/>
      <c r="BL43" s="179"/>
      <c r="BM43" s="179"/>
    </row>
    <row r="44" spans="1:65" customFormat="1" ht="15" customHeight="1" x14ac:dyDescent="0.2">
      <c r="A44" s="5"/>
      <c r="B44" s="5"/>
      <c r="C44" s="789"/>
      <c r="D44" s="789"/>
      <c r="E44" s="789"/>
      <c r="F44" s="789"/>
      <c r="G44" s="1312"/>
      <c r="H44" s="789"/>
      <c r="I44" s="789"/>
      <c r="J44" s="789"/>
      <c r="K44" s="789"/>
      <c r="L44" s="789"/>
      <c r="M44" s="789"/>
      <c r="N44" s="789"/>
      <c r="O44" s="789"/>
      <c r="P44" s="789"/>
      <c r="Q44" s="789"/>
      <c r="R44" s="789"/>
      <c r="S44" s="789"/>
      <c r="T44" s="789"/>
      <c r="U44" s="789"/>
      <c r="V44" s="789"/>
      <c r="W44" s="789"/>
      <c r="X44" s="789"/>
      <c r="Y44" s="789"/>
      <c r="Z44" s="789"/>
      <c r="AA44" s="789"/>
      <c r="AB44" s="789"/>
      <c r="AC44" s="789"/>
      <c r="AD44" s="789"/>
      <c r="AE44" s="1213"/>
      <c r="AF44" s="789"/>
      <c r="AG44" s="789"/>
      <c r="AH44" s="789"/>
      <c r="AI44" s="789"/>
      <c r="AJ44" s="789"/>
      <c r="AK44" s="789"/>
      <c r="AL44" s="789"/>
      <c r="AM44" s="789"/>
      <c r="AN44" s="1613"/>
      <c r="AO44" s="1613"/>
      <c r="AP44" s="1613"/>
      <c r="AQ44" s="789"/>
      <c r="AR44" s="1612"/>
      <c r="AS44" s="1612"/>
      <c r="AT44" s="1612"/>
      <c r="AU44" s="1612"/>
      <c r="AV44" s="789"/>
      <c r="AW44" s="789"/>
      <c r="AX44" s="789"/>
      <c r="AY44" s="789"/>
      <c r="AZ44" s="789"/>
      <c r="BA44" s="789"/>
      <c r="BB44" s="789"/>
      <c r="BC44" s="789"/>
      <c r="BD44" s="789"/>
      <c r="BE44" s="789"/>
      <c r="BF44" s="789"/>
      <c r="BG44" s="789"/>
      <c r="BH44" s="789"/>
      <c r="BI44" s="789"/>
      <c r="BJ44" s="789"/>
      <c r="BK44" s="179"/>
      <c r="BL44" s="179"/>
      <c r="BM44" s="179"/>
    </row>
    <row r="45" spans="1:65" customFormat="1" ht="15" customHeight="1" x14ac:dyDescent="0.2">
      <c r="A45" s="5"/>
      <c r="B45" s="5"/>
      <c r="C45" s="789"/>
      <c r="D45" s="789"/>
      <c r="E45" s="789"/>
      <c r="F45" s="789"/>
      <c r="G45" s="1312"/>
      <c r="H45" s="789"/>
      <c r="I45" s="789"/>
      <c r="J45" s="789"/>
      <c r="K45" s="789"/>
      <c r="L45" s="789"/>
      <c r="M45" s="789"/>
      <c r="N45" s="789"/>
      <c r="O45" s="789"/>
      <c r="P45" s="789"/>
      <c r="Q45" s="789"/>
      <c r="R45" s="789"/>
      <c r="S45" s="789"/>
      <c r="T45" s="789"/>
      <c r="U45" s="789"/>
      <c r="V45" s="789"/>
      <c r="W45" s="789"/>
      <c r="X45" s="789"/>
      <c r="Y45" s="789"/>
      <c r="Z45" s="789"/>
      <c r="AA45" s="789"/>
      <c r="AB45" s="789"/>
      <c r="AC45" s="789"/>
      <c r="AD45" s="789"/>
      <c r="AE45" s="789"/>
      <c r="AF45" s="789"/>
      <c r="AG45" s="789"/>
      <c r="AH45" s="789"/>
      <c r="AI45" s="789"/>
      <c r="AJ45" s="789"/>
      <c r="AK45" s="789"/>
      <c r="AL45" s="789"/>
      <c r="AM45" s="789"/>
      <c r="AN45" s="789"/>
      <c r="AO45" s="789"/>
      <c r="AP45" s="789"/>
      <c r="AQ45" s="789"/>
      <c r="AR45" s="789"/>
      <c r="AS45" s="872"/>
      <c r="AT45" s="789"/>
      <c r="AU45" s="789"/>
      <c r="AV45" s="789"/>
      <c r="AW45" s="789"/>
      <c r="AX45" s="789"/>
      <c r="AY45" s="789"/>
      <c r="AZ45" s="789"/>
      <c r="BA45" s="789"/>
      <c r="BB45" s="789"/>
      <c r="BC45" s="789"/>
      <c r="BD45" s="789"/>
      <c r="BE45" s="789"/>
      <c r="BF45" s="789"/>
      <c r="BG45" s="789"/>
      <c r="BH45" s="789"/>
      <c r="BI45" s="789"/>
      <c r="BJ45" s="789"/>
      <c r="BK45" s="179"/>
      <c r="BL45" s="179"/>
      <c r="BM45" s="179"/>
    </row>
    <row r="46" spans="1:65" customFormat="1" ht="15" customHeight="1" x14ac:dyDescent="0.2">
      <c r="A46" s="5"/>
      <c r="B46" s="5"/>
      <c r="C46" s="789"/>
      <c r="D46" s="789"/>
      <c r="E46" s="789"/>
      <c r="F46" s="200"/>
      <c r="G46" s="200"/>
      <c r="H46" s="200"/>
      <c r="I46" s="200"/>
      <c r="J46" s="200"/>
      <c r="K46" s="200"/>
      <c r="L46" s="200"/>
      <c r="M46" s="200"/>
      <c r="N46" s="200"/>
      <c r="O46" s="200"/>
      <c r="P46" s="200"/>
      <c r="Q46" s="200"/>
      <c r="R46" s="200"/>
      <c r="S46" s="200"/>
      <c r="T46" s="200"/>
      <c r="U46" s="200"/>
      <c r="V46" s="200"/>
      <c r="W46" s="237"/>
      <c r="X46" s="237"/>
      <c r="Y46" s="237"/>
      <c r="Z46" s="237"/>
      <c r="AA46" s="237"/>
      <c r="AB46" s="237"/>
      <c r="AC46" s="237"/>
      <c r="AD46" s="237"/>
      <c r="AE46" s="237"/>
      <c r="AF46" s="789"/>
      <c r="AG46" s="789"/>
      <c r="AH46" s="789"/>
      <c r="AI46" s="789"/>
      <c r="AJ46" s="789"/>
      <c r="AK46" s="789"/>
      <c r="AL46" s="1286"/>
      <c r="AM46" s="789"/>
      <c r="AN46" s="789"/>
      <c r="AO46" s="789"/>
      <c r="AP46" s="789"/>
      <c r="AQ46" s="789"/>
      <c r="AR46" s="789"/>
      <c r="AS46" s="872"/>
      <c r="AT46" s="789"/>
      <c r="AU46" s="789"/>
      <c r="AV46" s="789"/>
      <c r="AW46" s="789"/>
      <c r="AX46" s="789"/>
      <c r="AY46" s="789"/>
      <c r="AZ46" s="789"/>
      <c r="BA46" s="789"/>
      <c r="BB46" s="789"/>
      <c r="BC46" s="789"/>
      <c r="BD46" s="789"/>
      <c r="BE46" s="789"/>
      <c r="BF46" s="789"/>
      <c r="BG46" s="789"/>
      <c r="BH46" s="789"/>
      <c r="BI46" s="789"/>
      <c r="BJ46" s="789"/>
      <c r="BK46" s="179"/>
      <c r="BL46" s="179"/>
      <c r="BM46" s="179"/>
    </row>
    <row r="47" spans="1:65" customFormat="1" ht="15" customHeight="1" x14ac:dyDescent="0.2">
      <c r="A47" s="5"/>
      <c r="B47" s="5"/>
      <c r="C47" s="789"/>
      <c r="D47" s="789"/>
      <c r="E47" s="789"/>
      <c r="F47" s="200"/>
      <c r="G47" s="200"/>
      <c r="H47" s="200"/>
      <c r="I47" s="200"/>
      <c r="J47" s="200"/>
      <c r="K47" s="200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37"/>
      <c r="X47" s="237"/>
      <c r="Y47" s="237"/>
      <c r="Z47" s="237"/>
      <c r="AA47" s="237"/>
      <c r="AB47" s="237"/>
      <c r="AC47" s="237"/>
      <c r="AD47" s="237"/>
      <c r="AE47" s="237"/>
      <c r="AF47" s="789"/>
      <c r="AG47" s="789"/>
      <c r="AH47" s="789"/>
      <c r="AI47" s="789"/>
      <c r="AJ47" s="789"/>
      <c r="AK47" s="789"/>
      <c r="AL47" s="789"/>
      <c r="AM47" s="789"/>
      <c r="AN47" s="789"/>
      <c r="AO47" s="789"/>
      <c r="AP47" s="789"/>
      <c r="AQ47" s="789"/>
      <c r="AR47" s="789"/>
      <c r="AS47" s="789"/>
      <c r="AT47" s="789"/>
      <c r="AU47" s="789"/>
      <c r="AV47" s="789"/>
      <c r="AW47" s="789"/>
      <c r="AX47" s="789"/>
      <c r="AY47" s="789"/>
      <c r="AZ47" s="789"/>
      <c r="BA47" s="1611"/>
      <c r="BB47" s="1611"/>
      <c r="BC47" s="789"/>
      <c r="BD47" s="1610"/>
      <c r="BE47" s="1610"/>
      <c r="BF47" s="1610"/>
      <c r="BG47" s="1610"/>
      <c r="BH47" s="1610"/>
      <c r="BI47" s="1610"/>
      <c r="BJ47" s="789"/>
      <c r="BK47" s="179"/>
      <c r="BL47" s="179"/>
      <c r="BM47" s="179"/>
    </row>
    <row r="48" spans="1:65" customFormat="1" ht="15" customHeight="1" x14ac:dyDescent="0.2">
      <c r="A48" s="5"/>
      <c r="B48" s="5"/>
      <c r="C48" s="789"/>
      <c r="D48" s="789"/>
      <c r="E48" s="789"/>
      <c r="F48" s="1286"/>
      <c r="G48" s="200"/>
      <c r="H48" s="200"/>
      <c r="I48" s="200"/>
      <c r="J48" s="200"/>
      <c r="K48" s="200"/>
      <c r="L48" s="200"/>
      <c r="M48" s="200"/>
      <c r="N48" s="200"/>
      <c r="O48" s="200"/>
      <c r="P48" s="200"/>
      <c r="Q48" s="200"/>
      <c r="R48" s="200"/>
      <c r="S48" s="200"/>
      <c r="T48" s="200"/>
      <c r="U48" s="200"/>
      <c r="V48" s="200"/>
      <c r="W48" s="237"/>
      <c r="X48" s="237"/>
      <c r="Y48" s="237"/>
      <c r="Z48" s="237"/>
      <c r="AA48" s="237"/>
      <c r="AB48" s="237"/>
      <c r="AC48" s="237"/>
      <c r="AD48" s="237"/>
      <c r="AE48" s="237"/>
      <c r="AF48" s="789"/>
      <c r="AG48" s="789"/>
      <c r="AH48" s="789"/>
      <c r="AI48" s="789"/>
      <c r="AJ48" s="789"/>
      <c r="AK48" s="789"/>
      <c r="AL48" s="789"/>
      <c r="AM48" s="789"/>
      <c r="AN48" s="1613"/>
      <c r="AO48" s="1613"/>
      <c r="AP48" s="1613"/>
      <c r="AQ48" s="789"/>
      <c r="AR48" s="1612"/>
      <c r="AS48" s="1612"/>
      <c r="AT48" s="1612"/>
      <c r="AU48" s="1612"/>
      <c r="AV48" s="789"/>
      <c r="AW48" s="789"/>
      <c r="AX48" s="789"/>
      <c r="AY48" s="789"/>
      <c r="AZ48" s="789"/>
      <c r="BA48" s="789"/>
      <c r="BB48" s="789"/>
      <c r="BC48" s="789"/>
      <c r="BD48" s="789"/>
      <c r="BE48" s="789"/>
      <c r="BF48" s="789"/>
      <c r="BG48" s="789"/>
      <c r="BH48" s="789"/>
      <c r="BI48" s="789"/>
      <c r="BJ48" s="789"/>
      <c r="BK48" s="179"/>
      <c r="BL48" s="179"/>
      <c r="BM48" s="179"/>
    </row>
    <row r="49" spans="1:65" customFormat="1" ht="15" customHeight="1" x14ac:dyDescent="0.2">
      <c r="A49" s="5"/>
      <c r="B49" s="5"/>
      <c r="C49" s="789"/>
      <c r="D49" s="789"/>
      <c r="E49" s="789"/>
      <c r="F49" s="789"/>
      <c r="G49" s="200"/>
      <c r="H49" s="200"/>
      <c r="I49" s="200"/>
      <c r="J49" s="200"/>
      <c r="K49" s="200"/>
      <c r="L49" s="200"/>
      <c r="M49" s="200"/>
      <c r="N49" s="200"/>
      <c r="O49" s="200"/>
      <c r="P49" s="200"/>
      <c r="Q49" s="200"/>
      <c r="R49" s="200"/>
      <c r="S49" s="200"/>
      <c r="T49" s="200"/>
      <c r="U49" s="200"/>
      <c r="V49" s="789"/>
      <c r="W49" s="1611"/>
      <c r="X49" s="1611"/>
      <c r="Y49" s="789"/>
      <c r="Z49" s="1610"/>
      <c r="AA49" s="1610"/>
      <c r="AB49" s="1610"/>
      <c r="AC49" s="1610"/>
      <c r="AD49" s="1610"/>
      <c r="AE49" s="1610"/>
      <c r="AF49" s="789"/>
      <c r="AG49" s="789"/>
      <c r="AH49" s="789"/>
      <c r="AI49" s="789"/>
      <c r="AJ49" s="789"/>
      <c r="AK49" s="789"/>
      <c r="AL49" s="789"/>
      <c r="AM49" s="789"/>
      <c r="AN49" s="789"/>
      <c r="AO49" s="789"/>
      <c r="AP49" s="789"/>
      <c r="AQ49" s="789"/>
      <c r="AR49" s="789"/>
      <c r="AS49" s="789"/>
      <c r="AT49" s="1550"/>
      <c r="AU49" s="1550"/>
      <c r="AV49" s="789"/>
      <c r="AW49" s="789"/>
      <c r="AX49" s="789"/>
      <c r="AY49" s="789"/>
      <c r="AZ49" s="789"/>
      <c r="BA49" s="1611"/>
      <c r="BB49" s="1611"/>
      <c r="BC49" s="789"/>
      <c r="BD49" s="1610"/>
      <c r="BE49" s="1610"/>
      <c r="BF49" s="1610"/>
      <c r="BG49" s="1610"/>
      <c r="BH49" s="1610"/>
      <c r="BI49" s="1610"/>
      <c r="BJ49" s="1132"/>
      <c r="BK49" s="179"/>
      <c r="BL49" s="179"/>
      <c r="BM49" s="179"/>
    </row>
    <row r="50" spans="1:65" customFormat="1" ht="15" customHeight="1" x14ac:dyDescent="0.2">
      <c r="A50" s="5"/>
      <c r="B50" s="5"/>
      <c r="C50" s="789"/>
      <c r="D50" s="789"/>
      <c r="E50" s="789"/>
      <c r="F50" s="789"/>
      <c r="G50" s="200"/>
      <c r="H50" s="200"/>
      <c r="I50" s="200"/>
      <c r="J50" s="200"/>
      <c r="K50" s="200"/>
      <c r="L50" s="200"/>
      <c r="M50" s="200"/>
      <c r="N50" s="200"/>
      <c r="O50" s="200"/>
      <c r="P50" s="200"/>
      <c r="Q50" s="200"/>
      <c r="R50" s="200"/>
      <c r="S50" s="200"/>
      <c r="T50" s="200"/>
      <c r="U50" s="200"/>
      <c r="V50" s="789"/>
      <c r="W50" s="1611"/>
      <c r="X50" s="1611"/>
      <c r="Y50" s="789"/>
      <c r="Z50" s="1610"/>
      <c r="AA50" s="1610"/>
      <c r="AB50" s="1610"/>
      <c r="AC50" s="1610"/>
      <c r="AD50" s="1610"/>
      <c r="AE50" s="1610"/>
      <c r="AF50" s="237"/>
      <c r="AG50" s="237"/>
      <c r="AH50" s="789"/>
      <c r="AI50" s="789"/>
      <c r="AJ50" s="789"/>
      <c r="AK50" s="789"/>
      <c r="AL50" s="789"/>
      <c r="AM50" s="789"/>
      <c r="AN50" s="789"/>
      <c r="AO50" s="789"/>
      <c r="AP50" s="789"/>
      <c r="AQ50" s="789"/>
      <c r="AR50" s="789"/>
      <c r="AS50" s="789"/>
      <c r="AT50" s="789"/>
      <c r="AU50" s="789"/>
      <c r="AV50" s="789"/>
      <c r="AW50" s="1613"/>
      <c r="AX50" s="1613"/>
      <c r="AY50" s="789"/>
      <c r="AZ50" s="1610"/>
      <c r="BA50" s="1610"/>
      <c r="BB50" s="789"/>
      <c r="BC50" s="789"/>
      <c r="BD50" s="1397"/>
      <c r="BE50" s="789"/>
      <c r="BF50" s="789"/>
      <c r="BG50" s="789"/>
      <c r="BH50" s="789"/>
      <c r="BI50" s="789"/>
      <c r="BJ50" s="1132"/>
      <c r="BK50" s="179"/>
      <c r="BL50" s="179"/>
      <c r="BM50" s="179"/>
    </row>
    <row r="51" spans="1:65" customFormat="1" ht="15" customHeight="1" x14ac:dyDescent="0.2">
      <c r="A51" s="5"/>
      <c r="B51" s="5"/>
      <c r="C51" s="789"/>
      <c r="D51" s="789"/>
      <c r="E51" s="789"/>
      <c r="F51" s="789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789"/>
      <c r="W51" s="1611"/>
      <c r="X51" s="1611"/>
      <c r="Y51" s="789"/>
      <c r="Z51" s="1610"/>
      <c r="AA51" s="1610"/>
      <c r="AB51" s="1610"/>
      <c r="AC51" s="1610"/>
      <c r="AD51" s="1610"/>
      <c r="AE51" s="1610"/>
      <c r="AF51" s="789"/>
      <c r="AG51" s="789"/>
      <c r="AH51" s="789"/>
      <c r="AI51" s="789"/>
      <c r="AJ51" s="789"/>
      <c r="AK51" s="789"/>
      <c r="AL51" s="789"/>
      <c r="AM51" s="789"/>
      <c r="AN51" s="789"/>
      <c r="AO51" s="789"/>
      <c r="AP51" s="789"/>
      <c r="AQ51" s="789"/>
      <c r="AR51" s="789"/>
      <c r="AS51" s="789"/>
      <c r="AT51" s="789"/>
      <c r="AU51" s="789"/>
      <c r="AV51" s="789"/>
      <c r="AW51" s="789"/>
      <c r="AX51" s="789"/>
      <c r="AY51" s="789"/>
      <c r="AZ51" s="789"/>
      <c r="BA51" s="789"/>
      <c r="BB51" s="789"/>
      <c r="BC51" s="789"/>
      <c r="BD51" s="789"/>
      <c r="BE51" s="789"/>
      <c r="BF51" s="789"/>
      <c r="BG51" s="789"/>
      <c r="BH51" s="789"/>
      <c r="BI51" s="789"/>
      <c r="BJ51" s="1132"/>
      <c r="BK51" s="179"/>
      <c r="BL51" s="179"/>
      <c r="BM51" s="179"/>
    </row>
    <row r="52" spans="1:65" customFormat="1" ht="15" customHeight="1" x14ac:dyDescent="0.2">
      <c r="A52" s="5"/>
      <c r="B52" s="5"/>
      <c r="C52" s="789"/>
      <c r="D52" s="789"/>
      <c r="E52" s="789"/>
      <c r="F52" s="789"/>
      <c r="G52" s="200"/>
      <c r="H52" s="200"/>
      <c r="I52" s="200"/>
      <c r="J52" s="200"/>
      <c r="K52" s="200"/>
      <c r="L52" s="200"/>
      <c r="M52" s="200"/>
      <c r="N52" s="200"/>
      <c r="O52" s="200"/>
      <c r="P52" s="200"/>
      <c r="Q52" s="200"/>
      <c r="R52" s="200"/>
      <c r="S52" s="200"/>
      <c r="T52" s="200"/>
      <c r="U52" s="200"/>
      <c r="V52" s="789"/>
      <c r="W52" s="1611"/>
      <c r="X52" s="1611"/>
      <c r="Y52" s="789"/>
      <c r="Z52" s="1610"/>
      <c r="AA52" s="1610"/>
      <c r="AB52" s="1610"/>
      <c r="AC52" s="1610"/>
      <c r="AD52" s="1610"/>
      <c r="AE52" s="1610"/>
      <c r="AF52" s="789"/>
      <c r="AG52" s="789"/>
      <c r="AH52" s="789"/>
      <c r="AI52" s="789"/>
      <c r="AJ52" s="789"/>
      <c r="AK52" s="789"/>
      <c r="AL52" s="789"/>
      <c r="AM52" s="789"/>
      <c r="AN52" s="789"/>
      <c r="AO52" s="789"/>
      <c r="AP52" s="789"/>
      <c r="AQ52" s="789"/>
      <c r="AR52" s="789"/>
      <c r="AS52" s="789"/>
      <c r="AT52" s="789"/>
      <c r="AU52" s="789"/>
      <c r="AV52" s="789"/>
      <c r="AW52" s="789"/>
      <c r="AX52" s="789"/>
      <c r="AY52" s="789"/>
      <c r="AZ52" s="789"/>
      <c r="BA52" s="1611"/>
      <c r="BB52" s="1611"/>
      <c r="BC52" s="789"/>
      <c r="BD52" s="1610"/>
      <c r="BE52" s="1610"/>
      <c r="BF52" s="1610"/>
      <c r="BG52" s="1610"/>
      <c r="BH52" s="1610"/>
      <c r="BI52" s="1610"/>
      <c r="BJ52" s="1132"/>
      <c r="BK52" s="179"/>
      <c r="BL52" s="179"/>
      <c r="BM52" s="179"/>
    </row>
    <row r="53" spans="1:65" customFormat="1" ht="15" customHeight="1" x14ac:dyDescent="0.2">
      <c r="A53" s="5"/>
      <c r="B53" s="5"/>
      <c r="C53" s="789"/>
      <c r="D53" s="789"/>
      <c r="E53" s="789"/>
      <c r="F53" s="789"/>
      <c r="G53" s="200"/>
      <c r="H53" s="200"/>
      <c r="I53" s="200"/>
      <c r="J53" s="200"/>
      <c r="K53" s="200"/>
      <c r="L53" s="200"/>
      <c r="M53" s="200"/>
      <c r="N53" s="200"/>
      <c r="O53" s="200"/>
      <c r="P53" s="200"/>
      <c r="Q53" s="200"/>
      <c r="R53" s="200"/>
      <c r="S53" s="200"/>
      <c r="T53" s="200"/>
      <c r="U53" s="200"/>
      <c r="V53" s="789"/>
      <c r="W53" s="1611"/>
      <c r="X53" s="1611"/>
      <c r="Y53" s="789"/>
      <c r="Z53" s="1610"/>
      <c r="AA53" s="1610"/>
      <c r="AB53" s="1610"/>
      <c r="AC53" s="1610"/>
      <c r="AD53" s="1610"/>
      <c r="AE53" s="1610"/>
      <c r="AF53" s="789"/>
      <c r="AG53" s="789"/>
      <c r="AH53" s="789"/>
      <c r="AI53" s="789"/>
      <c r="AJ53" s="789"/>
      <c r="AK53" s="789"/>
      <c r="AL53" s="789"/>
      <c r="AM53" s="789"/>
      <c r="AN53" s="1614"/>
      <c r="AO53" s="1614"/>
      <c r="AP53" s="1614"/>
      <c r="AQ53" s="789"/>
      <c r="AR53" s="1612"/>
      <c r="AS53" s="1612"/>
      <c r="AT53" s="1612"/>
      <c r="AU53" s="1612"/>
      <c r="AV53" s="789"/>
      <c r="AW53" s="789"/>
      <c r="AX53" s="789"/>
      <c r="AY53" s="789"/>
      <c r="AZ53" s="789"/>
      <c r="BA53" s="789"/>
      <c r="BB53" s="789"/>
      <c r="BC53" s="789"/>
      <c r="BD53" s="789"/>
      <c r="BE53" s="789"/>
      <c r="BF53" s="789"/>
      <c r="BG53" s="789"/>
      <c r="BH53" s="789"/>
      <c r="BI53" s="1213"/>
      <c r="BJ53" s="1132"/>
      <c r="BK53" s="179"/>
      <c r="BL53" s="179"/>
      <c r="BM53" s="179"/>
    </row>
    <row r="54" spans="1:65" ht="15" customHeight="1" x14ac:dyDescent="0.2">
      <c r="C54" s="789"/>
      <c r="D54" s="789"/>
      <c r="E54" s="789"/>
      <c r="F54" s="789"/>
      <c r="G54" s="200"/>
      <c r="H54" s="200"/>
      <c r="I54" s="200"/>
      <c r="J54" s="200"/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789"/>
      <c r="W54" s="1611"/>
      <c r="X54" s="1611"/>
      <c r="Y54" s="789"/>
      <c r="Z54" s="1610"/>
      <c r="AA54" s="1610"/>
      <c r="AB54" s="1610"/>
      <c r="AC54" s="1610"/>
      <c r="AD54" s="1610"/>
      <c r="AE54" s="1610"/>
      <c r="AF54" s="789"/>
      <c r="AG54" s="789"/>
      <c r="AH54" s="789"/>
      <c r="AI54" s="789"/>
      <c r="AJ54" s="789"/>
      <c r="AK54" s="789"/>
      <c r="AL54" s="789"/>
      <c r="AM54" s="789"/>
      <c r="AN54" s="789"/>
      <c r="AO54" s="789"/>
      <c r="AP54" s="789"/>
      <c r="AQ54" s="789"/>
      <c r="AR54" s="789"/>
      <c r="AS54" s="789"/>
      <c r="AT54" s="789"/>
      <c r="AU54" s="789"/>
      <c r="AV54" s="789"/>
      <c r="AW54" s="789"/>
      <c r="AX54" s="789"/>
      <c r="AY54" s="789"/>
      <c r="AZ54" s="789"/>
      <c r="BA54" s="789"/>
      <c r="BB54" s="789"/>
      <c r="BC54" s="789"/>
      <c r="BD54" s="789"/>
      <c r="BE54" s="789"/>
      <c r="BF54" s="789"/>
      <c r="BG54" s="789"/>
      <c r="BH54" s="789"/>
      <c r="BI54" s="789"/>
      <c r="BJ54" s="1132"/>
    </row>
    <row r="55" spans="1:65" ht="15" customHeight="1" x14ac:dyDescent="0.2">
      <c r="C55" s="789"/>
      <c r="D55" s="789"/>
      <c r="E55" s="789"/>
      <c r="F55" s="789"/>
      <c r="G55" s="200"/>
      <c r="H55" s="200"/>
      <c r="I55" s="200"/>
      <c r="J55" s="200"/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789"/>
      <c r="W55" s="1611"/>
      <c r="X55" s="1611"/>
      <c r="Y55" s="789"/>
      <c r="Z55" s="1610"/>
      <c r="AA55" s="1610"/>
      <c r="AB55" s="1610"/>
      <c r="AC55" s="1610"/>
      <c r="AD55" s="1610"/>
      <c r="AE55" s="1610"/>
      <c r="AF55" s="789"/>
      <c r="AG55" s="789"/>
      <c r="AH55" s="789"/>
      <c r="AI55" s="789"/>
      <c r="AJ55" s="789"/>
      <c r="AK55" s="789"/>
      <c r="AL55" s="789"/>
      <c r="AM55" s="789"/>
      <c r="AN55" s="789"/>
      <c r="AO55" s="789"/>
      <c r="AP55" s="789"/>
      <c r="AQ55" s="789"/>
      <c r="AR55" s="789"/>
      <c r="AS55" s="789"/>
      <c r="AT55" s="789"/>
      <c r="AU55" s="789"/>
      <c r="AV55" s="789"/>
      <c r="AW55" s="789"/>
      <c r="AX55" s="789"/>
      <c r="AY55" s="789"/>
      <c r="AZ55" s="789"/>
      <c r="BA55" s="789"/>
      <c r="BB55" s="789"/>
      <c r="BC55" s="789"/>
      <c r="BD55" s="789"/>
      <c r="BE55" s="789"/>
      <c r="BF55" s="789"/>
      <c r="BG55" s="789"/>
      <c r="BH55" s="789"/>
      <c r="BI55" s="789"/>
      <c r="BJ55" s="1132"/>
    </row>
    <row r="56" spans="1:65" ht="15" customHeight="1" x14ac:dyDescent="0.2">
      <c r="C56" s="789"/>
      <c r="D56" s="789"/>
      <c r="E56" s="789"/>
      <c r="F56" s="789"/>
      <c r="G56" s="789"/>
      <c r="H56" s="1213"/>
      <c r="I56" s="789"/>
      <c r="J56" s="789"/>
      <c r="K56" s="789"/>
      <c r="L56" s="789"/>
      <c r="M56" s="789"/>
      <c r="N56" s="789"/>
      <c r="O56" s="789"/>
      <c r="P56" s="789"/>
      <c r="Q56" s="789"/>
      <c r="R56" s="789"/>
      <c r="S56" s="789"/>
      <c r="T56" s="789"/>
      <c r="U56" s="789"/>
      <c r="V56" s="789"/>
      <c r="W56" s="1611"/>
      <c r="X56" s="1611"/>
      <c r="Y56" s="789"/>
      <c r="Z56" s="1610"/>
      <c r="AA56" s="1610"/>
      <c r="AB56" s="1610"/>
      <c r="AC56" s="1610"/>
      <c r="AD56" s="1610"/>
      <c r="AE56" s="1610"/>
      <c r="AF56" s="789"/>
      <c r="AG56" s="789"/>
      <c r="AH56" s="789"/>
      <c r="AI56" s="789"/>
      <c r="AJ56" s="789"/>
      <c r="AK56" s="789"/>
      <c r="AL56" s="789"/>
      <c r="AM56" s="789"/>
      <c r="AN56" s="789"/>
      <c r="AO56" s="789"/>
      <c r="AP56" s="789"/>
      <c r="AQ56" s="789"/>
      <c r="AR56" s="789"/>
      <c r="AS56" s="789"/>
      <c r="AT56" s="789"/>
      <c r="AU56" s="789"/>
      <c r="AV56" s="789"/>
      <c r="AW56" s="789"/>
      <c r="AX56" s="789"/>
      <c r="AY56" s="789"/>
      <c r="AZ56" s="789"/>
      <c r="BA56" s="789"/>
      <c r="BB56" s="789"/>
      <c r="BC56" s="789"/>
      <c r="BD56" s="789"/>
      <c r="BE56" s="789"/>
      <c r="BF56" s="789"/>
      <c r="BG56" s="789"/>
      <c r="BH56" s="789"/>
      <c r="BI56" s="789"/>
      <c r="BJ56" s="1269"/>
    </row>
    <row r="57" spans="1:65" ht="15" customHeight="1" x14ac:dyDescent="0.2">
      <c r="C57" s="789"/>
      <c r="D57" s="789"/>
      <c r="E57" s="789"/>
      <c r="F57" s="789"/>
      <c r="G57" s="789"/>
      <c r="H57" s="1213"/>
      <c r="I57" s="789"/>
      <c r="J57" s="789"/>
      <c r="K57" s="789"/>
      <c r="L57" s="789"/>
      <c r="M57" s="789"/>
      <c r="N57" s="789"/>
      <c r="O57" s="789"/>
      <c r="P57" s="789"/>
      <c r="Q57" s="789"/>
      <c r="R57" s="789"/>
      <c r="S57" s="789"/>
      <c r="T57" s="789"/>
      <c r="U57" s="789"/>
      <c r="V57" s="789"/>
      <c r="W57" s="789"/>
      <c r="X57" s="789"/>
      <c r="Y57" s="789"/>
      <c r="Z57" s="789"/>
      <c r="AA57" s="789"/>
      <c r="AB57" s="789"/>
      <c r="AC57" s="789"/>
      <c r="AD57" s="789"/>
      <c r="AE57" s="789"/>
      <c r="AF57" s="789"/>
      <c r="AG57" s="789"/>
      <c r="AH57" s="789"/>
      <c r="AI57" s="789"/>
      <c r="AJ57" s="789"/>
      <c r="AK57" s="789"/>
      <c r="AL57" s="789"/>
      <c r="AM57" s="789"/>
      <c r="AN57" s="789"/>
      <c r="AO57" s="789"/>
      <c r="AP57" s="789"/>
      <c r="AQ57" s="789"/>
      <c r="AR57" s="789"/>
      <c r="AS57" s="789"/>
      <c r="AT57" s="789"/>
      <c r="AU57" s="789"/>
      <c r="AV57" s="789"/>
      <c r="AW57" s="789"/>
      <c r="AX57" s="789"/>
      <c r="AY57" s="789"/>
      <c r="AZ57" s="789"/>
      <c r="BA57" s="789"/>
      <c r="BB57" s="789"/>
      <c r="BC57" s="789"/>
      <c r="BD57" s="789"/>
      <c r="BE57" s="789"/>
      <c r="BF57" s="789"/>
      <c r="BG57" s="789"/>
      <c r="BH57" s="789"/>
      <c r="BI57" s="789"/>
      <c r="BJ57" s="1132"/>
    </row>
    <row r="58" spans="1:65" ht="15" customHeight="1" x14ac:dyDescent="0.2">
      <c r="C58" s="789"/>
      <c r="D58" s="789"/>
      <c r="E58" s="789"/>
      <c r="F58" s="789"/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200"/>
      <c r="T58" s="200"/>
      <c r="U58" s="200"/>
      <c r="V58" s="789"/>
      <c r="W58" s="1213"/>
      <c r="X58" s="1213"/>
      <c r="Y58" s="789"/>
      <c r="Z58" s="1397"/>
      <c r="AA58" s="1397"/>
      <c r="AB58" s="1397"/>
      <c r="AC58" s="1397"/>
      <c r="AD58" s="1397"/>
      <c r="AE58" s="1397"/>
      <c r="AF58" s="789"/>
      <c r="AG58" s="789"/>
      <c r="AH58" s="789"/>
      <c r="AI58" s="789"/>
      <c r="AJ58" s="789"/>
      <c r="AK58" s="789"/>
      <c r="AL58" s="1207"/>
      <c r="AM58" s="789"/>
      <c r="AN58" s="789"/>
      <c r="AO58" s="789"/>
      <c r="AP58" s="789"/>
      <c r="AQ58" s="789"/>
      <c r="AR58" s="789"/>
      <c r="AS58" s="789"/>
      <c r="AT58" s="789"/>
      <c r="AU58" s="789"/>
      <c r="AV58" s="789"/>
      <c r="AW58" s="789"/>
      <c r="AX58" s="789"/>
      <c r="AY58" s="789"/>
      <c r="AZ58" s="789"/>
      <c r="BA58" s="789"/>
      <c r="BB58" s="789"/>
      <c r="BC58" s="789"/>
      <c r="BD58" s="789"/>
      <c r="BE58" s="789"/>
      <c r="BF58" s="789"/>
      <c r="BG58" s="789"/>
      <c r="BH58" s="789"/>
      <c r="BI58" s="789"/>
      <c r="BJ58" s="1132"/>
    </row>
    <row r="59" spans="1:65" ht="15" customHeight="1" x14ac:dyDescent="0.2">
      <c r="C59" s="789"/>
      <c r="D59" s="789"/>
      <c r="E59" s="789"/>
      <c r="F59" s="789"/>
      <c r="G59" s="789"/>
      <c r="H59" s="789"/>
      <c r="I59" s="789"/>
      <c r="J59" s="789"/>
      <c r="K59" s="789"/>
      <c r="L59" s="789"/>
      <c r="M59" s="789"/>
      <c r="N59" s="789"/>
      <c r="O59" s="789"/>
      <c r="P59" s="789"/>
      <c r="Q59" s="789"/>
      <c r="R59" s="789"/>
      <c r="S59" s="789"/>
      <c r="T59" s="789"/>
      <c r="U59" s="789"/>
      <c r="V59" s="789"/>
      <c r="W59" s="1213"/>
      <c r="X59" s="1213"/>
      <c r="Y59" s="789"/>
      <c r="Z59" s="1397"/>
      <c r="AA59" s="1397"/>
      <c r="AB59" s="1397"/>
      <c r="AC59" s="1397"/>
      <c r="AD59" s="1397"/>
      <c r="AE59" s="1397"/>
      <c r="AF59" s="789"/>
      <c r="AG59" s="789"/>
      <c r="AH59" s="789"/>
      <c r="AI59" s="789"/>
      <c r="AJ59" s="789"/>
      <c r="AK59" s="789"/>
      <c r="AL59" s="789"/>
      <c r="AM59" s="789"/>
      <c r="AN59" s="789"/>
      <c r="AO59" s="789"/>
      <c r="AP59" s="789"/>
      <c r="AQ59" s="789"/>
      <c r="AR59" s="789"/>
      <c r="AS59" s="789"/>
      <c r="AT59" s="789"/>
      <c r="AU59" s="789"/>
      <c r="AV59" s="789"/>
      <c r="AW59" s="789"/>
      <c r="AX59" s="789"/>
      <c r="AY59" s="789"/>
      <c r="AZ59" s="789"/>
      <c r="BA59" s="789"/>
      <c r="BB59" s="789"/>
      <c r="BC59" s="789"/>
      <c r="BD59" s="1610"/>
      <c r="BE59" s="1610"/>
      <c r="BF59" s="1610"/>
      <c r="BG59" s="1610"/>
      <c r="BH59" s="1610"/>
      <c r="BI59" s="1610"/>
      <c r="BJ59" s="1132"/>
    </row>
    <row r="60" spans="1:65" ht="15" customHeight="1" x14ac:dyDescent="0.2">
      <c r="C60" s="1132"/>
      <c r="D60" s="789"/>
      <c r="E60" s="789"/>
      <c r="F60" s="789"/>
      <c r="G60" s="789"/>
      <c r="H60" s="789"/>
      <c r="I60" s="789"/>
      <c r="J60" s="789"/>
      <c r="K60" s="789"/>
      <c r="L60" s="789"/>
      <c r="M60" s="789"/>
      <c r="N60" s="789"/>
      <c r="O60" s="789"/>
      <c r="P60" s="789"/>
      <c r="Q60" s="789"/>
      <c r="R60" s="789"/>
      <c r="S60" s="789"/>
      <c r="T60" s="789"/>
      <c r="U60" s="789"/>
      <c r="V60" s="789"/>
      <c r="W60" s="1611"/>
      <c r="X60" s="1611"/>
      <c r="Y60" s="789"/>
      <c r="Z60" s="1610"/>
      <c r="AA60" s="1610"/>
      <c r="AB60" s="1610"/>
      <c r="AC60" s="1610"/>
      <c r="AD60" s="1610"/>
      <c r="AE60" s="1610"/>
      <c r="AF60" s="789"/>
      <c r="AG60" s="789"/>
      <c r="AH60" s="789"/>
      <c r="AI60" s="789"/>
      <c r="AJ60" s="789"/>
      <c r="AK60" s="789"/>
      <c r="AL60" s="789"/>
      <c r="AM60" s="789"/>
      <c r="AN60" s="789"/>
      <c r="AO60" s="789"/>
      <c r="AP60" s="789"/>
      <c r="AQ60" s="789"/>
      <c r="AR60" s="789"/>
      <c r="AS60" s="789"/>
      <c r="AT60" s="789"/>
      <c r="AU60" s="789"/>
      <c r="AV60" s="789"/>
      <c r="AW60" s="789"/>
      <c r="AX60" s="789"/>
      <c r="AY60" s="789"/>
      <c r="AZ60" s="789"/>
      <c r="BA60" s="789"/>
      <c r="BB60" s="789"/>
      <c r="BC60" s="789"/>
      <c r="BD60" s="1610"/>
      <c r="BE60" s="1610"/>
      <c r="BF60" s="1610"/>
      <c r="BG60" s="1610"/>
      <c r="BH60" s="1610"/>
      <c r="BI60" s="1610"/>
    </row>
    <row r="61" spans="1:65" ht="15" customHeight="1" x14ac:dyDescent="0.2">
      <c r="C61" s="1132"/>
      <c r="D61" s="789"/>
      <c r="E61" s="789"/>
      <c r="F61" s="789"/>
      <c r="G61" s="789"/>
      <c r="H61" s="789"/>
      <c r="I61" s="789"/>
      <c r="J61" s="789"/>
      <c r="K61" s="789"/>
      <c r="L61" s="789"/>
      <c r="M61" s="789"/>
      <c r="N61" s="789"/>
      <c r="O61" s="789"/>
      <c r="P61" s="789"/>
      <c r="Q61" s="789"/>
      <c r="R61" s="789"/>
      <c r="S61" s="789"/>
      <c r="T61" s="789"/>
      <c r="U61" s="789"/>
      <c r="V61" s="789"/>
      <c r="W61" s="1611"/>
      <c r="X61" s="1611"/>
      <c r="Y61" s="789"/>
      <c r="Z61" s="1610"/>
      <c r="AA61" s="1610"/>
      <c r="AB61" s="1610"/>
      <c r="AC61" s="1610"/>
      <c r="AD61" s="1610"/>
      <c r="AE61" s="1610"/>
      <c r="AF61" s="789"/>
      <c r="AG61" s="789"/>
      <c r="AH61" s="789"/>
      <c r="AI61" s="789"/>
      <c r="AJ61" s="789"/>
      <c r="AK61" s="789"/>
      <c r="AL61" s="789"/>
      <c r="AM61" s="789"/>
      <c r="AN61" s="1132"/>
      <c r="AO61" s="1132"/>
      <c r="AP61" s="1132"/>
      <c r="AQ61" s="1132"/>
      <c r="AR61" s="1132"/>
      <c r="AS61" s="1132"/>
      <c r="AT61" s="1132"/>
      <c r="AU61" s="1132"/>
      <c r="AV61" s="1132"/>
      <c r="AW61" s="1132"/>
      <c r="AX61" s="1132"/>
      <c r="AY61" s="1132"/>
      <c r="AZ61" s="1132"/>
      <c r="BA61" s="1132"/>
      <c r="BB61" s="1132"/>
      <c r="BC61" s="1132"/>
      <c r="BD61" s="1132"/>
      <c r="BE61" s="1132"/>
      <c r="BF61" s="1132"/>
      <c r="BG61" s="1132"/>
      <c r="BH61" s="1132"/>
      <c r="BI61" s="1132"/>
    </row>
    <row r="62" spans="1:65" ht="15" customHeight="1" x14ac:dyDescent="0.2">
      <c r="C62" s="1132"/>
      <c r="D62" s="789"/>
      <c r="E62" s="789"/>
      <c r="F62" s="789"/>
      <c r="G62" s="1132"/>
      <c r="H62" s="1132"/>
      <c r="I62" s="1132"/>
      <c r="J62" s="1132"/>
      <c r="K62" s="1132"/>
      <c r="L62" s="1132"/>
      <c r="M62" s="1132"/>
      <c r="N62" s="1132"/>
      <c r="O62" s="1132"/>
      <c r="P62" s="1132"/>
      <c r="Q62" s="1132"/>
      <c r="R62" s="1132"/>
      <c r="S62" s="1132"/>
      <c r="T62" s="1132"/>
      <c r="U62" s="1132"/>
      <c r="V62" s="1132"/>
      <c r="W62" s="1132"/>
      <c r="X62" s="1132"/>
      <c r="Y62" s="1132"/>
      <c r="Z62" s="1610"/>
      <c r="AA62" s="1610"/>
      <c r="AB62" s="1610"/>
      <c r="AC62" s="1610"/>
      <c r="AD62" s="1610"/>
      <c r="AE62" s="1610"/>
      <c r="AF62" s="789"/>
      <c r="AG62" s="789"/>
      <c r="AH62" s="789"/>
      <c r="AI62" s="789"/>
      <c r="AJ62" s="789"/>
      <c r="AK62" s="789"/>
      <c r="AL62" s="789"/>
      <c r="AM62" s="789"/>
      <c r="AN62" s="1132"/>
      <c r="AO62" s="1132"/>
      <c r="AP62" s="1132"/>
      <c r="AQ62" s="1132"/>
      <c r="AR62" s="1132"/>
      <c r="AS62" s="1132"/>
      <c r="AT62" s="1132"/>
      <c r="AU62" s="1132"/>
      <c r="AV62" s="1132"/>
      <c r="AW62" s="1132"/>
      <c r="AX62" s="1132"/>
      <c r="AY62" s="1132"/>
      <c r="AZ62" s="1132"/>
      <c r="BA62" s="1132"/>
      <c r="BB62" s="1132"/>
      <c r="BC62" s="1132"/>
      <c r="BD62" s="1132"/>
      <c r="BE62" s="1132"/>
      <c r="BF62" s="1132"/>
      <c r="BG62" s="1132"/>
      <c r="BH62" s="1132"/>
      <c r="BI62" s="1132"/>
      <c r="BK62" s="5"/>
      <c r="BL62" s="5"/>
      <c r="BM62" s="5"/>
    </row>
    <row r="63" spans="1:65" ht="15" customHeight="1" x14ac:dyDescent="0.2">
      <c r="C63" s="1132"/>
      <c r="D63" s="789"/>
      <c r="E63" s="789"/>
      <c r="F63" s="789"/>
      <c r="G63" s="789"/>
      <c r="H63" s="789"/>
      <c r="I63" s="789"/>
      <c r="J63" s="789"/>
      <c r="K63" s="789"/>
      <c r="L63" s="789"/>
      <c r="M63" s="789"/>
      <c r="N63" s="789"/>
      <c r="O63" s="789"/>
      <c r="P63" s="789"/>
      <c r="Q63" s="789"/>
      <c r="R63" s="789"/>
      <c r="S63" s="789"/>
      <c r="T63" s="789"/>
      <c r="U63" s="789"/>
      <c r="V63" s="789"/>
      <c r="W63" s="789"/>
      <c r="X63" s="789"/>
      <c r="Y63" s="789"/>
      <c r="Z63" s="789"/>
      <c r="AA63" s="789"/>
      <c r="AB63" s="789"/>
      <c r="AC63" s="789"/>
      <c r="AD63" s="789"/>
      <c r="AE63" s="789"/>
      <c r="AF63" s="789"/>
      <c r="AG63" s="789"/>
      <c r="AH63" s="789"/>
      <c r="AI63" s="789"/>
      <c r="AJ63" s="789"/>
      <c r="AK63" s="789"/>
      <c r="AL63" s="789"/>
      <c r="AM63" s="789"/>
      <c r="AN63" s="1132"/>
      <c r="AO63" s="1132"/>
      <c r="AP63" s="1132"/>
      <c r="AQ63" s="1132"/>
      <c r="AR63" s="1132"/>
      <c r="AS63" s="1132"/>
      <c r="AT63" s="1132"/>
      <c r="AU63" s="1132"/>
      <c r="AV63" s="1132"/>
      <c r="AW63" s="1132"/>
      <c r="AX63" s="1132"/>
      <c r="AY63" s="1132"/>
      <c r="AZ63" s="1132"/>
      <c r="BA63" s="1132"/>
      <c r="BB63" s="1132"/>
      <c r="BC63" s="1132"/>
      <c r="BD63" s="1132"/>
      <c r="BE63" s="1132"/>
      <c r="BF63" s="1132"/>
      <c r="BG63" s="1132"/>
      <c r="BH63" s="1132"/>
      <c r="BI63" s="1132"/>
      <c r="BK63" s="5"/>
      <c r="BL63" s="5"/>
      <c r="BM63" s="5"/>
    </row>
    <row r="64" spans="1:65" ht="15" customHeight="1" x14ac:dyDescent="0.2">
      <c r="C64" s="1132"/>
      <c r="D64" s="789"/>
      <c r="E64" s="789"/>
      <c r="F64" s="789"/>
      <c r="G64" s="789"/>
      <c r="H64" s="789"/>
      <c r="I64" s="789"/>
      <c r="J64" s="789"/>
      <c r="K64" s="789"/>
      <c r="L64" s="789"/>
      <c r="M64" s="789"/>
      <c r="N64" s="789"/>
      <c r="O64" s="789"/>
      <c r="P64" s="789"/>
      <c r="Q64" s="789"/>
      <c r="R64" s="789"/>
      <c r="S64" s="789"/>
      <c r="T64" s="789"/>
      <c r="U64" s="789"/>
      <c r="V64" s="789"/>
      <c r="W64" s="789"/>
      <c r="X64" s="789"/>
      <c r="Y64" s="789"/>
      <c r="Z64" s="789"/>
      <c r="AA64" s="789"/>
      <c r="AB64" s="789"/>
      <c r="AC64" s="789"/>
      <c r="AD64" s="789"/>
      <c r="AE64" s="789"/>
      <c r="AF64" s="789"/>
      <c r="AG64" s="789"/>
      <c r="AH64" s="789"/>
      <c r="AI64" s="789"/>
      <c r="AJ64" s="789"/>
      <c r="AK64" s="789"/>
      <c r="AL64" s="789"/>
      <c r="AM64" s="789"/>
      <c r="AN64" s="1132"/>
      <c r="AO64" s="1132"/>
      <c r="AP64" s="1132"/>
      <c r="AQ64" s="1132"/>
      <c r="AR64" s="1132"/>
      <c r="AS64" s="1132"/>
      <c r="AT64" s="1132"/>
      <c r="AU64" s="1132"/>
      <c r="AV64" s="1132"/>
      <c r="AW64" s="1132"/>
      <c r="AX64" s="1132"/>
      <c r="AY64" s="1132"/>
      <c r="AZ64" s="1132"/>
      <c r="BA64" s="1132"/>
      <c r="BB64" s="1132"/>
      <c r="BC64" s="1132"/>
      <c r="BD64" s="1132"/>
      <c r="BE64" s="1132"/>
      <c r="BF64" s="1132"/>
      <c r="BG64" s="1132"/>
      <c r="BH64" s="1132"/>
      <c r="BI64" s="1132"/>
      <c r="BK64" s="5"/>
      <c r="BL64" s="5"/>
      <c r="BM64" s="5"/>
    </row>
    <row r="65" spans="3:61" ht="15" customHeight="1" x14ac:dyDescent="0.2">
      <c r="C65" s="1132"/>
      <c r="D65" s="1132"/>
      <c r="E65" s="1184"/>
      <c r="F65" s="1132"/>
      <c r="G65" s="1132"/>
      <c r="H65" s="1132"/>
      <c r="I65" s="1132"/>
      <c r="J65" s="1132"/>
      <c r="K65" s="1132"/>
      <c r="L65" s="1132"/>
      <c r="M65" s="1132"/>
      <c r="N65" s="1132"/>
      <c r="O65" s="1132"/>
      <c r="P65" s="1132"/>
      <c r="Q65" s="1132"/>
      <c r="R65" s="1132"/>
      <c r="S65" s="1132"/>
      <c r="T65" s="1132"/>
      <c r="U65" s="1132"/>
      <c r="V65" s="1132"/>
      <c r="W65" s="1132"/>
      <c r="X65" s="1132"/>
      <c r="Y65" s="1132"/>
      <c r="Z65" s="1132"/>
      <c r="AA65" s="1132"/>
      <c r="AB65" s="1132"/>
      <c r="AC65" s="1132"/>
      <c r="AD65" s="1132"/>
      <c r="AE65" s="1132"/>
      <c r="AF65" s="1132"/>
      <c r="AG65" s="1132"/>
      <c r="AH65" s="1132"/>
      <c r="AI65" s="1132"/>
      <c r="AJ65" s="1132"/>
      <c r="AK65" s="1132"/>
      <c r="AL65" s="1132"/>
      <c r="AM65" s="1132"/>
      <c r="AN65" s="1132"/>
      <c r="AO65" s="1132"/>
      <c r="AP65" s="1132"/>
      <c r="AQ65" s="1132"/>
      <c r="AR65" s="1132"/>
      <c r="AS65" s="1132"/>
      <c r="AT65" s="1132"/>
      <c r="AU65" s="1132"/>
      <c r="AV65" s="1132"/>
      <c r="AW65" s="1132"/>
      <c r="AX65" s="1132"/>
      <c r="AY65" s="1132"/>
      <c r="AZ65" s="1132"/>
      <c r="BA65" s="1132"/>
      <c r="BB65" s="1132"/>
      <c r="BC65" s="1132"/>
      <c r="BD65" s="1132"/>
      <c r="BE65" s="1132"/>
      <c r="BF65" s="1132"/>
      <c r="BG65" s="1132"/>
      <c r="BH65" s="1132"/>
      <c r="BI65" s="1132"/>
    </row>
    <row r="66" spans="3:61" ht="15" customHeight="1" x14ac:dyDescent="0.2">
      <c r="C66" s="1132"/>
      <c r="D66" s="1132"/>
      <c r="E66" s="1184"/>
      <c r="F66" s="789"/>
      <c r="G66" s="1132"/>
      <c r="H66" s="1132"/>
      <c r="I66" s="1132"/>
      <c r="J66" s="1132"/>
      <c r="K66" s="1132"/>
      <c r="L66" s="1132"/>
      <c r="M66" s="1132"/>
      <c r="N66" s="1132"/>
      <c r="O66" s="1132"/>
      <c r="P66" s="1132"/>
      <c r="Q66" s="1132"/>
      <c r="R66" s="1132"/>
      <c r="S66" s="1132"/>
      <c r="T66" s="1132"/>
      <c r="U66" s="1132"/>
      <c r="V66" s="1132"/>
      <c r="W66" s="1132"/>
      <c r="X66" s="1132"/>
      <c r="Y66" s="1132"/>
      <c r="Z66" s="1132"/>
      <c r="AA66" s="1132"/>
      <c r="AB66" s="1132"/>
      <c r="AC66" s="1132"/>
      <c r="AD66" s="1132"/>
      <c r="AE66" s="1132"/>
      <c r="AF66" s="1132"/>
      <c r="AG66" s="1132"/>
      <c r="AH66" s="1132"/>
      <c r="AI66" s="1132"/>
      <c r="AJ66" s="1132"/>
      <c r="AK66" s="1132"/>
      <c r="AL66" s="1132"/>
      <c r="AM66" s="1132"/>
      <c r="AN66" s="1132"/>
      <c r="AO66" s="1132"/>
      <c r="AP66" s="1132"/>
      <c r="AQ66" s="1132"/>
      <c r="AR66" s="1132"/>
      <c r="AS66" s="1132"/>
      <c r="AT66" s="1132"/>
      <c r="AU66" s="1132"/>
      <c r="AV66" s="1132"/>
      <c r="AW66" s="1132"/>
      <c r="AX66" s="1132"/>
      <c r="AY66" s="1132"/>
      <c r="AZ66" s="1132"/>
      <c r="BA66" s="1132"/>
      <c r="BB66" s="1132"/>
      <c r="BC66" s="1132"/>
      <c r="BD66" s="1132"/>
      <c r="BE66" s="1132"/>
      <c r="BF66" s="1132"/>
      <c r="BG66" s="1132"/>
      <c r="BH66" s="1132"/>
      <c r="BI66" s="1132"/>
    </row>
    <row r="67" spans="3:61" ht="7.5" customHeight="1" x14ac:dyDescent="0.2">
      <c r="E67" s="179"/>
      <c r="F67" s="179"/>
      <c r="G67" s="179"/>
      <c r="H67" s="179"/>
      <c r="I67" s="179"/>
      <c r="J67" s="179"/>
      <c r="K67" s="179"/>
      <c r="L67" s="179"/>
      <c r="M67" s="179"/>
      <c r="N67" s="179"/>
      <c r="O67" s="179"/>
      <c r="P67" s="179"/>
      <c r="R67" s="179"/>
      <c r="T67" s="258"/>
      <c r="U67" s="258"/>
      <c r="V67" s="255"/>
      <c r="W67" s="255"/>
      <c r="X67" s="249"/>
      <c r="Y67" s="249"/>
      <c r="Z67" s="255"/>
      <c r="AA67" s="256"/>
      <c r="AB67" s="256"/>
      <c r="AC67" s="252"/>
      <c r="AD67" s="256"/>
      <c r="AE67" s="252"/>
    </row>
    <row r="68" spans="3:61" x14ac:dyDescent="0.2">
      <c r="BI68" s="259" t="s">
        <v>915</v>
      </c>
    </row>
    <row r="69" spans="3:61" hidden="1" x14ac:dyDescent="0.2"/>
    <row r="70" spans="3:61" hidden="1" x14ac:dyDescent="0.2"/>
    <row r="71" spans="3:61" hidden="1" x14ac:dyDescent="0.2"/>
    <row r="72" spans="3:61" hidden="1" x14ac:dyDescent="0.2"/>
    <row r="73" spans="3:61" hidden="1" x14ac:dyDescent="0.2">
      <c r="F73" s="261"/>
    </row>
    <row r="74" spans="3:61" hidden="1" x14ac:dyDescent="0.2">
      <c r="F74" s="261"/>
    </row>
    <row r="75" spans="3:61" hidden="1" x14ac:dyDescent="0.2"/>
    <row r="76" spans="3:61" hidden="1" x14ac:dyDescent="0.2"/>
    <row r="77" spans="3:61" hidden="1" x14ac:dyDescent="0.2"/>
    <row r="78" spans="3:61" hidden="1" x14ac:dyDescent="0.2"/>
    <row r="79" spans="3:61" hidden="1" x14ac:dyDescent="0.2"/>
    <row r="80" spans="3:61" hidden="1" x14ac:dyDescent="0.2"/>
    <row r="81" spans="3:3" hidden="1" x14ac:dyDescent="0.2"/>
    <row r="82" spans="3:3" hidden="1" x14ac:dyDescent="0.2"/>
    <row r="83" spans="3:3" hidden="1" x14ac:dyDescent="0.2"/>
    <row r="84" spans="3:3" hidden="1" x14ac:dyDescent="0.2"/>
    <row r="85" spans="3:3" hidden="1" x14ac:dyDescent="0.2"/>
    <row r="86" spans="3:3" hidden="1" x14ac:dyDescent="0.2"/>
    <row r="87" spans="3:3" hidden="1" x14ac:dyDescent="0.2"/>
    <row r="88" spans="3:3" hidden="1" x14ac:dyDescent="0.2"/>
    <row r="89" spans="3:3" hidden="1" x14ac:dyDescent="0.2"/>
    <row r="90" spans="3:3" hidden="1" x14ac:dyDescent="0.2">
      <c r="C90" s="260"/>
    </row>
    <row r="91" spans="3:3" hidden="1" x14ac:dyDescent="0.2"/>
    <row r="92" spans="3:3" hidden="1" x14ac:dyDescent="0.2"/>
    <row r="93" spans="3:3" hidden="1" x14ac:dyDescent="0.2"/>
  </sheetData>
  <mergeCells count="109">
    <mergeCell ref="Z61:AE61"/>
    <mergeCell ref="W61:X61"/>
    <mergeCell ref="Z62:AE62"/>
    <mergeCell ref="W26:X26"/>
    <mergeCell ref="Z26:AE26"/>
    <mergeCell ref="W54:X54"/>
    <mergeCell ref="Z54:AE54"/>
    <mergeCell ref="W55:X55"/>
    <mergeCell ref="Z55:AE55"/>
    <mergeCell ref="W51:X51"/>
    <mergeCell ref="BD60:BI60"/>
    <mergeCell ref="W60:X60"/>
    <mergeCell ref="Z60:AE60"/>
    <mergeCell ref="AD13:AI13"/>
    <mergeCell ref="BD59:BI59"/>
    <mergeCell ref="W24:X24"/>
    <mergeCell ref="Z24:AE24"/>
    <mergeCell ref="W25:X25"/>
    <mergeCell ref="Z25:AE25"/>
    <mergeCell ref="AR13:AX13"/>
    <mergeCell ref="Z51:AE51"/>
    <mergeCell ref="W53:X53"/>
    <mergeCell ref="Z53:AE53"/>
    <mergeCell ref="W52:X52"/>
    <mergeCell ref="Z52:AE52"/>
    <mergeCell ref="W43:X43"/>
    <mergeCell ref="Z43:AE43"/>
    <mergeCell ref="W50:X50"/>
    <mergeCell ref="Z50:AE50"/>
    <mergeCell ref="W49:X49"/>
    <mergeCell ref="Z49:AE49"/>
    <mergeCell ref="W38:X38"/>
    <mergeCell ref="Z38:AE38"/>
    <mergeCell ref="W42:X42"/>
    <mergeCell ref="Z42:AE42"/>
    <mergeCell ref="Z32:AE32"/>
    <mergeCell ref="W33:X33"/>
    <mergeCell ref="Z33:AE33"/>
    <mergeCell ref="W37:X37"/>
    <mergeCell ref="Z37:AE37"/>
    <mergeCell ref="AN53:AP53"/>
    <mergeCell ref="AR53:AU53"/>
    <mergeCell ref="BA43:BB43"/>
    <mergeCell ref="BD43:BI43"/>
    <mergeCell ref="AN44:AP44"/>
    <mergeCell ref="AR44:AU44"/>
    <mergeCell ref="AT49:AU49"/>
    <mergeCell ref="BA49:BB49"/>
    <mergeCell ref="AW50:AX50"/>
    <mergeCell ref="AZ50:BA50"/>
    <mergeCell ref="BA52:BB52"/>
    <mergeCell ref="BD52:BI52"/>
    <mergeCell ref="BD41:BI41"/>
    <mergeCell ref="AN42:AP42"/>
    <mergeCell ref="AR42:AU42"/>
    <mergeCell ref="BD47:BI47"/>
    <mergeCell ref="AN48:AP48"/>
    <mergeCell ref="AR48:AU48"/>
    <mergeCell ref="BD49:BI49"/>
    <mergeCell ref="AN40:AP40"/>
    <mergeCell ref="AR40:AU40"/>
    <mergeCell ref="BA41:BB41"/>
    <mergeCell ref="BA47:BB47"/>
    <mergeCell ref="AN31:AP31"/>
    <mergeCell ref="BA39:BB39"/>
    <mergeCell ref="BD39:BI39"/>
    <mergeCell ref="AR31:AU31"/>
    <mergeCell ref="BA34:BB34"/>
    <mergeCell ref="BD34:BI34"/>
    <mergeCell ref="AN35:AP35"/>
    <mergeCell ref="AR35:AU35"/>
    <mergeCell ref="BD27:BI27"/>
    <mergeCell ref="AN28:AP28"/>
    <mergeCell ref="AR28:AT28"/>
    <mergeCell ref="BD30:BI30"/>
    <mergeCell ref="BA18:BB18"/>
    <mergeCell ref="BD18:BI18"/>
    <mergeCell ref="BA21:BB21"/>
    <mergeCell ref="BD21:BI21"/>
    <mergeCell ref="BA24:BB24"/>
    <mergeCell ref="BD24:BI24"/>
    <mergeCell ref="AN19:AP19"/>
    <mergeCell ref="BA30:BB30"/>
    <mergeCell ref="AR19:AT19"/>
    <mergeCell ref="AN22:AP22"/>
    <mergeCell ref="AR22:AT22"/>
    <mergeCell ref="AN25:AP25"/>
    <mergeCell ref="AR25:AT25"/>
    <mergeCell ref="BA27:BB27"/>
    <mergeCell ref="W56:X56"/>
    <mergeCell ref="Z56:AE56"/>
    <mergeCell ref="W23:X23"/>
    <mergeCell ref="W20:X20"/>
    <mergeCell ref="Z20:AE20"/>
    <mergeCell ref="W30:X30"/>
    <mergeCell ref="Z29:AE29"/>
    <mergeCell ref="Z21:AE21"/>
    <mergeCell ref="Z22:AE22"/>
    <mergeCell ref="Z23:AE23"/>
    <mergeCell ref="Z30:AE30"/>
    <mergeCell ref="W31:X31"/>
    <mergeCell ref="Z31:AE31"/>
    <mergeCell ref="W32:X32"/>
    <mergeCell ref="W19:X19"/>
    <mergeCell ref="W17:X17"/>
    <mergeCell ref="W21:X21"/>
    <mergeCell ref="W22:X22"/>
    <mergeCell ref="Z17:AE17"/>
    <mergeCell ref="Z19:AE19"/>
  </mergeCells>
  <phoneticPr fontId="67" type="noConversion"/>
  <printOptions horizontalCentered="1" verticalCentered="1"/>
  <pageMargins left="0" right="0" top="0" bottom="0" header="0" footer="0"/>
  <pageSetup paperSize="9" scale="85" orientation="portrait" horizontalDpi="300" verticalDpi="36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Label 1">
              <controlPr defaultSize="0" autoFill="0" autoLine="0" autoPict="0">
                <anchor moveWithCells="1" sizeWithCells="1">
                  <from>
                    <xdr:col>65</xdr:col>
                    <xdr:colOff>0</xdr:colOff>
                    <xdr:row>0</xdr:row>
                    <xdr:rowOff>0</xdr:rowOff>
                  </from>
                  <to>
                    <xdr:col>65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Label 2">
              <controlPr defaultSize="0" autoFill="0" autoLine="0" autoPict="0">
                <anchor moveWithCells="1" sizeWithCells="1">
                  <from>
                    <xdr:col>65</xdr:col>
                    <xdr:colOff>0</xdr:colOff>
                    <xdr:row>0</xdr:row>
                    <xdr:rowOff>0</xdr:rowOff>
                  </from>
                  <to>
                    <xdr:col>65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Label 3">
              <controlPr defaultSize="0" autoFill="0" autoLine="0" autoPict="0">
                <anchor moveWithCells="1" sizeWithCells="1">
                  <from>
                    <xdr:col>65</xdr:col>
                    <xdr:colOff>0</xdr:colOff>
                    <xdr:row>0</xdr:row>
                    <xdr:rowOff>0</xdr:rowOff>
                  </from>
                  <to>
                    <xdr:col>65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Label 4">
              <controlPr defaultSize="0" autoFill="0" autoLine="0" autoPict="0">
                <anchor moveWithCells="1" sizeWithCells="1">
                  <from>
                    <xdr:col>65</xdr:col>
                    <xdr:colOff>0</xdr:colOff>
                    <xdr:row>0</xdr:row>
                    <xdr:rowOff>0</xdr:rowOff>
                  </from>
                  <to>
                    <xdr:col>65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4" enableFormatConditionsCalculation="0">
    <tabColor indexed="41"/>
    <pageSetUpPr fitToPage="1"/>
  </sheetPr>
  <dimension ref="A1:GU308"/>
  <sheetViews>
    <sheetView showGridLines="0" topLeftCell="B1" zoomScaleNormal="100" workbookViewId="0">
      <selection activeCell="D6" sqref="D6"/>
    </sheetView>
  </sheetViews>
  <sheetFormatPr baseColWidth="10" defaultColWidth="0" defaultRowHeight="15" zeroHeight="1" x14ac:dyDescent="0.2"/>
  <cols>
    <col min="1" max="2" width="1.28515625" style="5" customWidth="1"/>
    <col min="3" max="3" width="2" style="5" customWidth="1"/>
    <col min="4" max="21" width="2.140625" style="5" customWidth="1"/>
    <col min="22" max="22" width="2.140625" style="1327" customWidth="1"/>
    <col min="23" max="27" width="2.140625" style="1328" customWidth="1"/>
    <col min="28" max="48" width="2.140625" style="179" customWidth="1"/>
    <col min="49" max="49" width="2" style="179" customWidth="1"/>
    <col min="50" max="50" width="1.28515625" style="179" customWidth="1"/>
    <col min="51" max="51" width="2" style="179" customWidth="1"/>
    <col min="52" max="52" width="2" style="179" hidden="1" customWidth="1"/>
    <col min="53" max="62" width="2.7109375" style="5" hidden="1" customWidth="1"/>
    <col min="63" max="87" width="0" style="5" hidden="1" customWidth="1"/>
    <col min="88" max="88" width="2" style="5" hidden="1" customWidth="1"/>
    <col min="89" max="98" width="2.7109375" style="5" hidden="1" customWidth="1"/>
    <col min="99" max="123" width="0" style="5" hidden="1" customWidth="1"/>
    <col min="124" max="124" width="2" style="5" hidden="1" customWidth="1"/>
    <col min="125" max="136" width="2.7109375" style="5" hidden="1" customWidth="1"/>
    <col min="137" max="157" width="0" style="5" hidden="1" customWidth="1"/>
    <col min="158" max="158" width="2" style="5" hidden="1" customWidth="1"/>
    <col min="159" max="199" width="2.7109375" style="5" hidden="1" customWidth="1"/>
    <col min="200" max="202" width="0" style="5" hidden="1" customWidth="1"/>
    <col min="203" max="203" width="2" style="5" hidden="1" customWidth="1"/>
    <col min="204" max="16384" width="2.7109375" style="5" hidden="1"/>
  </cols>
  <sheetData>
    <row r="1" spans="1:52" customFormat="1" ht="7.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1327"/>
      <c r="W1" s="1328"/>
      <c r="X1" s="1328"/>
      <c r="Y1" s="1328"/>
      <c r="Z1" s="1328"/>
      <c r="AA1" s="1328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</row>
    <row r="2" spans="1:52" customFormat="1" ht="15.75" customHeight="1" x14ac:dyDescent="0.3">
      <c r="A2" s="5"/>
      <c r="B2" s="5"/>
      <c r="C2" s="5"/>
      <c r="D2" s="180" t="s">
        <v>1141</v>
      </c>
      <c r="E2" s="5"/>
      <c r="F2" s="5"/>
      <c r="G2" s="5"/>
      <c r="H2" s="5"/>
      <c r="I2" s="5"/>
      <c r="J2" s="5"/>
      <c r="K2" s="5"/>
      <c r="L2" s="5"/>
      <c r="M2" s="5"/>
      <c r="N2" s="5"/>
      <c r="O2" s="181"/>
      <c r="P2" s="5"/>
      <c r="Q2" s="5"/>
      <c r="R2" s="5"/>
      <c r="S2" s="5"/>
      <c r="T2" s="5"/>
      <c r="U2" s="5"/>
      <c r="V2" s="1327"/>
      <c r="W2" s="1328"/>
      <c r="X2" s="1328"/>
      <c r="Y2" s="1328"/>
      <c r="Z2" s="1328"/>
      <c r="AA2" s="1328"/>
      <c r="AB2" s="179"/>
      <c r="AC2" s="179"/>
      <c r="AD2" s="179"/>
      <c r="AE2" s="179"/>
      <c r="AF2" s="179"/>
      <c r="AG2" s="179"/>
      <c r="AH2" s="179"/>
      <c r="AI2" s="179"/>
      <c r="AJ2" s="179"/>
      <c r="AK2" s="179"/>
      <c r="AL2" s="179"/>
      <c r="AM2" s="179"/>
      <c r="AN2" s="179"/>
      <c r="AO2" s="179"/>
      <c r="AP2" s="179"/>
      <c r="AQ2" s="179"/>
      <c r="AR2" s="179"/>
      <c r="AS2" s="179"/>
      <c r="AT2" s="179"/>
      <c r="AU2" s="179"/>
      <c r="AV2" s="179"/>
      <c r="AW2" s="179"/>
      <c r="AX2" s="179"/>
      <c r="AY2" s="179"/>
      <c r="AZ2" s="179"/>
    </row>
    <row r="3" spans="1:52" customFormat="1" ht="15" customHeight="1" x14ac:dyDescent="0.2">
      <c r="A3" s="5"/>
      <c r="B3" s="5"/>
      <c r="C3" s="789"/>
      <c r="D3" s="1406"/>
      <c r="E3" s="789"/>
      <c r="F3" s="789"/>
      <c r="G3" s="789"/>
      <c r="H3" s="789"/>
      <c r="I3" s="789"/>
      <c r="J3" s="789"/>
      <c r="K3" s="789"/>
      <c r="L3" s="789"/>
      <c r="M3" s="789"/>
      <c r="N3" s="789"/>
      <c r="O3" s="789"/>
      <c r="P3" s="789"/>
      <c r="Q3" s="789"/>
      <c r="R3" s="789"/>
      <c r="S3" s="789"/>
      <c r="T3" s="789"/>
      <c r="U3" s="789"/>
      <c r="V3" s="1325"/>
      <c r="W3" s="1325"/>
      <c r="X3" s="1325"/>
      <c r="Y3" s="1325"/>
      <c r="Z3" s="1325"/>
      <c r="AA3" s="1325"/>
      <c r="AB3" s="789"/>
      <c r="AC3" s="789"/>
      <c r="AD3" s="789"/>
      <c r="AE3" s="789"/>
      <c r="AF3" s="789"/>
      <c r="AG3" s="789"/>
      <c r="AH3" s="789"/>
      <c r="AI3" s="789"/>
      <c r="AJ3" s="789"/>
      <c r="AK3" s="789"/>
      <c r="AL3" s="789"/>
      <c r="AM3" s="789"/>
      <c r="AN3" s="789"/>
      <c r="AO3" s="789"/>
      <c r="AP3" s="789"/>
      <c r="AQ3" s="789"/>
      <c r="AR3" s="789"/>
      <c r="AS3" s="789"/>
      <c r="AT3" s="789"/>
      <c r="AU3" s="789"/>
      <c r="AV3" s="789"/>
      <c r="AW3" s="789"/>
      <c r="AX3" s="179"/>
      <c r="AY3" s="179"/>
      <c r="AZ3" s="179"/>
    </row>
    <row r="4" spans="1:52" s="898" customFormat="1" ht="15" customHeight="1" x14ac:dyDescent="0.2">
      <c r="A4" s="59"/>
      <c r="B4" s="59"/>
      <c r="C4" s="789"/>
      <c r="D4" s="789" t="s">
        <v>22</v>
      </c>
      <c r="E4" s="789"/>
      <c r="F4" s="789"/>
      <c r="G4" s="789"/>
      <c r="H4" s="1270">
        <v>3</v>
      </c>
      <c r="I4" s="789" t="s">
        <v>23</v>
      </c>
      <c r="J4" s="789"/>
      <c r="K4" s="789"/>
      <c r="L4" s="789"/>
      <c r="M4" s="789"/>
      <c r="N4" s="789"/>
      <c r="O4" s="789"/>
      <c r="P4" s="789"/>
      <c r="Q4" s="789"/>
      <c r="R4" s="789"/>
      <c r="S4" s="789"/>
      <c r="T4" s="789"/>
      <c r="U4" s="789"/>
      <c r="V4" s="1325"/>
      <c r="W4" s="1325"/>
      <c r="X4" s="1325"/>
      <c r="Y4" s="1325"/>
      <c r="Z4" s="1325"/>
      <c r="AA4" s="1325"/>
      <c r="AB4" s="789"/>
      <c r="AC4" s="789"/>
      <c r="AD4" s="789"/>
      <c r="AE4" s="789"/>
      <c r="AF4" s="789"/>
      <c r="AG4" s="789"/>
      <c r="AH4" s="789"/>
      <c r="AI4" s="789"/>
      <c r="AJ4" s="789"/>
      <c r="AK4" s="789"/>
      <c r="AL4" s="789"/>
      <c r="AM4" s="789"/>
      <c r="AN4" s="789"/>
      <c r="AO4" s="789"/>
      <c r="AP4" s="789"/>
      <c r="AQ4" s="789"/>
      <c r="AR4" s="789"/>
      <c r="AS4" s="789"/>
      <c r="AT4" s="789"/>
      <c r="AU4" s="789"/>
      <c r="AV4" s="789"/>
      <c r="AW4" s="789"/>
      <c r="AX4" s="519"/>
      <c r="AY4" s="519"/>
      <c r="AZ4" s="519"/>
    </row>
    <row r="5" spans="1:52" s="898" customFormat="1" ht="15" customHeight="1" x14ac:dyDescent="0.2">
      <c r="A5" s="59"/>
      <c r="B5" s="59"/>
      <c r="C5" s="789"/>
      <c r="D5" s="789" t="s">
        <v>13</v>
      </c>
      <c r="E5" s="789"/>
      <c r="F5" s="789"/>
      <c r="G5" s="789"/>
      <c r="H5" s="789"/>
      <c r="I5" s="789"/>
      <c r="J5" s="789"/>
      <c r="K5" s="789"/>
      <c r="L5" s="1702">
        <v>8</v>
      </c>
      <c r="M5" s="1702"/>
      <c r="N5" s="789" t="s">
        <v>14</v>
      </c>
      <c r="O5" s="789"/>
      <c r="P5" s="789"/>
      <c r="Q5" s="789"/>
      <c r="R5" s="1702">
        <v>365</v>
      </c>
      <c r="S5" s="1702"/>
      <c r="T5" s="1702"/>
      <c r="U5" s="789" t="s">
        <v>10</v>
      </c>
      <c r="V5" s="1325"/>
      <c r="W5" s="1325"/>
      <c r="X5" s="1631">
        <v>1</v>
      </c>
      <c r="Y5" s="1631"/>
      <c r="Z5" s="1312" t="s">
        <v>1142</v>
      </c>
      <c r="AA5" s="1325"/>
      <c r="AB5" s="789"/>
      <c r="AC5" s="789"/>
      <c r="AD5" s="789"/>
      <c r="AE5" s="789"/>
      <c r="AF5" s="789"/>
      <c r="AG5" s="789"/>
      <c r="AH5" s="519"/>
      <c r="AI5" s="519"/>
      <c r="AJ5" s="519"/>
      <c r="AK5" s="519"/>
      <c r="AL5" s="519"/>
      <c r="AM5" s="789"/>
      <c r="AN5" s="519"/>
      <c r="AO5" s="789"/>
      <c r="AP5" s="789"/>
      <c r="AQ5" s="789"/>
      <c r="AR5" s="789"/>
      <c r="AS5" s="789"/>
      <c r="AT5" s="1207"/>
      <c r="AU5" s="789"/>
      <c r="AV5" s="519"/>
      <c r="AW5" s="789"/>
      <c r="AX5" s="519"/>
      <c r="AY5" s="519"/>
      <c r="AZ5" s="519"/>
    </row>
    <row r="6" spans="1:52" s="898" customFormat="1" ht="15" customHeight="1" x14ac:dyDescent="0.2">
      <c r="A6" s="59"/>
      <c r="B6" s="59"/>
      <c r="C6" s="789"/>
      <c r="D6" s="59" t="s">
        <v>1130</v>
      </c>
      <c r="E6" s="59"/>
      <c r="F6" s="59"/>
      <c r="G6" s="59"/>
      <c r="H6" s="59"/>
      <c r="I6" s="1703">
        <f>ROUNDDOWN(L5/8*R5,0)*X5</f>
        <v>365</v>
      </c>
      <c r="J6" s="1703"/>
      <c r="K6" s="1703"/>
      <c r="L6" s="1703"/>
      <c r="M6" s="789" t="s">
        <v>11</v>
      </c>
      <c r="N6" s="789"/>
      <c r="O6" s="789"/>
      <c r="P6" s="789"/>
      <c r="Q6" s="789"/>
      <c r="R6" s="789"/>
      <c r="S6" s="789"/>
      <c r="T6" s="789"/>
      <c r="U6" s="789"/>
      <c r="V6" s="1325"/>
      <c r="W6" s="1325"/>
      <c r="X6" s="1325"/>
      <c r="Y6" s="1325"/>
      <c r="Z6" s="1325"/>
      <c r="AA6" s="1325"/>
      <c r="AB6" s="789"/>
      <c r="AC6" s="789"/>
      <c r="AD6" s="789"/>
      <c r="AE6" s="789"/>
      <c r="AF6" s="789"/>
      <c r="AG6" s="789"/>
      <c r="AH6" s="789"/>
      <c r="AI6" s="789"/>
      <c r="AJ6" s="789"/>
      <c r="AK6" s="789"/>
      <c r="AL6" s="789"/>
      <c r="AM6" s="789"/>
      <c r="AN6" s="789"/>
      <c r="AO6" s="789"/>
      <c r="AP6" s="789"/>
      <c r="AQ6" s="63"/>
      <c r="AR6" s="63"/>
      <c r="AS6" s="63"/>
      <c r="AT6" s="519"/>
      <c r="AU6" s="789"/>
      <c r="AV6" s="789"/>
      <c r="AW6" s="1330"/>
      <c r="AX6" s="519"/>
      <c r="AY6" s="519"/>
      <c r="AZ6" s="519"/>
    </row>
    <row r="7" spans="1:52" s="898" customFormat="1" ht="15" customHeight="1" x14ac:dyDescent="0.2">
      <c r="A7" s="59"/>
      <c r="B7" s="59"/>
      <c r="C7" s="789"/>
      <c r="D7" s="789"/>
      <c r="E7" s="789"/>
      <c r="F7" s="789"/>
      <c r="G7" s="789"/>
      <c r="H7" s="1270"/>
      <c r="I7" s="789"/>
      <c r="J7" s="789"/>
      <c r="K7" s="789"/>
      <c r="L7" s="789"/>
      <c r="M7" s="789"/>
      <c r="N7" s="789"/>
      <c r="O7" s="789"/>
      <c r="P7" s="789"/>
      <c r="Q7" s="789"/>
      <c r="R7" s="789"/>
      <c r="S7" s="789"/>
      <c r="T7" s="789"/>
      <c r="U7" s="789"/>
      <c r="V7" s="1325"/>
      <c r="W7" s="1325"/>
      <c r="X7" s="1325"/>
      <c r="Y7" s="1325"/>
      <c r="Z7" s="1325"/>
      <c r="AA7" s="1325"/>
      <c r="AB7" s="789"/>
      <c r="AC7" s="789"/>
      <c r="AD7" s="789"/>
      <c r="AE7" s="789"/>
      <c r="AF7" s="789"/>
      <c r="AG7" s="789"/>
      <c r="AH7" s="789"/>
      <c r="AI7" s="789"/>
      <c r="AJ7" s="789"/>
      <c r="AK7" s="789"/>
      <c r="AL7" s="789"/>
      <c r="AM7" s="789"/>
      <c r="AN7" s="789"/>
      <c r="AO7" s="789"/>
      <c r="AP7" s="789"/>
      <c r="AQ7" s="789"/>
      <c r="AR7" s="789"/>
      <c r="AS7" s="789"/>
      <c r="AT7" s="789"/>
      <c r="AU7" s="789"/>
      <c r="AV7" s="789"/>
      <c r="AW7" s="1330"/>
      <c r="AX7" s="519"/>
      <c r="AY7" s="519"/>
      <c r="AZ7" s="519"/>
    </row>
    <row r="8" spans="1:52" s="898" customFormat="1" ht="15" customHeight="1" x14ac:dyDescent="0.2">
      <c r="A8" s="59"/>
      <c r="B8" s="59"/>
      <c r="C8" s="789"/>
      <c r="D8" s="1377" t="s">
        <v>9</v>
      </c>
      <c r="E8" s="796"/>
      <c r="F8" s="796"/>
      <c r="G8" s="796"/>
      <c r="H8" s="1666" t="s">
        <v>8</v>
      </c>
      <c r="I8" s="1666"/>
      <c r="J8" s="1666"/>
      <c r="K8" s="1666"/>
      <c r="L8" s="1666"/>
      <c r="M8" s="1666"/>
      <c r="N8" s="1666"/>
      <c r="O8" s="1666"/>
      <c r="P8" s="1666"/>
      <c r="Q8" s="796"/>
      <c r="R8" s="796"/>
      <c r="S8" s="796"/>
      <c r="T8" s="1404" t="s">
        <v>7</v>
      </c>
      <c r="U8" s="1670">
        <v>12</v>
      </c>
      <c r="V8" s="1670"/>
      <c r="W8" s="1670"/>
      <c r="X8" s="1405"/>
      <c r="Y8" s="1405"/>
      <c r="AA8" s="1402"/>
      <c r="AB8" s="796"/>
      <c r="AG8" s="796"/>
      <c r="AH8" s="796"/>
      <c r="AI8" s="789"/>
      <c r="AJ8" s="789"/>
      <c r="AK8" s="789"/>
      <c r="AL8" s="789"/>
      <c r="AM8" s="789"/>
      <c r="AN8" s="789"/>
      <c r="AO8" s="789"/>
      <c r="AP8" s="789"/>
      <c r="AQ8" s="789"/>
      <c r="AR8" s="789"/>
      <c r="AS8" s="789"/>
      <c r="AT8" s="789"/>
      <c r="AU8" s="789"/>
      <c r="AV8" s="1213" t="str">
        <f>"Au final : "&amp;H8&amp;" : "&amp;(ROUNDDOWN(MAX(AS12:AV34)/10,0))&amp;"/"&amp;MAX(AS12:AV34)&amp;"%/"&amp;U8&amp;"%/"&amp;U8+MAX(AS12:AV34)&amp;"%"</f>
        <v>Au final : Nom du talent : 2/22%/12%/34%</v>
      </c>
      <c r="AW8" s="1330"/>
      <c r="AX8" s="519"/>
      <c r="AY8" s="519"/>
      <c r="AZ8" s="519"/>
    </row>
    <row r="9" spans="1:52" s="898" customFormat="1" ht="15" customHeight="1" x14ac:dyDescent="0.2">
      <c r="A9" s="59"/>
      <c r="B9" s="59"/>
      <c r="C9" s="789"/>
      <c r="D9" s="1384" t="s">
        <v>972</v>
      </c>
      <c r="E9" s="1210"/>
      <c r="F9" s="1210"/>
      <c r="G9" s="1667">
        <v>0</v>
      </c>
      <c r="H9" s="1667"/>
      <c r="I9" s="1667"/>
      <c r="J9" s="1667"/>
      <c r="K9" s="1667"/>
      <c r="L9" s="1668"/>
      <c r="M9" s="1400" t="s">
        <v>6</v>
      </c>
      <c r="N9" s="1401"/>
      <c r="O9" s="1401"/>
      <c r="P9" s="1401"/>
      <c r="Q9" s="1401"/>
      <c r="R9" s="1652">
        <v>3</v>
      </c>
      <c r="S9" s="1652"/>
      <c r="T9" s="1653"/>
      <c r="U9" s="1384"/>
      <c r="V9" s="1380"/>
      <c r="W9" s="1380"/>
      <c r="X9" s="1380"/>
      <c r="Y9" s="1380"/>
      <c r="Z9" s="1380"/>
      <c r="AA9" s="1380"/>
      <c r="AB9" s="1210"/>
      <c r="AC9" s="1210"/>
      <c r="AD9" s="1403" t="s">
        <v>1140</v>
      </c>
      <c r="AE9" s="1399"/>
      <c r="AF9" s="1399" t="s">
        <v>1118</v>
      </c>
      <c r="AG9" s="1652">
        <v>1</v>
      </c>
      <c r="AH9" s="1653"/>
      <c r="AI9" s="789"/>
      <c r="AJ9" s="789"/>
      <c r="AK9" s="789"/>
      <c r="AL9" s="789"/>
      <c r="AM9" s="789"/>
      <c r="AN9" s="789"/>
      <c r="AO9" s="789"/>
      <c r="AP9" s="789"/>
      <c r="AQ9" s="789"/>
      <c r="AR9" s="789"/>
      <c r="AS9" s="789"/>
      <c r="AT9" s="789"/>
      <c r="AU9" s="789"/>
      <c r="AV9" s="789"/>
      <c r="AW9" s="1330"/>
      <c r="AX9" s="519"/>
      <c r="AY9" s="519"/>
      <c r="AZ9" s="519"/>
    </row>
    <row r="10" spans="1:52" s="898" customFormat="1" ht="15" customHeight="1" x14ac:dyDescent="0.2">
      <c r="A10" s="59"/>
      <c r="B10" s="59"/>
      <c r="C10" s="789"/>
      <c r="D10" s="1673" t="s">
        <v>181</v>
      </c>
      <c r="E10" s="1616"/>
      <c r="F10" s="1617"/>
      <c r="G10" s="1615" t="s">
        <v>15</v>
      </c>
      <c r="H10" s="1616"/>
      <c r="I10" s="1617"/>
      <c r="J10" s="1615" t="s">
        <v>18</v>
      </c>
      <c r="K10" s="1616"/>
      <c r="L10" s="1617"/>
      <c r="M10" s="1618" t="s">
        <v>20</v>
      </c>
      <c r="N10" s="1619"/>
      <c r="O10" s="1619"/>
      <c r="P10" s="1619"/>
      <c r="Q10" s="1619"/>
      <c r="R10" s="1619"/>
      <c r="S10" s="1619"/>
      <c r="T10" s="1620"/>
      <c r="U10" s="1654" t="s">
        <v>142</v>
      </c>
      <c r="V10" s="1655"/>
      <c r="W10" s="1655"/>
      <c r="X10" s="1655"/>
      <c r="Y10" s="1655"/>
      <c r="Z10" s="1669"/>
      <c r="AA10" s="1654" t="s">
        <v>16</v>
      </c>
      <c r="AB10" s="1655"/>
      <c r="AC10" s="1655"/>
      <c r="AD10" s="1655"/>
      <c r="AE10" s="1655"/>
      <c r="AF10" s="1655"/>
      <c r="AG10" s="1655"/>
      <c r="AH10" s="1655"/>
      <c r="AI10" s="1655"/>
      <c r="AJ10" s="1655"/>
      <c r="AK10" s="1655"/>
      <c r="AL10" s="1655"/>
      <c r="AM10" s="1655"/>
      <c r="AN10" s="1655"/>
      <c r="AO10" s="1669"/>
      <c r="AP10" s="1654" t="s">
        <v>718</v>
      </c>
      <c r="AQ10" s="1655"/>
      <c r="AR10" s="1655"/>
      <c r="AS10" s="1655"/>
      <c r="AT10" s="1655"/>
      <c r="AU10" s="1655"/>
      <c r="AV10" s="1656"/>
      <c r="AW10" s="1330"/>
      <c r="AX10" s="519"/>
      <c r="AY10" s="519"/>
    </row>
    <row r="11" spans="1:52" s="898" customFormat="1" ht="15" customHeight="1" x14ac:dyDescent="0.2">
      <c r="A11" s="59"/>
      <c r="B11" s="59"/>
      <c r="C11" s="789"/>
      <c r="D11" s="1675" t="s">
        <v>17</v>
      </c>
      <c r="E11" s="1641"/>
      <c r="F11" s="1642"/>
      <c r="G11" s="1640" t="s">
        <v>16</v>
      </c>
      <c r="H11" s="1641"/>
      <c r="I11" s="1642"/>
      <c r="J11" s="1640" t="s">
        <v>19</v>
      </c>
      <c r="K11" s="1641"/>
      <c r="L11" s="1642"/>
      <c r="M11" s="1621" t="s">
        <v>181</v>
      </c>
      <c r="N11" s="1622"/>
      <c r="O11" s="1622"/>
      <c r="P11" s="1622"/>
      <c r="Q11" s="1623"/>
      <c r="R11" s="1621" t="s">
        <v>21</v>
      </c>
      <c r="S11" s="1622"/>
      <c r="T11" s="1623"/>
      <c r="U11" s="1621" t="s">
        <v>145</v>
      </c>
      <c r="V11" s="1622"/>
      <c r="W11" s="1623"/>
      <c r="X11" s="1621" t="s">
        <v>18</v>
      </c>
      <c r="Y11" s="1622"/>
      <c r="Z11" s="1623"/>
      <c r="AA11" s="1621" t="s">
        <v>24</v>
      </c>
      <c r="AB11" s="1622"/>
      <c r="AC11" s="1623"/>
      <c r="AD11" s="1621" t="s">
        <v>25</v>
      </c>
      <c r="AE11" s="1622"/>
      <c r="AF11" s="1622"/>
      <c r="AG11" s="1623"/>
      <c r="AH11" s="1621" t="s">
        <v>151</v>
      </c>
      <c r="AI11" s="1622"/>
      <c r="AJ11" s="1622"/>
      <c r="AK11" s="1623"/>
      <c r="AL11" s="1621" t="s">
        <v>183</v>
      </c>
      <c r="AM11" s="1622"/>
      <c r="AN11" s="1622"/>
      <c r="AO11" s="1623"/>
      <c r="AP11" s="1621" t="s">
        <v>24</v>
      </c>
      <c r="AQ11" s="1622"/>
      <c r="AR11" s="1623"/>
      <c r="AS11" s="1621" t="s">
        <v>145</v>
      </c>
      <c r="AT11" s="1622"/>
      <c r="AU11" s="1622"/>
      <c r="AV11" s="1674"/>
      <c r="AW11" s="1330"/>
      <c r="AX11" s="519"/>
      <c r="AY11" s="519"/>
    </row>
    <row r="12" spans="1:52" s="898" customFormat="1" ht="15" customHeight="1" x14ac:dyDescent="0.2">
      <c r="A12" s="59"/>
      <c r="B12" s="59"/>
      <c r="C12" s="789"/>
      <c r="D12" s="1687"/>
      <c r="E12" s="1638"/>
      <c r="F12" s="1639"/>
      <c r="G12" s="1688"/>
      <c r="H12" s="1689"/>
      <c r="I12" s="1690"/>
      <c r="J12" s="1637"/>
      <c r="K12" s="1638"/>
      <c r="L12" s="1639"/>
      <c r="M12" s="1671"/>
      <c r="N12" s="1672"/>
      <c r="O12" s="1398"/>
      <c r="P12" s="1676"/>
      <c r="Q12" s="1677"/>
      <c r="R12" s="1678"/>
      <c r="S12" s="1679"/>
      <c r="T12" s="1680"/>
      <c r="U12" s="1681"/>
      <c r="V12" s="1682"/>
      <c r="W12" s="1683"/>
      <c r="X12" s="1684"/>
      <c r="Y12" s="1685"/>
      <c r="Z12" s="1686"/>
      <c r="AA12" s="1646"/>
      <c r="AB12" s="1647"/>
      <c r="AC12" s="1648"/>
      <c r="AD12" s="1691"/>
      <c r="AE12" s="1691"/>
      <c r="AF12" s="1691"/>
      <c r="AG12" s="1691"/>
      <c r="AH12" s="1692">
        <v>0</v>
      </c>
      <c r="AI12" s="1692"/>
      <c r="AJ12" s="1692"/>
      <c r="AK12" s="1692"/>
      <c r="AL12" s="1693">
        <v>0</v>
      </c>
      <c r="AM12" s="1694"/>
      <c r="AN12" s="1694"/>
      <c r="AO12" s="1695"/>
      <c r="AP12" s="1646"/>
      <c r="AQ12" s="1647"/>
      <c r="AR12" s="1648"/>
      <c r="AS12" s="1699">
        <f>G9</f>
        <v>0</v>
      </c>
      <c r="AT12" s="1700"/>
      <c r="AU12" s="1700"/>
      <c r="AV12" s="1701"/>
      <c r="AW12" s="1330"/>
      <c r="AX12" s="519"/>
      <c r="AY12" s="519"/>
    </row>
    <row r="13" spans="1:52" s="898" customFormat="1" ht="15" customHeight="1" x14ac:dyDescent="0.2">
      <c r="A13" s="59"/>
      <c r="B13" s="59"/>
      <c r="C13" s="789"/>
      <c r="D13" s="1624">
        <f>ROUNDDOWN(AS12/10,0)+1</f>
        <v>1</v>
      </c>
      <c r="E13" s="1625"/>
      <c r="F13" s="1626"/>
      <c r="G13" s="1627">
        <f>D13*$H$4*$AG$9</f>
        <v>3</v>
      </c>
      <c r="H13" s="1628"/>
      <c r="I13" s="1629"/>
      <c r="J13" s="1630">
        <v>1</v>
      </c>
      <c r="K13" s="1631"/>
      <c r="L13" s="1632"/>
      <c r="M13" s="1633">
        <f t="shared" ref="M13:M25" si="0">Apprentissage+J13</f>
        <v>7</v>
      </c>
      <c r="N13" s="1550"/>
      <c r="O13" s="1214" t="s">
        <v>499</v>
      </c>
      <c r="P13" s="1312">
        <f>R9+D13-IF(AND(AP12&lt;&gt;"",AP12=0),1,0)</f>
        <v>4</v>
      </c>
      <c r="Q13" s="1338"/>
      <c r="R13" s="1634" t="e">
        <f ca="1">Opposition(M13,P13)+100</f>
        <v>#NAME?</v>
      </c>
      <c r="S13" s="1635"/>
      <c r="T13" s="1636"/>
      <c r="U13" s="1660">
        <v>99</v>
      </c>
      <c r="V13" s="1661"/>
      <c r="W13" s="1662"/>
      <c r="X13" s="1663" t="e">
        <f ca="1">getmr(R13,U13)</f>
        <v>#NAME?</v>
      </c>
      <c r="Y13" s="1664"/>
      <c r="Z13" s="1665"/>
      <c r="AA13" s="1649" t="e">
        <f t="shared" ref="AA13:AA25" ca="1" si="1">ROUND(MIN(X13,10)*5/100*G13,1)</f>
        <v>#NAME?</v>
      </c>
      <c r="AB13" s="1650"/>
      <c r="AC13" s="1651"/>
      <c r="AD13" s="1649" t="e">
        <f t="shared" ref="AD13:AD25" ca="1" si="2">G13-AA13</f>
        <v>#NAME?</v>
      </c>
      <c r="AE13" s="1650"/>
      <c r="AF13" s="1650"/>
      <c r="AG13" s="1651"/>
      <c r="AH13" s="1649" t="e">
        <f ca="1">AD13</f>
        <v>#NAME?</v>
      </c>
      <c r="AI13" s="1650"/>
      <c r="AJ13" s="1650"/>
      <c r="AK13" s="1651"/>
      <c r="AL13" s="1649" t="e">
        <f ca="1">AH13+$AL$12</f>
        <v>#NAME?</v>
      </c>
      <c r="AM13" s="1650"/>
      <c r="AN13" s="1650"/>
      <c r="AO13" s="1651"/>
      <c r="AP13" s="1643">
        <v>1</v>
      </c>
      <c r="AQ13" s="1644"/>
      <c r="AR13" s="1645"/>
      <c r="AS13" s="1657">
        <f>AS12+AP13</f>
        <v>1</v>
      </c>
      <c r="AT13" s="1658"/>
      <c r="AU13" s="1658"/>
      <c r="AV13" s="1659"/>
      <c r="AW13" s="1330"/>
      <c r="AX13" s="519"/>
      <c r="AY13" s="519"/>
    </row>
    <row r="14" spans="1:52" s="898" customFormat="1" ht="15" customHeight="1" x14ac:dyDescent="0.2">
      <c r="A14" s="59"/>
      <c r="B14" s="59"/>
      <c r="C14" s="789"/>
      <c r="D14" s="1624">
        <f>ROUNDDOWN(AS13/10,0)+1</f>
        <v>1</v>
      </c>
      <c r="E14" s="1625"/>
      <c r="F14" s="1626"/>
      <c r="G14" s="1627">
        <f t="shared" ref="G14:G34" si="3">D14*$H$4*$AG$9</f>
        <v>3</v>
      </c>
      <c r="H14" s="1628"/>
      <c r="I14" s="1629"/>
      <c r="J14" s="1630">
        <v>1</v>
      </c>
      <c r="K14" s="1631"/>
      <c r="L14" s="1632"/>
      <c r="M14" s="1633">
        <f t="shared" si="0"/>
        <v>7</v>
      </c>
      <c r="N14" s="1550"/>
      <c r="O14" s="1214" t="s">
        <v>499</v>
      </c>
      <c r="P14" s="1312">
        <f>R9+D14-IF(AND(AP13&lt;&gt;"",AP13=0),1,0)</f>
        <v>4</v>
      </c>
      <c r="Q14" s="1338"/>
      <c r="R14" s="1634" t="e">
        <f t="shared" ref="R14:R25" ca="1" si="4">Opposition(M14,P14)+100</f>
        <v>#NAME?</v>
      </c>
      <c r="S14" s="1635"/>
      <c r="T14" s="1636"/>
      <c r="U14" s="1660">
        <v>2</v>
      </c>
      <c r="V14" s="1661"/>
      <c r="W14" s="1662"/>
      <c r="X14" s="1663" t="e">
        <f t="shared" ref="X14:X25" ca="1" si="5">getmr(R14,U14)</f>
        <v>#NAME?</v>
      </c>
      <c r="Y14" s="1664"/>
      <c r="Z14" s="1665"/>
      <c r="AA14" s="1649" t="e">
        <f t="shared" ca="1" si="1"/>
        <v>#NAME?</v>
      </c>
      <c r="AB14" s="1650"/>
      <c r="AC14" s="1651"/>
      <c r="AD14" s="1649" t="e">
        <f t="shared" ca="1" si="2"/>
        <v>#NAME?</v>
      </c>
      <c r="AE14" s="1650"/>
      <c r="AF14" s="1650"/>
      <c r="AG14" s="1651"/>
      <c r="AH14" s="1649" t="e">
        <f ca="1">AD14+AH13</f>
        <v>#NAME?</v>
      </c>
      <c r="AI14" s="1650"/>
      <c r="AJ14" s="1650"/>
      <c r="AK14" s="1651"/>
      <c r="AL14" s="1649" t="e">
        <f t="shared" ref="AL14:AL25" ca="1" si="6">AH14+$AL$12</f>
        <v>#NAME?</v>
      </c>
      <c r="AM14" s="1650"/>
      <c r="AN14" s="1650"/>
      <c r="AO14" s="1651"/>
      <c r="AP14" s="1643">
        <v>1</v>
      </c>
      <c r="AQ14" s="1644"/>
      <c r="AR14" s="1645"/>
      <c r="AS14" s="1657">
        <f t="shared" ref="AS14:AS25" si="7">AS13+AP14</f>
        <v>2</v>
      </c>
      <c r="AT14" s="1658"/>
      <c r="AU14" s="1658"/>
      <c r="AV14" s="1659"/>
      <c r="AW14" s="1330"/>
      <c r="AX14" s="519"/>
      <c r="AY14" s="519"/>
    </row>
    <row r="15" spans="1:52" s="898" customFormat="1" ht="15" customHeight="1" x14ac:dyDescent="0.2">
      <c r="A15" s="59"/>
      <c r="B15" s="59"/>
      <c r="C15" s="789"/>
      <c r="D15" s="1624">
        <f t="shared" ref="D15:D21" si="8">ROUNDDOWN(AS14/10,0)+1</f>
        <v>1</v>
      </c>
      <c r="E15" s="1625"/>
      <c r="F15" s="1626"/>
      <c r="G15" s="1627">
        <f t="shared" si="3"/>
        <v>3</v>
      </c>
      <c r="H15" s="1628"/>
      <c r="I15" s="1629"/>
      <c r="J15" s="1630">
        <v>1</v>
      </c>
      <c r="K15" s="1631"/>
      <c r="L15" s="1632"/>
      <c r="M15" s="1633">
        <f t="shared" si="0"/>
        <v>7</v>
      </c>
      <c r="N15" s="1550"/>
      <c r="O15" s="1214" t="s">
        <v>499</v>
      </c>
      <c r="P15" s="1312">
        <f>R9+D15-IF(AND(AP14&lt;&gt;"",AP14=0),1,0)</f>
        <v>4</v>
      </c>
      <c r="Q15" s="1338"/>
      <c r="R15" s="1634" t="e">
        <f t="shared" ca="1" si="4"/>
        <v>#NAME?</v>
      </c>
      <c r="S15" s="1635"/>
      <c r="T15" s="1636"/>
      <c r="U15" s="1660">
        <v>1</v>
      </c>
      <c r="V15" s="1661"/>
      <c r="W15" s="1662"/>
      <c r="X15" s="1663" t="e">
        <f t="shared" ca="1" si="5"/>
        <v>#NAME?</v>
      </c>
      <c r="Y15" s="1664"/>
      <c r="Z15" s="1665"/>
      <c r="AA15" s="1649" t="e">
        <f t="shared" ca="1" si="1"/>
        <v>#NAME?</v>
      </c>
      <c r="AB15" s="1650"/>
      <c r="AC15" s="1651"/>
      <c r="AD15" s="1649" t="e">
        <f t="shared" ca="1" si="2"/>
        <v>#NAME?</v>
      </c>
      <c r="AE15" s="1650"/>
      <c r="AF15" s="1650"/>
      <c r="AG15" s="1651"/>
      <c r="AH15" s="1649" t="e">
        <f t="shared" ref="AH15:AH21" ca="1" si="9">AD15+AH14</f>
        <v>#NAME?</v>
      </c>
      <c r="AI15" s="1650"/>
      <c r="AJ15" s="1650"/>
      <c r="AK15" s="1651"/>
      <c r="AL15" s="1649" t="e">
        <f t="shared" ca="1" si="6"/>
        <v>#NAME?</v>
      </c>
      <c r="AM15" s="1650"/>
      <c r="AN15" s="1650"/>
      <c r="AO15" s="1651"/>
      <c r="AP15" s="1643">
        <v>1</v>
      </c>
      <c r="AQ15" s="1644"/>
      <c r="AR15" s="1645"/>
      <c r="AS15" s="1657">
        <f t="shared" si="7"/>
        <v>3</v>
      </c>
      <c r="AT15" s="1658"/>
      <c r="AU15" s="1658"/>
      <c r="AV15" s="1659"/>
      <c r="AW15" s="1330"/>
      <c r="AX15" s="519"/>
      <c r="AY15" s="519"/>
    </row>
    <row r="16" spans="1:52" s="898" customFormat="1" ht="15" customHeight="1" x14ac:dyDescent="0.2">
      <c r="A16" s="59"/>
      <c r="B16" s="59"/>
      <c r="C16" s="789"/>
      <c r="D16" s="1624">
        <f t="shared" si="8"/>
        <v>1</v>
      </c>
      <c r="E16" s="1625"/>
      <c r="F16" s="1626"/>
      <c r="G16" s="1627">
        <f t="shared" si="3"/>
        <v>3</v>
      </c>
      <c r="H16" s="1628"/>
      <c r="I16" s="1629"/>
      <c r="J16" s="1630">
        <v>1</v>
      </c>
      <c r="K16" s="1631"/>
      <c r="L16" s="1632"/>
      <c r="M16" s="1633">
        <f t="shared" si="0"/>
        <v>7</v>
      </c>
      <c r="N16" s="1550"/>
      <c r="O16" s="1214" t="s">
        <v>499</v>
      </c>
      <c r="P16" s="1312">
        <f>R9+D16-IF(AND(AP15&lt;&gt;"",AP15=0),1,0)</f>
        <v>4</v>
      </c>
      <c r="Q16" s="1338"/>
      <c r="R16" s="1634" t="e">
        <f t="shared" ca="1" si="4"/>
        <v>#NAME?</v>
      </c>
      <c r="S16" s="1635"/>
      <c r="T16" s="1636"/>
      <c r="U16" s="1660">
        <v>9</v>
      </c>
      <c r="V16" s="1661"/>
      <c r="W16" s="1662"/>
      <c r="X16" s="1663" t="e">
        <f t="shared" ca="1" si="5"/>
        <v>#NAME?</v>
      </c>
      <c r="Y16" s="1664"/>
      <c r="Z16" s="1665"/>
      <c r="AA16" s="1649" t="e">
        <f t="shared" ca="1" si="1"/>
        <v>#NAME?</v>
      </c>
      <c r="AB16" s="1650"/>
      <c r="AC16" s="1651"/>
      <c r="AD16" s="1649" t="e">
        <f t="shared" ca="1" si="2"/>
        <v>#NAME?</v>
      </c>
      <c r="AE16" s="1650"/>
      <c r="AF16" s="1650"/>
      <c r="AG16" s="1651"/>
      <c r="AH16" s="1649" t="e">
        <f t="shared" ca="1" si="9"/>
        <v>#NAME?</v>
      </c>
      <c r="AI16" s="1650"/>
      <c r="AJ16" s="1650"/>
      <c r="AK16" s="1651"/>
      <c r="AL16" s="1649" t="e">
        <f t="shared" ca="1" si="6"/>
        <v>#NAME?</v>
      </c>
      <c r="AM16" s="1650"/>
      <c r="AN16" s="1650"/>
      <c r="AO16" s="1651"/>
      <c r="AP16" s="1643">
        <v>1</v>
      </c>
      <c r="AQ16" s="1644"/>
      <c r="AR16" s="1645"/>
      <c r="AS16" s="1657">
        <f t="shared" si="7"/>
        <v>4</v>
      </c>
      <c r="AT16" s="1658"/>
      <c r="AU16" s="1658"/>
      <c r="AV16" s="1659"/>
      <c r="AW16" s="1330"/>
      <c r="AX16" s="519"/>
      <c r="AY16" s="519"/>
    </row>
    <row r="17" spans="1:53" s="898" customFormat="1" ht="15" customHeight="1" x14ac:dyDescent="0.2">
      <c r="A17" s="59"/>
      <c r="B17" s="59"/>
      <c r="C17" s="789"/>
      <c r="D17" s="1624">
        <f t="shared" si="8"/>
        <v>1</v>
      </c>
      <c r="E17" s="1625"/>
      <c r="F17" s="1626"/>
      <c r="G17" s="1627">
        <f t="shared" si="3"/>
        <v>3</v>
      </c>
      <c r="H17" s="1628"/>
      <c r="I17" s="1629"/>
      <c r="J17" s="1630">
        <v>4</v>
      </c>
      <c r="K17" s="1631"/>
      <c r="L17" s="1632"/>
      <c r="M17" s="1633">
        <f t="shared" si="0"/>
        <v>10</v>
      </c>
      <c r="N17" s="1550"/>
      <c r="O17" s="1214" t="s">
        <v>499</v>
      </c>
      <c r="P17" s="1312">
        <f>R9+D17-IF(AND(AP16&lt;&gt;"",AP16=0),1,0)</f>
        <v>4</v>
      </c>
      <c r="Q17" s="1338"/>
      <c r="R17" s="1634" t="e">
        <f t="shared" ca="1" si="4"/>
        <v>#NAME?</v>
      </c>
      <c r="S17" s="1635"/>
      <c r="T17" s="1636"/>
      <c r="U17" s="1660">
        <v>90</v>
      </c>
      <c r="V17" s="1661"/>
      <c r="W17" s="1662"/>
      <c r="X17" s="1663" t="e">
        <f t="shared" ca="1" si="5"/>
        <v>#NAME?</v>
      </c>
      <c r="Y17" s="1664"/>
      <c r="Z17" s="1665"/>
      <c r="AA17" s="1649" t="e">
        <f t="shared" ca="1" si="1"/>
        <v>#NAME?</v>
      </c>
      <c r="AB17" s="1650"/>
      <c r="AC17" s="1651"/>
      <c r="AD17" s="1649" t="e">
        <f t="shared" ca="1" si="2"/>
        <v>#NAME?</v>
      </c>
      <c r="AE17" s="1650"/>
      <c r="AF17" s="1650"/>
      <c r="AG17" s="1651"/>
      <c r="AH17" s="1649" t="e">
        <f t="shared" ca="1" si="9"/>
        <v>#NAME?</v>
      </c>
      <c r="AI17" s="1650"/>
      <c r="AJ17" s="1650"/>
      <c r="AK17" s="1651"/>
      <c r="AL17" s="1649" t="e">
        <f t="shared" ca="1" si="6"/>
        <v>#NAME?</v>
      </c>
      <c r="AM17" s="1650"/>
      <c r="AN17" s="1650"/>
      <c r="AO17" s="1651"/>
      <c r="AP17" s="1643">
        <v>1</v>
      </c>
      <c r="AQ17" s="1644"/>
      <c r="AR17" s="1645"/>
      <c r="AS17" s="1657">
        <f t="shared" si="7"/>
        <v>5</v>
      </c>
      <c r="AT17" s="1658"/>
      <c r="AU17" s="1658"/>
      <c r="AV17" s="1659"/>
      <c r="AW17" s="1330"/>
      <c r="AX17" s="519"/>
      <c r="AY17" s="519"/>
    </row>
    <row r="18" spans="1:53" s="898" customFormat="1" ht="15" customHeight="1" x14ac:dyDescent="0.2">
      <c r="A18" s="59"/>
      <c r="B18" s="59"/>
      <c r="C18" s="789"/>
      <c r="D18" s="1624">
        <f t="shared" si="8"/>
        <v>1</v>
      </c>
      <c r="E18" s="1625"/>
      <c r="F18" s="1626"/>
      <c r="G18" s="1627">
        <f t="shared" si="3"/>
        <v>3</v>
      </c>
      <c r="H18" s="1628"/>
      <c r="I18" s="1629"/>
      <c r="J18" s="1630">
        <v>4</v>
      </c>
      <c r="K18" s="1631"/>
      <c r="L18" s="1632"/>
      <c r="M18" s="1633">
        <f t="shared" si="0"/>
        <v>10</v>
      </c>
      <c r="N18" s="1550"/>
      <c r="O18" s="1214" t="s">
        <v>499</v>
      </c>
      <c r="P18" s="1312">
        <f>R9+D18-IF(AND(AP17&lt;&gt;"",AP17=0),1,0)</f>
        <v>4</v>
      </c>
      <c r="Q18" s="1338"/>
      <c r="R18" s="1634" t="e">
        <f t="shared" ca="1" si="4"/>
        <v>#NAME?</v>
      </c>
      <c r="S18" s="1635"/>
      <c r="T18" s="1636"/>
      <c r="U18" s="1660">
        <v>16</v>
      </c>
      <c r="V18" s="1661"/>
      <c r="W18" s="1662"/>
      <c r="X18" s="1663" t="e">
        <f t="shared" ca="1" si="5"/>
        <v>#NAME?</v>
      </c>
      <c r="Y18" s="1664"/>
      <c r="Z18" s="1665"/>
      <c r="AA18" s="1649" t="e">
        <f t="shared" ca="1" si="1"/>
        <v>#NAME?</v>
      </c>
      <c r="AB18" s="1650"/>
      <c r="AC18" s="1651"/>
      <c r="AD18" s="1649" t="e">
        <f t="shared" ca="1" si="2"/>
        <v>#NAME?</v>
      </c>
      <c r="AE18" s="1650"/>
      <c r="AF18" s="1650"/>
      <c r="AG18" s="1651"/>
      <c r="AH18" s="1649" t="e">
        <f t="shared" ca="1" si="9"/>
        <v>#NAME?</v>
      </c>
      <c r="AI18" s="1650"/>
      <c r="AJ18" s="1650"/>
      <c r="AK18" s="1651"/>
      <c r="AL18" s="1649" t="e">
        <f t="shared" ca="1" si="6"/>
        <v>#NAME?</v>
      </c>
      <c r="AM18" s="1650"/>
      <c r="AN18" s="1650"/>
      <c r="AO18" s="1651"/>
      <c r="AP18" s="1643">
        <v>1</v>
      </c>
      <c r="AQ18" s="1644"/>
      <c r="AR18" s="1645"/>
      <c r="AS18" s="1657">
        <f t="shared" si="7"/>
        <v>6</v>
      </c>
      <c r="AT18" s="1658"/>
      <c r="AU18" s="1658"/>
      <c r="AV18" s="1659"/>
      <c r="AW18" s="1330"/>
      <c r="AX18" s="519"/>
      <c r="AY18" s="519"/>
    </row>
    <row r="19" spans="1:53" s="898" customFormat="1" ht="15" customHeight="1" x14ac:dyDescent="0.2">
      <c r="A19" s="59"/>
      <c r="B19" s="59"/>
      <c r="C19" s="789"/>
      <c r="D19" s="1624">
        <f t="shared" si="8"/>
        <v>1</v>
      </c>
      <c r="E19" s="1625"/>
      <c r="F19" s="1626"/>
      <c r="G19" s="1627">
        <f t="shared" si="3"/>
        <v>3</v>
      </c>
      <c r="H19" s="1628"/>
      <c r="I19" s="1629"/>
      <c r="J19" s="1630">
        <v>6</v>
      </c>
      <c r="K19" s="1631"/>
      <c r="L19" s="1632"/>
      <c r="M19" s="1633">
        <f t="shared" si="0"/>
        <v>12</v>
      </c>
      <c r="N19" s="1550"/>
      <c r="O19" s="1214" t="s">
        <v>499</v>
      </c>
      <c r="P19" s="1312">
        <f>R9+D19-IF(AND(AP18&lt;&gt;"",AP18=0),1,0)</f>
        <v>4</v>
      </c>
      <c r="Q19" s="1338"/>
      <c r="R19" s="1634" t="e">
        <f t="shared" ca="1" si="4"/>
        <v>#NAME?</v>
      </c>
      <c r="S19" s="1635"/>
      <c r="T19" s="1636"/>
      <c r="U19" s="1660">
        <v>37</v>
      </c>
      <c r="V19" s="1661"/>
      <c r="W19" s="1662"/>
      <c r="X19" s="1663" t="e">
        <f t="shared" ca="1" si="5"/>
        <v>#NAME?</v>
      </c>
      <c r="Y19" s="1664"/>
      <c r="Z19" s="1665"/>
      <c r="AA19" s="1649" t="e">
        <f t="shared" ca="1" si="1"/>
        <v>#NAME?</v>
      </c>
      <c r="AB19" s="1650"/>
      <c r="AC19" s="1651"/>
      <c r="AD19" s="1649" t="e">
        <f t="shared" ca="1" si="2"/>
        <v>#NAME?</v>
      </c>
      <c r="AE19" s="1650"/>
      <c r="AF19" s="1650"/>
      <c r="AG19" s="1651"/>
      <c r="AH19" s="1649" t="e">
        <f t="shared" ca="1" si="9"/>
        <v>#NAME?</v>
      </c>
      <c r="AI19" s="1650"/>
      <c r="AJ19" s="1650"/>
      <c r="AK19" s="1651"/>
      <c r="AL19" s="1649" t="e">
        <f t="shared" ca="1" si="6"/>
        <v>#NAME?</v>
      </c>
      <c r="AM19" s="1650"/>
      <c r="AN19" s="1650"/>
      <c r="AO19" s="1651"/>
      <c r="AP19" s="1643">
        <v>1</v>
      </c>
      <c r="AQ19" s="1644"/>
      <c r="AR19" s="1645"/>
      <c r="AS19" s="1657">
        <f t="shared" si="7"/>
        <v>7</v>
      </c>
      <c r="AT19" s="1658"/>
      <c r="AU19" s="1658"/>
      <c r="AV19" s="1659"/>
      <c r="AW19" s="1330"/>
      <c r="AX19" s="519"/>
      <c r="AY19" s="519"/>
    </row>
    <row r="20" spans="1:53" s="898" customFormat="1" ht="15" customHeight="1" x14ac:dyDescent="0.2">
      <c r="A20" s="59"/>
      <c r="B20" s="59"/>
      <c r="C20" s="789"/>
      <c r="D20" s="1624">
        <f t="shared" si="8"/>
        <v>1</v>
      </c>
      <c r="E20" s="1625"/>
      <c r="F20" s="1626"/>
      <c r="G20" s="1627">
        <f t="shared" si="3"/>
        <v>3</v>
      </c>
      <c r="H20" s="1628"/>
      <c r="I20" s="1629"/>
      <c r="J20" s="1630">
        <v>4</v>
      </c>
      <c r="K20" s="1631"/>
      <c r="L20" s="1632"/>
      <c r="M20" s="1633">
        <f t="shared" si="0"/>
        <v>10</v>
      </c>
      <c r="N20" s="1550"/>
      <c r="O20" s="1214" t="s">
        <v>499</v>
      </c>
      <c r="P20" s="1312">
        <f>R9+D20-IF(AND(AP19&lt;&gt;"",AP19=0),1,0)</f>
        <v>4</v>
      </c>
      <c r="Q20" s="1338"/>
      <c r="R20" s="1634" t="e">
        <f t="shared" ca="1" si="4"/>
        <v>#NAME?</v>
      </c>
      <c r="S20" s="1635"/>
      <c r="T20" s="1636"/>
      <c r="U20" s="1660">
        <v>74</v>
      </c>
      <c r="V20" s="1661"/>
      <c r="W20" s="1662"/>
      <c r="X20" s="1663" t="e">
        <f t="shared" ca="1" si="5"/>
        <v>#NAME?</v>
      </c>
      <c r="Y20" s="1664"/>
      <c r="Z20" s="1665"/>
      <c r="AA20" s="1649" t="e">
        <f t="shared" ca="1" si="1"/>
        <v>#NAME?</v>
      </c>
      <c r="AB20" s="1650"/>
      <c r="AC20" s="1651"/>
      <c r="AD20" s="1649" t="e">
        <f t="shared" ca="1" si="2"/>
        <v>#NAME?</v>
      </c>
      <c r="AE20" s="1650"/>
      <c r="AF20" s="1650"/>
      <c r="AG20" s="1651"/>
      <c r="AH20" s="1649" t="e">
        <f t="shared" ca="1" si="9"/>
        <v>#NAME?</v>
      </c>
      <c r="AI20" s="1650"/>
      <c r="AJ20" s="1650"/>
      <c r="AK20" s="1651"/>
      <c r="AL20" s="1649" t="e">
        <f t="shared" ca="1" si="6"/>
        <v>#NAME?</v>
      </c>
      <c r="AM20" s="1650"/>
      <c r="AN20" s="1650"/>
      <c r="AO20" s="1651"/>
      <c r="AP20" s="1643">
        <v>1</v>
      </c>
      <c r="AQ20" s="1644"/>
      <c r="AR20" s="1645"/>
      <c r="AS20" s="1657">
        <f t="shared" si="7"/>
        <v>8</v>
      </c>
      <c r="AT20" s="1658"/>
      <c r="AU20" s="1658"/>
      <c r="AV20" s="1659"/>
      <c r="AW20" s="1330"/>
      <c r="AX20" s="519"/>
      <c r="AY20" s="519"/>
    </row>
    <row r="21" spans="1:53" s="898" customFormat="1" ht="15" customHeight="1" x14ac:dyDescent="0.2">
      <c r="A21" s="59"/>
      <c r="B21" s="59"/>
      <c r="C21" s="789"/>
      <c r="D21" s="1624">
        <f t="shared" si="8"/>
        <v>1</v>
      </c>
      <c r="E21" s="1625"/>
      <c r="F21" s="1626"/>
      <c r="G21" s="1627">
        <f t="shared" si="3"/>
        <v>3</v>
      </c>
      <c r="H21" s="1628"/>
      <c r="I21" s="1629"/>
      <c r="J21" s="1630">
        <v>4</v>
      </c>
      <c r="K21" s="1631"/>
      <c r="L21" s="1632"/>
      <c r="M21" s="1633">
        <f t="shared" si="0"/>
        <v>10</v>
      </c>
      <c r="N21" s="1550"/>
      <c r="O21" s="1214" t="s">
        <v>499</v>
      </c>
      <c r="P21" s="1312">
        <f>R9+D21-IF(AND(AP20&lt;&gt;"",AP20=0),1,0)</f>
        <v>4</v>
      </c>
      <c r="Q21" s="1338"/>
      <c r="R21" s="1634" t="e">
        <f t="shared" ca="1" si="4"/>
        <v>#NAME?</v>
      </c>
      <c r="S21" s="1635"/>
      <c r="T21" s="1636"/>
      <c r="U21" s="1660">
        <v>10</v>
      </c>
      <c r="V21" s="1661"/>
      <c r="W21" s="1662"/>
      <c r="X21" s="1663" t="e">
        <f t="shared" ca="1" si="5"/>
        <v>#NAME?</v>
      </c>
      <c r="Y21" s="1664"/>
      <c r="Z21" s="1665"/>
      <c r="AA21" s="1649" t="e">
        <f t="shared" ca="1" si="1"/>
        <v>#NAME?</v>
      </c>
      <c r="AB21" s="1650"/>
      <c r="AC21" s="1651"/>
      <c r="AD21" s="1649" t="e">
        <f t="shared" ca="1" si="2"/>
        <v>#NAME?</v>
      </c>
      <c r="AE21" s="1650"/>
      <c r="AF21" s="1650"/>
      <c r="AG21" s="1651"/>
      <c r="AH21" s="1649" t="e">
        <f t="shared" ca="1" si="9"/>
        <v>#NAME?</v>
      </c>
      <c r="AI21" s="1650"/>
      <c r="AJ21" s="1650"/>
      <c r="AK21" s="1651"/>
      <c r="AL21" s="1649" t="e">
        <f t="shared" ca="1" si="6"/>
        <v>#NAME?</v>
      </c>
      <c r="AM21" s="1650"/>
      <c r="AN21" s="1650"/>
      <c r="AO21" s="1651"/>
      <c r="AP21" s="1643">
        <v>1</v>
      </c>
      <c r="AQ21" s="1644"/>
      <c r="AR21" s="1645"/>
      <c r="AS21" s="1657">
        <f t="shared" si="7"/>
        <v>9</v>
      </c>
      <c r="AT21" s="1658"/>
      <c r="AU21" s="1658"/>
      <c r="AV21" s="1659"/>
      <c r="AW21" s="1330"/>
      <c r="AX21" s="519"/>
      <c r="AY21" s="519"/>
    </row>
    <row r="22" spans="1:53" s="898" customFormat="1" ht="15" customHeight="1" x14ac:dyDescent="0.2">
      <c r="A22" s="59"/>
      <c r="B22" s="59"/>
      <c r="C22" s="789"/>
      <c r="D22" s="1624">
        <f>ROUNDDOWN(AS21/10,0)+1</f>
        <v>1</v>
      </c>
      <c r="E22" s="1625"/>
      <c r="F22" s="1626"/>
      <c r="G22" s="1627">
        <f t="shared" si="3"/>
        <v>3</v>
      </c>
      <c r="H22" s="1628"/>
      <c r="I22" s="1629"/>
      <c r="J22" s="1630">
        <v>4</v>
      </c>
      <c r="K22" s="1631"/>
      <c r="L22" s="1632"/>
      <c r="M22" s="1633">
        <f t="shared" si="0"/>
        <v>10</v>
      </c>
      <c r="N22" s="1550"/>
      <c r="O22" s="1214" t="s">
        <v>499</v>
      </c>
      <c r="P22" s="1312">
        <f>R9+D22-IF(AND(AP21&lt;&gt;"",AP21=0),1,0)</f>
        <v>4</v>
      </c>
      <c r="Q22" s="1338"/>
      <c r="R22" s="1634" t="e">
        <f t="shared" ca="1" si="4"/>
        <v>#NAME?</v>
      </c>
      <c r="S22" s="1635"/>
      <c r="T22" s="1636"/>
      <c r="U22" s="1660">
        <v>19</v>
      </c>
      <c r="V22" s="1661"/>
      <c r="W22" s="1662"/>
      <c r="X22" s="1663" t="e">
        <f t="shared" ca="1" si="5"/>
        <v>#NAME?</v>
      </c>
      <c r="Y22" s="1664"/>
      <c r="Z22" s="1665"/>
      <c r="AA22" s="1649" t="e">
        <f t="shared" ca="1" si="1"/>
        <v>#NAME?</v>
      </c>
      <c r="AB22" s="1650"/>
      <c r="AC22" s="1651"/>
      <c r="AD22" s="1649" t="e">
        <f t="shared" ca="1" si="2"/>
        <v>#NAME?</v>
      </c>
      <c r="AE22" s="1650"/>
      <c r="AF22" s="1650"/>
      <c r="AG22" s="1651"/>
      <c r="AH22" s="1649" t="e">
        <f ca="1">AD22+AH21</f>
        <v>#NAME?</v>
      </c>
      <c r="AI22" s="1650"/>
      <c r="AJ22" s="1650"/>
      <c r="AK22" s="1651"/>
      <c r="AL22" s="1649" t="e">
        <f t="shared" ca="1" si="6"/>
        <v>#NAME?</v>
      </c>
      <c r="AM22" s="1650"/>
      <c r="AN22" s="1650"/>
      <c r="AO22" s="1651"/>
      <c r="AP22" s="1643">
        <v>1</v>
      </c>
      <c r="AQ22" s="1644"/>
      <c r="AR22" s="1645"/>
      <c r="AS22" s="1657">
        <f t="shared" si="7"/>
        <v>10</v>
      </c>
      <c r="AT22" s="1658"/>
      <c r="AU22" s="1658"/>
      <c r="AV22" s="1659"/>
      <c r="AW22" s="1330"/>
      <c r="AX22" s="519"/>
      <c r="AY22" s="519"/>
    </row>
    <row r="23" spans="1:53" s="898" customFormat="1" ht="15" customHeight="1" x14ac:dyDescent="0.2">
      <c r="A23" s="59"/>
      <c r="B23" s="59"/>
      <c r="C23" s="789"/>
      <c r="D23" s="1624">
        <f>ROUNDDOWN(AS22/10,0)+1</f>
        <v>2</v>
      </c>
      <c r="E23" s="1625"/>
      <c r="F23" s="1626"/>
      <c r="G23" s="1627">
        <f t="shared" si="3"/>
        <v>6</v>
      </c>
      <c r="H23" s="1628"/>
      <c r="I23" s="1629"/>
      <c r="J23" s="1630">
        <v>4</v>
      </c>
      <c r="K23" s="1631"/>
      <c r="L23" s="1632"/>
      <c r="M23" s="1633">
        <f t="shared" si="0"/>
        <v>10</v>
      </c>
      <c r="N23" s="1550"/>
      <c r="O23" s="1214" t="s">
        <v>499</v>
      </c>
      <c r="P23" s="1312">
        <f>R9+D23-IF(AND(AP22&lt;&gt;"",AP22=0),1,0)</f>
        <v>5</v>
      </c>
      <c r="Q23" s="1338"/>
      <c r="R23" s="1634" t="e">
        <f t="shared" ca="1" si="4"/>
        <v>#NAME?</v>
      </c>
      <c r="S23" s="1635"/>
      <c r="T23" s="1636"/>
      <c r="U23" s="1660">
        <v>39</v>
      </c>
      <c r="V23" s="1661"/>
      <c r="W23" s="1662"/>
      <c r="X23" s="1663" t="e">
        <f t="shared" ca="1" si="5"/>
        <v>#NAME?</v>
      </c>
      <c r="Y23" s="1664"/>
      <c r="Z23" s="1665"/>
      <c r="AA23" s="1649" t="e">
        <f t="shared" ca="1" si="1"/>
        <v>#NAME?</v>
      </c>
      <c r="AB23" s="1650"/>
      <c r="AC23" s="1651"/>
      <c r="AD23" s="1649" t="e">
        <f t="shared" ca="1" si="2"/>
        <v>#NAME?</v>
      </c>
      <c r="AE23" s="1650"/>
      <c r="AF23" s="1650"/>
      <c r="AG23" s="1651"/>
      <c r="AH23" s="1649" t="e">
        <f ca="1">AD23+AH22</f>
        <v>#NAME?</v>
      </c>
      <c r="AI23" s="1650"/>
      <c r="AJ23" s="1650"/>
      <c r="AK23" s="1651"/>
      <c r="AL23" s="1649" t="e">
        <f t="shared" ca="1" si="6"/>
        <v>#NAME?</v>
      </c>
      <c r="AM23" s="1650"/>
      <c r="AN23" s="1650"/>
      <c r="AO23" s="1651"/>
      <c r="AP23" s="1643">
        <v>1</v>
      </c>
      <c r="AQ23" s="1644"/>
      <c r="AR23" s="1645"/>
      <c r="AS23" s="1657">
        <f t="shared" si="7"/>
        <v>11</v>
      </c>
      <c r="AT23" s="1658"/>
      <c r="AU23" s="1658"/>
      <c r="AV23" s="1659"/>
      <c r="AW23" s="1330"/>
      <c r="AX23" s="519"/>
      <c r="AY23" s="519"/>
    </row>
    <row r="24" spans="1:53" s="898" customFormat="1" ht="15" customHeight="1" x14ac:dyDescent="0.2">
      <c r="A24" s="59"/>
      <c r="B24" s="59"/>
      <c r="C24" s="789"/>
      <c r="D24" s="1624">
        <f>ROUNDDOWN(AS23/10,0)+1</f>
        <v>2</v>
      </c>
      <c r="E24" s="1625"/>
      <c r="F24" s="1626"/>
      <c r="G24" s="1627">
        <f t="shared" si="3"/>
        <v>6</v>
      </c>
      <c r="H24" s="1628"/>
      <c r="I24" s="1629"/>
      <c r="J24" s="1630">
        <v>7</v>
      </c>
      <c r="K24" s="1631"/>
      <c r="L24" s="1632"/>
      <c r="M24" s="1633">
        <f t="shared" si="0"/>
        <v>13</v>
      </c>
      <c r="N24" s="1550"/>
      <c r="O24" s="1214" t="s">
        <v>499</v>
      </c>
      <c r="P24" s="1312">
        <f>R9+D24-IF(AND(AP23&lt;&gt;"",AP23=0),1,0)</f>
        <v>5</v>
      </c>
      <c r="Q24" s="1338"/>
      <c r="R24" s="1634" t="e">
        <f t="shared" ca="1" si="4"/>
        <v>#NAME?</v>
      </c>
      <c r="S24" s="1635"/>
      <c r="T24" s="1636"/>
      <c r="U24" s="1660">
        <v>35</v>
      </c>
      <c r="V24" s="1661"/>
      <c r="W24" s="1662"/>
      <c r="X24" s="1663" t="e">
        <f t="shared" ca="1" si="5"/>
        <v>#NAME?</v>
      </c>
      <c r="Y24" s="1664"/>
      <c r="Z24" s="1665"/>
      <c r="AA24" s="1649" t="e">
        <f t="shared" ca="1" si="1"/>
        <v>#NAME?</v>
      </c>
      <c r="AB24" s="1650"/>
      <c r="AC24" s="1651"/>
      <c r="AD24" s="1649" t="e">
        <f t="shared" ca="1" si="2"/>
        <v>#NAME?</v>
      </c>
      <c r="AE24" s="1650"/>
      <c r="AF24" s="1650"/>
      <c r="AG24" s="1651"/>
      <c r="AH24" s="1649" t="e">
        <f ca="1">AD24+AH23</f>
        <v>#NAME?</v>
      </c>
      <c r="AI24" s="1650"/>
      <c r="AJ24" s="1650"/>
      <c r="AK24" s="1651"/>
      <c r="AL24" s="1649" t="e">
        <f t="shared" ca="1" si="6"/>
        <v>#NAME?</v>
      </c>
      <c r="AM24" s="1650"/>
      <c r="AN24" s="1650"/>
      <c r="AO24" s="1651"/>
      <c r="AP24" s="1643">
        <v>1</v>
      </c>
      <c r="AQ24" s="1644"/>
      <c r="AR24" s="1645"/>
      <c r="AS24" s="1657">
        <f t="shared" si="7"/>
        <v>12</v>
      </c>
      <c r="AT24" s="1658"/>
      <c r="AU24" s="1658"/>
      <c r="AV24" s="1659"/>
      <c r="AW24" s="1330"/>
      <c r="AX24" s="519"/>
      <c r="AY24" s="519"/>
    </row>
    <row r="25" spans="1:53" s="898" customFormat="1" ht="15" customHeight="1" x14ac:dyDescent="0.2">
      <c r="A25" s="59"/>
      <c r="B25" s="59"/>
      <c r="C25" s="789"/>
      <c r="D25" s="1624">
        <f>ROUNDDOWN(AS24/10,0)+1</f>
        <v>2</v>
      </c>
      <c r="E25" s="1625"/>
      <c r="F25" s="1626"/>
      <c r="G25" s="1627">
        <f t="shared" si="3"/>
        <v>6</v>
      </c>
      <c r="H25" s="1628"/>
      <c r="I25" s="1629"/>
      <c r="J25" s="1630">
        <v>4</v>
      </c>
      <c r="K25" s="1631"/>
      <c r="L25" s="1632"/>
      <c r="M25" s="1633">
        <f t="shared" si="0"/>
        <v>10</v>
      </c>
      <c r="N25" s="1550"/>
      <c r="O25" s="1214" t="s">
        <v>499</v>
      </c>
      <c r="P25" s="1312">
        <f>R9+D25-IF(AND(AP24&lt;&gt;"",AP24=0),1,0)</f>
        <v>5</v>
      </c>
      <c r="Q25" s="1338"/>
      <c r="R25" s="1634" t="e">
        <f t="shared" ca="1" si="4"/>
        <v>#NAME?</v>
      </c>
      <c r="S25" s="1635"/>
      <c r="T25" s="1636"/>
      <c r="U25" s="1660">
        <v>87</v>
      </c>
      <c r="V25" s="1661"/>
      <c r="W25" s="1662"/>
      <c r="X25" s="1663" t="e">
        <f t="shared" ca="1" si="5"/>
        <v>#NAME?</v>
      </c>
      <c r="Y25" s="1664"/>
      <c r="Z25" s="1665"/>
      <c r="AA25" s="1649" t="e">
        <f t="shared" ca="1" si="1"/>
        <v>#NAME?</v>
      </c>
      <c r="AB25" s="1650"/>
      <c r="AC25" s="1651"/>
      <c r="AD25" s="1649" t="e">
        <f t="shared" ca="1" si="2"/>
        <v>#NAME?</v>
      </c>
      <c r="AE25" s="1650"/>
      <c r="AF25" s="1650"/>
      <c r="AG25" s="1651"/>
      <c r="AH25" s="1649" t="e">
        <f ca="1">AD25+AH24</f>
        <v>#NAME?</v>
      </c>
      <c r="AI25" s="1650"/>
      <c r="AJ25" s="1650"/>
      <c r="AK25" s="1651"/>
      <c r="AL25" s="1649" t="e">
        <f t="shared" ca="1" si="6"/>
        <v>#NAME?</v>
      </c>
      <c r="AM25" s="1650"/>
      <c r="AN25" s="1650"/>
      <c r="AO25" s="1651"/>
      <c r="AP25" s="1643">
        <v>1</v>
      </c>
      <c r="AQ25" s="1644"/>
      <c r="AR25" s="1645"/>
      <c r="AS25" s="1657">
        <f t="shared" si="7"/>
        <v>13</v>
      </c>
      <c r="AT25" s="1658"/>
      <c r="AU25" s="1658"/>
      <c r="AV25" s="1659"/>
      <c r="AW25" s="1330"/>
      <c r="AX25" s="519"/>
      <c r="AY25" s="519"/>
      <c r="AZ25" s="519"/>
    </row>
    <row r="26" spans="1:53" s="898" customFormat="1" ht="15" customHeight="1" x14ac:dyDescent="0.2">
      <c r="A26" s="59"/>
      <c r="B26" s="59"/>
      <c r="C26" s="789"/>
      <c r="D26" s="1624">
        <f t="shared" ref="D26:D34" si="10">ROUNDDOWN(AS25/10,0)+1</f>
        <v>2</v>
      </c>
      <c r="E26" s="1625"/>
      <c r="F26" s="1626"/>
      <c r="G26" s="1627">
        <f t="shared" si="3"/>
        <v>6</v>
      </c>
      <c r="H26" s="1628"/>
      <c r="I26" s="1629"/>
      <c r="J26" s="1630">
        <v>5</v>
      </c>
      <c r="K26" s="1631"/>
      <c r="L26" s="1632"/>
      <c r="M26" s="1633">
        <f t="shared" ref="M26:M34" si="11">Apprentissage+J26</f>
        <v>11</v>
      </c>
      <c r="N26" s="1550"/>
      <c r="O26" s="1214" t="s">
        <v>499</v>
      </c>
      <c r="P26" s="1312">
        <f>R9+D26-IF(AND(AP25&lt;&gt;"",AP25=0),1,0)</f>
        <v>5</v>
      </c>
      <c r="Q26" s="1338"/>
      <c r="R26" s="1634" t="e">
        <f t="shared" ref="R26:R34" ca="1" si="12">Opposition(M26,P26)+100</f>
        <v>#NAME?</v>
      </c>
      <c r="S26" s="1635"/>
      <c r="T26" s="1636"/>
      <c r="U26" s="1660">
        <v>88</v>
      </c>
      <c r="V26" s="1661"/>
      <c r="W26" s="1662"/>
      <c r="X26" s="1663" t="e">
        <f t="shared" ref="X26:X34" ca="1" si="13">getmr(R26,U26)</f>
        <v>#NAME?</v>
      </c>
      <c r="Y26" s="1664"/>
      <c r="Z26" s="1665"/>
      <c r="AA26" s="1649" t="e">
        <f t="shared" ref="AA26:AA34" ca="1" si="14">ROUND(MIN(X26,10)*5/100*G26,1)</f>
        <v>#NAME?</v>
      </c>
      <c r="AB26" s="1650"/>
      <c r="AC26" s="1651"/>
      <c r="AD26" s="1649" t="e">
        <f t="shared" ref="AD26:AD34" ca="1" si="15">G26-AA26</f>
        <v>#NAME?</v>
      </c>
      <c r="AE26" s="1650"/>
      <c r="AF26" s="1650"/>
      <c r="AG26" s="1651"/>
      <c r="AH26" s="1649" t="e">
        <f t="shared" ref="AH26:AH34" ca="1" si="16">AD26+AH25</f>
        <v>#NAME?</v>
      </c>
      <c r="AI26" s="1650"/>
      <c r="AJ26" s="1650"/>
      <c r="AK26" s="1651"/>
      <c r="AL26" s="1649" t="e">
        <f t="shared" ref="AL26:AL34" ca="1" si="17">AH26+$AL$12</f>
        <v>#NAME?</v>
      </c>
      <c r="AM26" s="1650"/>
      <c r="AN26" s="1650"/>
      <c r="AO26" s="1651"/>
      <c r="AP26" s="1643">
        <v>1</v>
      </c>
      <c r="AQ26" s="1644"/>
      <c r="AR26" s="1645"/>
      <c r="AS26" s="1657">
        <f t="shared" ref="AS26:AS34" si="18">AS25+AP26</f>
        <v>14</v>
      </c>
      <c r="AT26" s="1658"/>
      <c r="AU26" s="1658"/>
      <c r="AV26" s="1659"/>
      <c r="AW26" s="1330"/>
      <c r="AX26" s="789"/>
      <c r="AY26" s="519"/>
      <c r="AZ26" s="519"/>
      <c r="BA26" s="519"/>
    </row>
    <row r="27" spans="1:53" s="59" customFormat="1" ht="15" customHeight="1" x14ac:dyDescent="0.2">
      <c r="C27" s="1132"/>
      <c r="D27" s="1624">
        <f t="shared" si="10"/>
        <v>2</v>
      </c>
      <c r="E27" s="1625"/>
      <c r="F27" s="1626"/>
      <c r="G27" s="1627">
        <f t="shared" si="3"/>
        <v>6</v>
      </c>
      <c r="H27" s="1628"/>
      <c r="I27" s="1629"/>
      <c r="J27" s="1630">
        <v>6</v>
      </c>
      <c r="K27" s="1631"/>
      <c r="L27" s="1632"/>
      <c r="M27" s="1633">
        <f t="shared" si="11"/>
        <v>12</v>
      </c>
      <c r="N27" s="1550"/>
      <c r="O27" s="1214" t="s">
        <v>499</v>
      </c>
      <c r="P27" s="1312">
        <f>R9+D27-IF(AND(AP26&lt;&gt;"",AP26=0),1,0)</f>
        <v>5</v>
      </c>
      <c r="Q27" s="1338"/>
      <c r="R27" s="1634" t="e">
        <f t="shared" ca="1" si="12"/>
        <v>#NAME?</v>
      </c>
      <c r="S27" s="1635"/>
      <c r="T27" s="1636"/>
      <c r="U27" s="1660">
        <v>89</v>
      </c>
      <c r="V27" s="1661"/>
      <c r="W27" s="1662"/>
      <c r="X27" s="1663" t="e">
        <f t="shared" ca="1" si="13"/>
        <v>#NAME?</v>
      </c>
      <c r="Y27" s="1664"/>
      <c r="Z27" s="1665"/>
      <c r="AA27" s="1649" t="e">
        <f t="shared" ca="1" si="14"/>
        <v>#NAME?</v>
      </c>
      <c r="AB27" s="1650"/>
      <c r="AC27" s="1651"/>
      <c r="AD27" s="1649" t="e">
        <f t="shared" ca="1" si="15"/>
        <v>#NAME?</v>
      </c>
      <c r="AE27" s="1650"/>
      <c r="AF27" s="1650"/>
      <c r="AG27" s="1651"/>
      <c r="AH27" s="1649" t="e">
        <f t="shared" ca="1" si="16"/>
        <v>#NAME?</v>
      </c>
      <c r="AI27" s="1650"/>
      <c r="AJ27" s="1650"/>
      <c r="AK27" s="1651"/>
      <c r="AL27" s="1649" t="e">
        <f t="shared" ca="1" si="17"/>
        <v>#NAME?</v>
      </c>
      <c r="AM27" s="1650"/>
      <c r="AN27" s="1650"/>
      <c r="AO27" s="1651"/>
      <c r="AP27" s="1643">
        <v>1</v>
      </c>
      <c r="AQ27" s="1644"/>
      <c r="AR27" s="1645"/>
      <c r="AS27" s="1657">
        <f t="shared" si="18"/>
        <v>15</v>
      </c>
      <c r="AT27" s="1658"/>
      <c r="AU27" s="1658"/>
      <c r="AV27" s="1659"/>
      <c r="AW27" s="1330"/>
    </row>
    <row r="28" spans="1:53" s="59" customFormat="1" ht="15" customHeight="1" x14ac:dyDescent="0.2">
      <c r="C28" s="1132"/>
      <c r="D28" s="1624">
        <f t="shared" si="10"/>
        <v>2</v>
      </c>
      <c r="E28" s="1625"/>
      <c r="F28" s="1626"/>
      <c r="G28" s="1627">
        <f t="shared" si="3"/>
        <v>6</v>
      </c>
      <c r="H28" s="1628"/>
      <c r="I28" s="1629"/>
      <c r="J28" s="1630">
        <v>7</v>
      </c>
      <c r="K28" s="1631"/>
      <c r="L28" s="1632"/>
      <c r="M28" s="1633">
        <f t="shared" si="11"/>
        <v>13</v>
      </c>
      <c r="N28" s="1550"/>
      <c r="O28" s="1214" t="s">
        <v>499</v>
      </c>
      <c r="P28" s="1312">
        <f>R9+D28-IF(AND(AP27&lt;&gt;"",AP27=0),1,0)</f>
        <v>5</v>
      </c>
      <c r="Q28" s="1338"/>
      <c r="R28" s="1634" t="e">
        <f t="shared" ca="1" si="12"/>
        <v>#NAME?</v>
      </c>
      <c r="S28" s="1635"/>
      <c r="T28" s="1636"/>
      <c r="U28" s="1660">
        <v>90</v>
      </c>
      <c r="V28" s="1661"/>
      <c r="W28" s="1662"/>
      <c r="X28" s="1663" t="e">
        <f t="shared" ca="1" si="13"/>
        <v>#NAME?</v>
      </c>
      <c r="Y28" s="1664"/>
      <c r="Z28" s="1665"/>
      <c r="AA28" s="1649" t="e">
        <f t="shared" ca="1" si="14"/>
        <v>#NAME?</v>
      </c>
      <c r="AB28" s="1650"/>
      <c r="AC28" s="1651"/>
      <c r="AD28" s="1649" t="e">
        <f t="shared" ca="1" si="15"/>
        <v>#NAME?</v>
      </c>
      <c r="AE28" s="1650"/>
      <c r="AF28" s="1650"/>
      <c r="AG28" s="1651"/>
      <c r="AH28" s="1649" t="e">
        <f t="shared" ca="1" si="16"/>
        <v>#NAME?</v>
      </c>
      <c r="AI28" s="1650"/>
      <c r="AJ28" s="1650"/>
      <c r="AK28" s="1651"/>
      <c r="AL28" s="1649" t="e">
        <f t="shared" ca="1" si="17"/>
        <v>#NAME?</v>
      </c>
      <c r="AM28" s="1650"/>
      <c r="AN28" s="1650"/>
      <c r="AO28" s="1651"/>
      <c r="AP28" s="1643">
        <v>1</v>
      </c>
      <c r="AQ28" s="1644"/>
      <c r="AR28" s="1645"/>
      <c r="AS28" s="1657">
        <f t="shared" si="18"/>
        <v>16</v>
      </c>
      <c r="AT28" s="1658"/>
      <c r="AU28" s="1658"/>
      <c r="AV28" s="1659"/>
      <c r="AW28" s="1330"/>
    </row>
    <row r="29" spans="1:53" s="59" customFormat="1" ht="15" customHeight="1" x14ac:dyDescent="0.2">
      <c r="C29" s="1132"/>
      <c r="D29" s="1624">
        <f t="shared" si="10"/>
        <v>2</v>
      </c>
      <c r="E29" s="1625"/>
      <c r="F29" s="1626"/>
      <c r="G29" s="1627">
        <f t="shared" si="3"/>
        <v>6</v>
      </c>
      <c r="H29" s="1628"/>
      <c r="I29" s="1629"/>
      <c r="J29" s="1630">
        <v>8</v>
      </c>
      <c r="K29" s="1631"/>
      <c r="L29" s="1632"/>
      <c r="M29" s="1633">
        <f t="shared" si="11"/>
        <v>14</v>
      </c>
      <c r="N29" s="1550"/>
      <c r="O29" s="1214" t="s">
        <v>499</v>
      </c>
      <c r="P29" s="1312">
        <f>R9+D29-IF(AND(AP28&lt;&gt;"",AP28=0),1,0)</f>
        <v>5</v>
      </c>
      <c r="Q29" s="1338"/>
      <c r="R29" s="1634" t="e">
        <f t="shared" ca="1" si="12"/>
        <v>#NAME?</v>
      </c>
      <c r="S29" s="1635"/>
      <c r="T29" s="1636"/>
      <c r="U29" s="1660">
        <v>91</v>
      </c>
      <c r="V29" s="1661"/>
      <c r="W29" s="1662"/>
      <c r="X29" s="1663" t="e">
        <f t="shared" ca="1" si="13"/>
        <v>#NAME?</v>
      </c>
      <c r="Y29" s="1664"/>
      <c r="Z29" s="1665"/>
      <c r="AA29" s="1649" t="e">
        <f t="shared" ca="1" si="14"/>
        <v>#NAME?</v>
      </c>
      <c r="AB29" s="1650"/>
      <c r="AC29" s="1651"/>
      <c r="AD29" s="1649" t="e">
        <f t="shared" ca="1" si="15"/>
        <v>#NAME?</v>
      </c>
      <c r="AE29" s="1650"/>
      <c r="AF29" s="1650"/>
      <c r="AG29" s="1651"/>
      <c r="AH29" s="1649" t="e">
        <f t="shared" ca="1" si="16"/>
        <v>#NAME?</v>
      </c>
      <c r="AI29" s="1650"/>
      <c r="AJ29" s="1650"/>
      <c r="AK29" s="1651"/>
      <c r="AL29" s="1649" t="e">
        <f t="shared" ca="1" si="17"/>
        <v>#NAME?</v>
      </c>
      <c r="AM29" s="1650"/>
      <c r="AN29" s="1650"/>
      <c r="AO29" s="1651"/>
      <c r="AP29" s="1643">
        <v>1</v>
      </c>
      <c r="AQ29" s="1644"/>
      <c r="AR29" s="1645"/>
      <c r="AS29" s="1657">
        <f t="shared" si="18"/>
        <v>17</v>
      </c>
      <c r="AT29" s="1658"/>
      <c r="AU29" s="1658"/>
      <c r="AV29" s="1659"/>
      <c r="AW29" s="1330"/>
    </row>
    <row r="30" spans="1:53" s="59" customFormat="1" ht="15" customHeight="1" x14ac:dyDescent="0.2">
      <c r="C30" s="1132"/>
      <c r="D30" s="1624">
        <f t="shared" si="10"/>
        <v>2</v>
      </c>
      <c r="E30" s="1625"/>
      <c r="F30" s="1626"/>
      <c r="G30" s="1627">
        <f t="shared" si="3"/>
        <v>6</v>
      </c>
      <c r="H30" s="1628"/>
      <c r="I30" s="1629"/>
      <c r="J30" s="1630">
        <v>9</v>
      </c>
      <c r="K30" s="1631"/>
      <c r="L30" s="1632"/>
      <c r="M30" s="1633">
        <f t="shared" si="11"/>
        <v>15</v>
      </c>
      <c r="N30" s="1550"/>
      <c r="O30" s="1214" t="s">
        <v>499</v>
      </c>
      <c r="P30" s="1312">
        <f>R9+D30-IF(AND(AP29&lt;&gt;"",AP29=0),1,0)</f>
        <v>5</v>
      </c>
      <c r="Q30" s="1338"/>
      <c r="R30" s="1634" t="e">
        <f t="shared" ca="1" si="12"/>
        <v>#NAME?</v>
      </c>
      <c r="S30" s="1635"/>
      <c r="T30" s="1636"/>
      <c r="U30" s="1660">
        <v>92</v>
      </c>
      <c r="V30" s="1661"/>
      <c r="W30" s="1662"/>
      <c r="X30" s="1663" t="e">
        <f t="shared" ca="1" si="13"/>
        <v>#NAME?</v>
      </c>
      <c r="Y30" s="1664"/>
      <c r="Z30" s="1665"/>
      <c r="AA30" s="1649" t="e">
        <f t="shared" ca="1" si="14"/>
        <v>#NAME?</v>
      </c>
      <c r="AB30" s="1650"/>
      <c r="AC30" s="1651"/>
      <c r="AD30" s="1649" t="e">
        <f t="shared" ca="1" si="15"/>
        <v>#NAME?</v>
      </c>
      <c r="AE30" s="1650"/>
      <c r="AF30" s="1650"/>
      <c r="AG30" s="1651"/>
      <c r="AH30" s="1649" t="e">
        <f t="shared" ca="1" si="16"/>
        <v>#NAME?</v>
      </c>
      <c r="AI30" s="1650"/>
      <c r="AJ30" s="1650"/>
      <c r="AK30" s="1651"/>
      <c r="AL30" s="1649" t="e">
        <f t="shared" ca="1" si="17"/>
        <v>#NAME?</v>
      </c>
      <c r="AM30" s="1650"/>
      <c r="AN30" s="1650"/>
      <c r="AO30" s="1651"/>
      <c r="AP30" s="1643">
        <v>1</v>
      </c>
      <c r="AQ30" s="1644"/>
      <c r="AR30" s="1645"/>
      <c r="AS30" s="1657">
        <f t="shared" si="18"/>
        <v>18</v>
      </c>
      <c r="AT30" s="1658"/>
      <c r="AU30" s="1658"/>
      <c r="AV30" s="1659"/>
      <c r="AW30" s="1330"/>
    </row>
    <row r="31" spans="1:53" s="59" customFormat="1" ht="15" customHeight="1" x14ac:dyDescent="0.2">
      <c r="C31" s="1132"/>
      <c r="D31" s="1624">
        <f t="shared" si="10"/>
        <v>2</v>
      </c>
      <c r="E31" s="1625"/>
      <c r="F31" s="1626"/>
      <c r="G31" s="1627">
        <f t="shared" si="3"/>
        <v>6</v>
      </c>
      <c r="H31" s="1628"/>
      <c r="I31" s="1629"/>
      <c r="J31" s="1630">
        <v>10</v>
      </c>
      <c r="K31" s="1631"/>
      <c r="L31" s="1632"/>
      <c r="M31" s="1633">
        <f t="shared" si="11"/>
        <v>16</v>
      </c>
      <c r="N31" s="1550"/>
      <c r="O31" s="1214" t="s">
        <v>499</v>
      </c>
      <c r="P31" s="1312">
        <f>R9+D31-IF(AND(AP30&lt;&gt;"",AP30=0),1,0)</f>
        <v>5</v>
      </c>
      <c r="Q31" s="1338"/>
      <c r="R31" s="1634" t="e">
        <f t="shared" ca="1" si="12"/>
        <v>#NAME?</v>
      </c>
      <c r="S31" s="1635"/>
      <c r="T31" s="1636"/>
      <c r="U31" s="1660">
        <v>93</v>
      </c>
      <c r="V31" s="1661"/>
      <c r="W31" s="1662"/>
      <c r="X31" s="1663" t="e">
        <f t="shared" ca="1" si="13"/>
        <v>#NAME?</v>
      </c>
      <c r="Y31" s="1664"/>
      <c r="Z31" s="1665"/>
      <c r="AA31" s="1649" t="e">
        <f t="shared" ca="1" si="14"/>
        <v>#NAME?</v>
      </c>
      <c r="AB31" s="1650"/>
      <c r="AC31" s="1651"/>
      <c r="AD31" s="1649" t="e">
        <f t="shared" ca="1" si="15"/>
        <v>#NAME?</v>
      </c>
      <c r="AE31" s="1650"/>
      <c r="AF31" s="1650"/>
      <c r="AG31" s="1651"/>
      <c r="AH31" s="1649" t="e">
        <f t="shared" ca="1" si="16"/>
        <v>#NAME?</v>
      </c>
      <c r="AI31" s="1650"/>
      <c r="AJ31" s="1650"/>
      <c r="AK31" s="1651"/>
      <c r="AL31" s="1649" t="e">
        <f t="shared" ca="1" si="17"/>
        <v>#NAME?</v>
      </c>
      <c r="AM31" s="1650"/>
      <c r="AN31" s="1650"/>
      <c r="AO31" s="1651"/>
      <c r="AP31" s="1643">
        <v>1</v>
      </c>
      <c r="AQ31" s="1644"/>
      <c r="AR31" s="1645"/>
      <c r="AS31" s="1657">
        <f t="shared" si="18"/>
        <v>19</v>
      </c>
      <c r="AT31" s="1658"/>
      <c r="AU31" s="1658"/>
      <c r="AV31" s="1659"/>
      <c r="AW31" s="1330"/>
    </row>
    <row r="32" spans="1:53" s="59" customFormat="1" ht="15" customHeight="1" x14ac:dyDescent="0.2">
      <c r="C32" s="1132"/>
      <c r="D32" s="1624">
        <f t="shared" si="10"/>
        <v>2</v>
      </c>
      <c r="E32" s="1625"/>
      <c r="F32" s="1626"/>
      <c r="G32" s="1627">
        <f t="shared" si="3"/>
        <v>6</v>
      </c>
      <c r="H32" s="1628"/>
      <c r="I32" s="1629"/>
      <c r="J32" s="1630">
        <v>11</v>
      </c>
      <c r="K32" s="1631"/>
      <c r="L32" s="1632"/>
      <c r="M32" s="1633">
        <f t="shared" si="11"/>
        <v>17</v>
      </c>
      <c r="N32" s="1550"/>
      <c r="O32" s="1214" t="s">
        <v>499</v>
      </c>
      <c r="P32" s="1312">
        <f>R9+D32-IF(AND(AP31&lt;&gt;"",AP31=0),1,0)</f>
        <v>5</v>
      </c>
      <c r="Q32" s="1338"/>
      <c r="R32" s="1634" t="e">
        <f t="shared" ca="1" si="12"/>
        <v>#NAME?</v>
      </c>
      <c r="S32" s="1635"/>
      <c r="T32" s="1636"/>
      <c r="U32" s="1660">
        <v>94</v>
      </c>
      <c r="V32" s="1661"/>
      <c r="W32" s="1662"/>
      <c r="X32" s="1663" t="e">
        <f t="shared" ca="1" si="13"/>
        <v>#NAME?</v>
      </c>
      <c r="Y32" s="1664"/>
      <c r="Z32" s="1665"/>
      <c r="AA32" s="1649" t="e">
        <f t="shared" ca="1" si="14"/>
        <v>#NAME?</v>
      </c>
      <c r="AB32" s="1650"/>
      <c r="AC32" s="1651"/>
      <c r="AD32" s="1649" t="e">
        <f t="shared" ca="1" si="15"/>
        <v>#NAME?</v>
      </c>
      <c r="AE32" s="1650"/>
      <c r="AF32" s="1650"/>
      <c r="AG32" s="1651"/>
      <c r="AH32" s="1649" t="e">
        <f t="shared" ca="1" si="16"/>
        <v>#NAME?</v>
      </c>
      <c r="AI32" s="1650"/>
      <c r="AJ32" s="1650"/>
      <c r="AK32" s="1651"/>
      <c r="AL32" s="1649" t="e">
        <f t="shared" ca="1" si="17"/>
        <v>#NAME?</v>
      </c>
      <c r="AM32" s="1650"/>
      <c r="AN32" s="1650"/>
      <c r="AO32" s="1651"/>
      <c r="AP32" s="1643">
        <v>1</v>
      </c>
      <c r="AQ32" s="1644"/>
      <c r="AR32" s="1645"/>
      <c r="AS32" s="1657">
        <f t="shared" si="18"/>
        <v>20</v>
      </c>
      <c r="AT32" s="1658"/>
      <c r="AU32" s="1658"/>
      <c r="AV32" s="1659"/>
      <c r="AW32" s="1330"/>
    </row>
    <row r="33" spans="3:49" s="59" customFormat="1" ht="15" customHeight="1" x14ac:dyDescent="0.2">
      <c r="C33" s="1132"/>
      <c r="D33" s="1624">
        <f t="shared" si="10"/>
        <v>3</v>
      </c>
      <c r="E33" s="1625"/>
      <c r="F33" s="1626"/>
      <c r="G33" s="1627">
        <f t="shared" si="3"/>
        <v>9</v>
      </c>
      <c r="H33" s="1628"/>
      <c r="I33" s="1629"/>
      <c r="J33" s="1630">
        <v>12</v>
      </c>
      <c r="K33" s="1631"/>
      <c r="L33" s="1632"/>
      <c r="M33" s="1633">
        <f t="shared" si="11"/>
        <v>18</v>
      </c>
      <c r="N33" s="1550"/>
      <c r="O33" s="1214" t="s">
        <v>499</v>
      </c>
      <c r="P33" s="1312">
        <f>R9+D33-IF(AND(AP32&lt;&gt;"",AP32=0),1,0)</f>
        <v>6</v>
      </c>
      <c r="Q33" s="1338"/>
      <c r="R33" s="1634" t="e">
        <f t="shared" ca="1" si="12"/>
        <v>#NAME?</v>
      </c>
      <c r="S33" s="1635"/>
      <c r="T33" s="1636"/>
      <c r="U33" s="1660">
        <v>95</v>
      </c>
      <c r="V33" s="1661"/>
      <c r="W33" s="1662"/>
      <c r="X33" s="1663" t="e">
        <f t="shared" ca="1" si="13"/>
        <v>#NAME?</v>
      </c>
      <c r="Y33" s="1664"/>
      <c r="Z33" s="1665"/>
      <c r="AA33" s="1649" t="e">
        <f t="shared" ca="1" si="14"/>
        <v>#NAME?</v>
      </c>
      <c r="AB33" s="1650"/>
      <c r="AC33" s="1651"/>
      <c r="AD33" s="1649" t="e">
        <f t="shared" ca="1" si="15"/>
        <v>#NAME?</v>
      </c>
      <c r="AE33" s="1650"/>
      <c r="AF33" s="1650"/>
      <c r="AG33" s="1651"/>
      <c r="AH33" s="1649" t="e">
        <f t="shared" ca="1" si="16"/>
        <v>#NAME?</v>
      </c>
      <c r="AI33" s="1650"/>
      <c r="AJ33" s="1650"/>
      <c r="AK33" s="1651"/>
      <c r="AL33" s="1649" t="e">
        <f t="shared" ca="1" si="17"/>
        <v>#NAME?</v>
      </c>
      <c r="AM33" s="1650"/>
      <c r="AN33" s="1650"/>
      <c r="AO33" s="1651"/>
      <c r="AP33" s="1643">
        <v>1</v>
      </c>
      <c r="AQ33" s="1644"/>
      <c r="AR33" s="1645"/>
      <c r="AS33" s="1657">
        <f t="shared" si="18"/>
        <v>21</v>
      </c>
      <c r="AT33" s="1658"/>
      <c r="AU33" s="1658"/>
      <c r="AV33" s="1659"/>
      <c r="AW33" s="1330"/>
    </row>
    <row r="34" spans="3:49" s="59" customFormat="1" ht="15" customHeight="1" x14ac:dyDescent="0.2">
      <c r="C34" s="1132"/>
      <c r="D34" s="1624">
        <f t="shared" si="10"/>
        <v>3</v>
      </c>
      <c r="E34" s="1625"/>
      <c r="F34" s="1626"/>
      <c r="G34" s="1627">
        <f t="shared" si="3"/>
        <v>9</v>
      </c>
      <c r="H34" s="1628"/>
      <c r="I34" s="1629"/>
      <c r="J34" s="1630">
        <v>13</v>
      </c>
      <c r="K34" s="1631"/>
      <c r="L34" s="1632"/>
      <c r="M34" s="1633">
        <f t="shared" si="11"/>
        <v>19</v>
      </c>
      <c r="N34" s="1550"/>
      <c r="O34" s="1214" t="s">
        <v>499</v>
      </c>
      <c r="P34" s="1312">
        <f>R9+D34-IF(AND(AP33&lt;&gt;"",AP33=0),1,0)</f>
        <v>6</v>
      </c>
      <c r="Q34" s="1338"/>
      <c r="R34" s="1634" t="e">
        <f t="shared" ca="1" si="12"/>
        <v>#NAME?</v>
      </c>
      <c r="S34" s="1635"/>
      <c r="T34" s="1636"/>
      <c r="U34" s="1660">
        <v>96</v>
      </c>
      <c r="V34" s="1661"/>
      <c r="W34" s="1662"/>
      <c r="X34" s="1663" t="e">
        <f t="shared" ca="1" si="13"/>
        <v>#NAME?</v>
      </c>
      <c r="Y34" s="1664"/>
      <c r="Z34" s="1665"/>
      <c r="AA34" s="1649" t="e">
        <f t="shared" ca="1" si="14"/>
        <v>#NAME?</v>
      </c>
      <c r="AB34" s="1650"/>
      <c r="AC34" s="1651"/>
      <c r="AD34" s="1649" t="e">
        <f t="shared" ca="1" si="15"/>
        <v>#NAME?</v>
      </c>
      <c r="AE34" s="1650"/>
      <c r="AF34" s="1650"/>
      <c r="AG34" s="1651"/>
      <c r="AH34" s="1649" t="e">
        <f t="shared" ca="1" si="16"/>
        <v>#NAME?</v>
      </c>
      <c r="AI34" s="1650"/>
      <c r="AJ34" s="1650"/>
      <c r="AK34" s="1651"/>
      <c r="AL34" s="1649" t="e">
        <f t="shared" ca="1" si="17"/>
        <v>#NAME?</v>
      </c>
      <c r="AM34" s="1650"/>
      <c r="AN34" s="1650"/>
      <c r="AO34" s="1651"/>
      <c r="AP34" s="1643">
        <v>1</v>
      </c>
      <c r="AQ34" s="1644"/>
      <c r="AR34" s="1645"/>
      <c r="AS34" s="1657">
        <f t="shared" si="18"/>
        <v>22</v>
      </c>
      <c r="AT34" s="1658"/>
      <c r="AU34" s="1658"/>
      <c r="AV34" s="1659"/>
      <c r="AW34" s="1330"/>
    </row>
    <row r="35" spans="3:49" s="59" customFormat="1" ht="15" customHeight="1" x14ac:dyDescent="0.2">
      <c r="C35" s="1132"/>
      <c r="D35" s="1330"/>
      <c r="E35" s="1330"/>
      <c r="F35" s="1330"/>
      <c r="G35" s="1331"/>
      <c r="H35" s="1331"/>
      <c r="I35" s="1331"/>
      <c r="J35" s="1332"/>
      <c r="K35" s="1332"/>
      <c r="L35" s="1332"/>
      <c r="M35" s="720"/>
      <c r="N35" s="720"/>
      <c r="O35" s="1323"/>
      <c r="P35" s="1324"/>
      <c r="Q35" s="1324"/>
      <c r="R35" s="720"/>
      <c r="S35" s="1333"/>
      <c r="T35" s="1333"/>
      <c r="U35" s="1333"/>
      <c r="V35" s="1334"/>
      <c r="W35" s="1334"/>
      <c r="X35" s="1334"/>
      <c r="Y35" s="1335"/>
      <c r="Z35" s="1335"/>
      <c r="AA35" s="1335"/>
      <c r="AB35" s="1336"/>
      <c r="AC35" s="1336"/>
      <c r="AD35" s="1336"/>
      <c r="AE35" s="1336"/>
      <c r="AF35" s="1336"/>
      <c r="AG35" s="1336"/>
      <c r="AH35" s="1336"/>
      <c r="AI35" s="1336"/>
      <c r="AJ35" s="1336"/>
      <c r="AK35" s="1336"/>
      <c r="AL35" s="1336"/>
      <c r="AM35" s="1326"/>
      <c r="AN35" s="1326"/>
      <c r="AO35" s="1326"/>
      <c r="AP35" s="1326"/>
      <c r="AQ35" s="1336"/>
      <c r="AR35" s="1336"/>
      <c r="AS35" s="1336"/>
      <c r="AT35" s="1337"/>
      <c r="AU35" s="1337"/>
      <c r="AV35" s="1337"/>
      <c r="AW35" s="1337"/>
    </row>
    <row r="36" spans="3:49" s="59" customFormat="1" ht="15" customHeight="1" x14ac:dyDescent="0.2">
      <c r="C36" s="1132"/>
      <c r="D36" s="1377" t="s">
        <v>9</v>
      </c>
      <c r="E36" s="796"/>
      <c r="F36" s="796"/>
      <c r="G36" s="796"/>
      <c r="H36" s="1666" t="s">
        <v>8</v>
      </c>
      <c r="I36" s="1666"/>
      <c r="J36" s="1666"/>
      <c r="K36" s="1666"/>
      <c r="L36" s="1666"/>
      <c r="M36" s="1666"/>
      <c r="N36" s="1666"/>
      <c r="O36" s="1666"/>
      <c r="P36" s="1666"/>
      <c r="Q36" s="796"/>
      <c r="R36" s="796"/>
      <c r="S36" s="796"/>
      <c r="T36" s="1404" t="s">
        <v>7</v>
      </c>
      <c r="U36" s="1670">
        <v>12</v>
      </c>
      <c r="V36" s="1670"/>
      <c r="W36" s="1670"/>
      <c r="X36" s="1405"/>
      <c r="Y36" s="1405"/>
      <c r="Z36" s="898"/>
      <c r="AA36" s="1402"/>
      <c r="AB36" s="796"/>
      <c r="AC36" s="898"/>
      <c r="AD36" s="898"/>
      <c r="AE36" s="898"/>
      <c r="AF36" s="898"/>
      <c r="AG36" s="796"/>
      <c r="AH36" s="796"/>
      <c r="AI36" s="789"/>
      <c r="AJ36" s="789"/>
      <c r="AK36" s="789"/>
      <c r="AL36" s="789"/>
      <c r="AM36" s="789"/>
      <c r="AN36" s="789"/>
      <c r="AO36" s="789"/>
      <c r="AP36" s="789"/>
      <c r="AQ36" s="789"/>
      <c r="AR36" s="789"/>
      <c r="AS36" s="789"/>
      <c r="AT36" s="789"/>
      <c r="AU36" s="789"/>
      <c r="AV36" s="1213" t="str">
        <f>"Au final : "&amp;H36&amp;" : "&amp;(ROUNDDOWN(MAX(AS40:AV62)/10,0))&amp;"/"&amp;MAX(AS40:AV62)&amp;"%/"&amp;U36&amp;"%/"&amp;U36+MAX(AS40:AV62)&amp;"%"</f>
        <v>Au final : Nom du talent : 6/68%/12%/80%</v>
      </c>
      <c r="AW36" s="1337"/>
    </row>
    <row r="37" spans="3:49" s="59" customFormat="1" ht="15" customHeight="1" x14ac:dyDescent="0.2">
      <c r="C37" s="1132"/>
      <c r="D37" s="1384" t="s">
        <v>972</v>
      </c>
      <c r="E37" s="1210"/>
      <c r="F37" s="1210"/>
      <c r="G37" s="1667">
        <v>1</v>
      </c>
      <c r="H37" s="1667"/>
      <c r="I37" s="1667"/>
      <c r="J37" s="1667"/>
      <c r="K37" s="1667"/>
      <c r="L37" s="1668"/>
      <c r="M37" s="1400" t="s">
        <v>6</v>
      </c>
      <c r="N37" s="1401"/>
      <c r="O37" s="1401"/>
      <c r="P37" s="1401"/>
      <c r="Q37" s="1401"/>
      <c r="R37" s="1652">
        <v>3</v>
      </c>
      <c r="S37" s="1652"/>
      <c r="T37" s="1653"/>
      <c r="U37" s="1384"/>
      <c r="V37" s="1380"/>
      <c r="W37" s="1380"/>
      <c r="X37" s="1380"/>
      <c r="Y37" s="1380"/>
      <c r="Z37" s="1380"/>
      <c r="AA37" s="1380"/>
      <c r="AB37" s="1210"/>
      <c r="AC37" s="1210"/>
      <c r="AD37" s="1403" t="s">
        <v>1140</v>
      </c>
      <c r="AE37" s="1399"/>
      <c r="AF37" s="1399" t="s">
        <v>1118</v>
      </c>
      <c r="AG37" s="1652">
        <v>1</v>
      </c>
      <c r="AH37" s="1653"/>
      <c r="AI37" s="789"/>
      <c r="AJ37" s="789"/>
      <c r="AK37" s="789"/>
      <c r="AL37" s="789"/>
      <c r="AM37" s="789"/>
      <c r="AN37" s="789"/>
      <c r="AO37" s="789"/>
      <c r="AP37" s="789"/>
      <c r="AQ37" s="789"/>
      <c r="AR37" s="789"/>
      <c r="AS37" s="789"/>
      <c r="AT37" s="789"/>
      <c r="AU37" s="789"/>
      <c r="AV37" s="789"/>
      <c r="AW37" s="1337"/>
    </row>
    <row r="38" spans="3:49" s="59" customFormat="1" ht="15" customHeight="1" x14ac:dyDescent="0.2">
      <c r="C38" s="1132"/>
      <c r="D38" s="1673" t="s">
        <v>181</v>
      </c>
      <c r="E38" s="1616"/>
      <c r="F38" s="1617"/>
      <c r="G38" s="1615" t="s">
        <v>15</v>
      </c>
      <c r="H38" s="1616"/>
      <c r="I38" s="1617"/>
      <c r="J38" s="1615" t="s">
        <v>18</v>
      </c>
      <c r="K38" s="1616"/>
      <c r="L38" s="1617"/>
      <c r="M38" s="1618" t="s">
        <v>20</v>
      </c>
      <c r="N38" s="1619"/>
      <c r="O38" s="1619"/>
      <c r="P38" s="1619"/>
      <c r="Q38" s="1619"/>
      <c r="R38" s="1619"/>
      <c r="S38" s="1619"/>
      <c r="T38" s="1620"/>
      <c r="U38" s="1654" t="s">
        <v>142</v>
      </c>
      <c r="V38" s="1655"/>
      <c r="W38" s="1655"/>
      <c r="X38" s="1655"/>
      <c r="Y38" s="1655"/>
      <c r="Z38" s="1669"/>
      <c r="AA38" s="1654" t="s">
        <v>16</v>
      </c>
      <c r="AB38" s="1655"/>
      <c r="AC38" s="1655"/>
      <c r="AD38" s="1655"/>
      <c r="AE38" s="1655"/>
      <c r="AF38" s="1655"/>
      <c r="AG38" s="1655"/>
      <c r="AH38" s="1655"/>
      <c r="AI38" s="1655"/>
      <c r="AJ38" s="1655"/>
      <c r="AK38" s="1655"/>
      <c r="AL38" s="1655"/>
      <c r="AM38" s="1655"/>
      <c r="AN38" s="1655"/>
      <c r="AO38" s="1669"/>
      <c r="AP38" s="1654" t="s">
        <v>718</v>
      </c>
      <c r="AQ38" s="1655"/>
      <c r="AR38" s="1655"/>
      <c r="AS38" s="1655"/>
      <c r="AT38" s="1655"/>
      <c r="AU38" s="1655"/>
      <c r="AV38" s="1656"/>
      <c r="AW38" s="1337"/>
    </row>
    <row r="39" spans="3:49" s="59" customFormat="1" ht="15" customHeight="1" x14ac:dyDescent="0.2">
      <c r="C39" s="1132"/>
      <c r="D39" s="1675" t="s">
        <v>17</v>
      </c>
      <c r="E39" s="1641"/>
      <c r="F39" s="1642"/>
      <c r="G39" s="1640" t="s">
        <v>16</v>
      </c>
      <c r="H39" s="1641"/>
      <c r="I39" s="1642"/>
      <c r="J39" s="1640" t="s">
        <v>19</v>
      </c>
      <c r="K39" s="1641"/>
      <c r="L39" s="1642"/>
      <c r="M39" s="1621" t="s">
        <v>181</v>
      </c>
      <c r="N39" s="1622"/>
      <c r="O39" s="1622"/>
      <c r="P39" s="1622"/>
      <c r="Q39" s="1623"/>
      <c r="R39" s="1621" t="s">
        <v>21</v>
      </c>
      <c r="S39" s="1622"/>
      <c r="T39" s="1623"/>
      <c r="U39" s="1621" t="s">
        <v>145</v>
      </c>
      <c r="V39" s="1622"/>
      <c r="W39" s="1623"/>
      <c r="X39" s="1621" t="s">
        <v>18</v>
      </c>
      <c r="Y39" s="1622"/>
      <c r="Z39" s="1623"/>
      <c r="AA39" s="1621" t="s">
        <v>24</v>
      </c>
      <c r="AB39" s="1622"/>
      <c r="AC39" s="1623"/>
      <c r="AD39" s="1621" t="s">
        <v>25</v>
      </c>
      <c r="AE39" s="1622"/>
      <c r="AF39" s="1622"/>
      <c r="AG39" s="1623"/>
      <c r="AH39" s="1621" t="s">
        <v>151</v>
      </c>
      <c r="AI39" s="1622"/>
      <c r="AJ39" s="1622"/>
      <c r="AK39" s="1623"/>
      <c r="AL39" s="1621" t="s">
        <v>183</v>
      </c>
      <c r="AM39" s="1622"/>
      <c r="AN39" s="1622"/>
      <c r="AO39" s="1623"/>
      <c r="AP39" s="1621" t="s">
        <v>24</v>
      </c>
      <c r="AQ39" s="1622"/>
      <c r="AR39" s="1623"/>
      <c r="AS39" s="1621" t="s">
        <v>145</v>
      </c>
      <c r="AT39" s="1622"/>
      <c r="AU39" s="1622"/>
      <c r="AV39" s="1674"/>
      <c r="AW39" s="1337"/>
    </row>
    <row r="40" spans="3:49" s="59" customFormat="1" ht="15" customHeight="1" x14ac:dyDescent="0.2">
      <c r="C40" s="1132"/>
      <c r="D40" s="1687"/>
      <c r="E40" s="1638"/>
      <c r="F40" s="1639"/>
      <c r="G40" s="1688"/>
      <c r="H40" s="1689"/>
      <c r="I40" s="1690"/>
      <c r="J40" s="1637"/>
      <c r="K40" s="1638"/>
      <c r="L40" s="1639"/>
      <c r="M40" s="1671"/>
      <c r="N40" s="1672"/>
      <c r="O40" s="1398"/>
      <c r="P40" s="1676"/>
      <c r="Q40" s="1677"/>
      <c r="R40" s="1678"/>
      <c r="S40" s="1679"/>
      <c r="T40" s="1680"/>
      <c r="U40" s="1681"/>
      <c r="V40" s="1682"/>
      <c r="W40" s="1683"/>
      <c r="X40" s="1684"/>
      <c r="Y40" s="1685"/>
      <c r="Z40" s="1686"/>
      <c r="AA40" s="1646"/>
      <c r="AB40" s="1647"/>
      <c r="AC40" s="1648"/>
      <c r="AD40" s="1691"/>
      <c r="AE40" s="1691"/>
      <c r="AF40" s="1691"/>
      <c r="AG40" s="1691"/>
      <c r="AH40" s="1692">
        <v>0</v>
      </c>
      <c r="AI40" s="1692"/>
      <c r="AJ40" s="1692"/>
      <c r="AK40" s="1692"/>
      <c r="AL40" s="1693">
        <v>0</v>
      </c>
      <c r="AM40" s="1694"/>
      <c r="AN40" s="1694"/>
      <c r="AO40" s="1695"/>
      <c r="AP40" s="1696"/>
      <c r="AQ40" s="1697"/>
      <c r="AR40" s="1698"/>
      <c r="AS40" s="1699">
        <f>G37</f>
        <v>1</v>
      </c>
      <c r="AT40" s="1700"/>
      <c r="AU40" s="1700"/>
      <c r="AV40" s="1701"/>
      <c r="AW40" s="1337"/>
    </row>
    <row r="41" spans="3:49" s="59" customFormat="1" ht="15" customHeight="1" x14ac:dyDescent="0.2">
      <c r="C41" s="1132"/>
      <c r="D41" s="1624">
        <f>ROUNDDOWN(AS40/10,0)+1</f>
        <v>1</v>
      </c>
      <c r="E41" s="1625"/>
      <c r="F41" s="1626"/>
      <c r="G41" s="1627">
        <f>D41*$H$4*$AG$9</f>
        <v>3</v>
      </c>
      <c r="H41" s="1628"/>
      <c r="I41" s="1629"/>
      <c r="J41" s="1630">
        <v>1</v>
      </c>
      <c r="K41" s="1631"/>
      <c r="L41" s="1632"/>
      <c r="M41" s="1633">
        <f t="shared" ref="M41:M62" si="19">Apprentissage+J41</f>
        <v>7</v>
      </c>
      <c r="N41" s="1550"/>
      <c r="O41" s="1214" t="s">
        <v>499</v>
      </c>
      <c r="P41" s="1312">
        <f>R37+D41-IF(AND(AP40&lt;&gt;"",AP40=0),1,0)</f>
        <v>4</v>
      </c>
      <c r="Q41" s="1312"/>
      <c r="R41" s="1634" t="e">
        <f ca="1">Opposition(M41,P41)+100</f>
        <v>#NAME?</v>
      </c>
      <c r="S41" s="1635"/>
      <c r="T41" s="1636"/>
      <c r="U41" s="1660">
        <v>99</v>
      </c>
      <c r="V41" s="1661"/>
      <c r="W41" s="1662"/>
      <c r="X41" s="1663" t="e">
        <f ca="1">getmr(R41,U41)</f>
        <v>#NAME?</v>
      </c>
      <c r="Y41" s="1664"/>
      <c r="Z41" s="1665"/>
      <c r="AA41" s="1649" t="e">
        <f t="shared" ref="AA41:AA53" ca="1" si="20">ROUND(MIN(X41,10)*5/100*G41,1)</f>
        <v>#NAME?</v>
      </c>
      <c r="AB41" s="1650"/>
      <c r="AC41" s="1651"/>
      <c r="AD41" s="1649" t="e">
        <f t="shared" ref="AD41:AD53" ca="1" si="21">G41-AA41</f>
        <v>#NAME?</v>
      </c>
      <c r="AE41" s="1650"/>
      <c r="AF41" s="1650"/>
      <c r="AG41" s="1651"/>
      <c r="AH41" s="1649" t="e">
        <f ca="1">AD41</f>
        <v>#NAME?</v>
      </c>
      <c r="AI41" s="1650"/>
      <c r="AJ41" s="1650"/>
      <c r="AK41" s="1651"/>
      <c r="AL41" s="1649" t="e">
        <f ca="1">AH41+$AL$12</f>
        <v>#NAME?</v>
      </c>
      <c r="AM41" s="1650"/>
      <c r="AN41" s="1650"/>
      <c r="AO41" s="1651"/>
      <c r="AP41" s="1643">
        <v>1</v>
      </c>
      <c r="AQ41" s="1644"/>
      <c r="AR41" s="1645"/>
      <c r="AS41" s="1657">
        <f>AS40+AP41</f>
        <v>2</v>
      </c>
      <c r="AT41" s="1658"/>
      <c r="AU41" s="1658"/>
      <c r="AV41" s="1659"/>
      <c r="AW41" s="1337"/>
    </row>
    <row r="42" spans="3:49" s="59" customFormat="1" ht="15" customHeight="1" x14ac:dyDescent="0.2">
      <c r="C42" s="1132"/>
      <c r="D42" s="1624">
        <f>ROUNDDOWN(AS41/10,0)+1</f>
        <v>1</v>
      </c>
      <c r="E42" s="1625"/>
      <c r="F42" s="1626"/>
      <c r="G42" s="1627">
        <f t="shared" ref="G42:G62" si="22">D42*$H$4*$AG$9</f>
        <v>3</v>
      </c>
      <c r="H42" s="1628"/>
      <c r="I42" s="1629"/>
      <c r="J42" s="1630">
        <v>1</v>
      </c>
      <c r="K42" s="1631"/>
      <c r="L42" s="1632"/>
      <c r="M42" s="1633">
        <f t="shared" si="19"/>
        <v>7</v>
      </c>
      <c r="N42" s="1550"/>
      <c r="O42" s="1214" t="s">
        <v>499</v>
      </c>
      <c r="P42" s="1312">
        <f>R37+D42-IF(AND(AP41&lt;&gt;"",AP41=0),1,0)</f>
        <v>4</v>
      </c>
      <c r="Q42" s="1312"/>
      <c r="R42" s="1634" t="e">
        <f t="shared" ref="R42:R62" ca="1" si="23">Opposition(M42,P42)+100</f>
        <v>#NAME?</v>
      </c>
      <c r="S42" s="1635"/>
      <c r="T42" s="1636"/>
      <c r="U42" s="1660">
        <v>2</v>
      </c>
      <c r="V42" s="1661"/>
      <c r="W42" s="1662"/>
      <c r="X42" s="1663" t="e">
        <f t="shared" ref="X42:X62" ca="1" si="24">getmr(R42,U42)</f>
        <v>#NAME?</v>
      </c>
      <c r="Y42" s="1664"/>
      <c r="Z42" s="1665"/>
      <c r="AA42" s="1649" t="e">
        <f t="shared" ca="1" si="20"/>
        <v>#NAME?</v>
      </c>
      <c r="AB42" s="1650"/>
      <c r="AC42" s="1651"/>
      <c r="AD42" s="1649" t="e">
        <f t="shared" ca="1" si="21"/>
        <v>#NAME?</v>
      </c>
      <c r="AE42" s="1650"/>
      <c r="AF42" s="1650"/>
      <c r="AG42" s="1651"/>
      <c r="AH42" s="1649" t="e">
        <f ca="1">AD42+AH41</f>
        <v>#NAME?</v>
      </c>
      <c r="AI42" s="1650"/>
      <c r="AJ42" s="1650"/>
      <c r="AK42" s="1651"/>
      <c r="AL42" s="1649" t="e">
        <f t="shared" ref="AL42:AL62" ca="1" si="25">AH42+$AL$12</f>
        <v>#NAME?</v>
      </c>
      <c r="AM42" s="1650"/>
      <c r="AN42" s="1650"/>
      <c r="AO42" s="1651"/>
      <c r="AP42" s="1643">
        <v>1</v>
      </c>
      <c r="AQ42" s="1644"/>
      <c r="AR42" s="1645"/>
      <c r="AS42" s="1657">
        <f t="shared" ref="AS42:AS62" si="26">AS41+AP42</f>
        <v>3</v>
      </c>
      <c r="AT42" s="1658"/>
      <c r="AU42" s="1658"/>
      <c r="AV42" s="1659"/>
      <c r="AW42" s="1337"/>
    </row>
    <row r="43" spans="3:49" s="59" customFormat="1" ht="15" customHeight="1" x14ac:dyDescent="0.2">
      <c r="C43" s="1132"/>
      <c r="D43" s="1624">
        <f t="shared" ref="D43:D49" si="27">ROUNDDOWN(AS42/10,0)+1</f>
        <v>1</v>
      </c>
      <c r="E43" s="1625"/>
      <c r="F43" s="1626"/>
      <c r="G43" s="1627">
        <f t="shared" si="22"/>
        <v>3</v>
      </c>
      <c r="H43" s="1628"/>
      <c r="I43" s="1629"/>
      <c r="J43" s="1630">
        <v>1</v>
      </c>
      <c r="K43" s="1631"/>
      <c r="L43" s="1632"/>
      <c r="M43" s="1633">
        <f t="shared" si="19"/>
        <v>7</v>
      </c>
      <c r="N43" s="1550"/>
      <c r="O43" s="1214" t="s">
        <v>499</v>
      </c>
      <c r="P43" s="1312">
        <f>R37+D43-IF(AND(AP42&lt;&gt;"",AP42=0),1,0)</f>
        <v>4</v>
      </c>
      <c r="Q43" s="1312"/>
      <c r="R43" s="1634" t="e">
        <f t="shared" ca="1" si="23"/>
        <v>#NAME?</v>
      </c>
      <c r="S43" s="1635"/>
      <c r="T43" s="1636"/>
      <c r="U43" s="1660">
        <v>1</v>
      </c>
      <c r="V43" s="1661"/>
      <c r="W43" s="1662"/>
      <c r="X43" s="1663" t="e">
        <f t="shared" ca="1" si="24"/>
        <v>#NAME?</v>
      </c>
      <c r="Y43" s="1664"/>
      <c r="Z43" s="1665"/>
      <c r="AA43" s="1649" t="e">
        <f t="shared" ca="1" si="20"/>
        <v>#NAME?</v>
      </c>
      <c r="AB43" s="1650"/>
      <c r="AC43" s="1651"/>
      <c r="AD43" s="1649" t="e">
        <f t="shared" ca="1" si="21"/>
        <v>#NAME?</v>
      </c>
      <c r="AE43" s="1650"/>
      <c r="AF43" s="1650"/>
      <c r="AG43" s="1651"/>
      <c r="AH43" s="1649" t="e">
        <f t="shared" ref="AH43:AH49" ca="1" si="28">AD43+AH42</f>
        <v>#NAME?</v>
      </c>
      <c r="AI43" s="1650"/>
      <c r="AJ43" s="1650"/>
      <c r="AK43" s="1651"/>
      <c r="AL43" s="1649" t="e">
        <f t="shared" ca="1" si="25"/>
        <v>#NAME?</v>
      </c>
      <c r="AM43" s="1650"/>
      <c r="AN43" s="1650"/>
      <c r="AO43" s="1651"/>
      <c r="AP43" s="1643">
        <v>1</v>
      </c>
      <c r="AQ43" s="1644"/>
      <c r="AR43" s="1645"/>
      <c r="AS43" s="1657">
        <f t="shared" si="26"/>
        <v>4</v>
      </c>
      <c r="AT43" s="1658"/>
      <c r="AU43" s="1658"/>
      <c r="AV43" s="1659"/>
      <c r="AW43" s="1337"/>
    </row>
    <row r="44" spans="3:49" s="59" customFormat="1" ht="15" customHeight="1" x14ac:dyDescent="0.2">
      <c r="C44" s="1132"/>
      <c r="D44" s="1624">
        <f t="shared" si="27"/>
        <v>1</v>
      </c>
      <c r="E44" s="1625"/>
      <c r="F44" s="1626"/>
      <c r="G44" s="1627">
        <f t="shared" si="22"/>
        <v>3</v>
      </c>
      <c r="H44" s="1628"/>
      <c r="I44" s="1629"/>
      <c r="J44" s="1630">
        <v>1</v>
      </c>
      <c r="K44" s="1631"/>
      <c r="L44" s="1632"/>
      <c r="M44" s="1633">
        <f t="shared" si="19"/>
        <v>7</v>
      </c>
      <c r="N44" s="1550"/>
      <c r="O44" s="1214" t="s">
        <v>499</v>
      </c>
      <c r="P44" s="1312">
        <f>R37+D44-IF(AND(AP43&lt;&gt;"",AP43=0),1,0)</f>
        <v>4</v>
      </c>
      <c r="Q44" s="1312"/>
      <c r="R44" s="1634" t="e">
        <f t="shared" ca="1" si="23"/>
        <v>#NAME?</v>
      </c>
      <c r="S44" s="1635"/>
      <c r="T44" s="1636"/>
      <c r="U44" s="1660">
        <v>9</v>
      </c>
      <c r="V44" s="1661"/>
      <c r="W44" s="1662"/>
      <c r="X44" s="1663" t="e">
        <f t="shared" ca="1" si="24"/>
        <v>#NAME?</v>
      </c>
      <c r="Y44" s="1664"/>
      <c r="Z44" s="1665"/>
      <c r="AA44" s="1649" t="e">
        <f t="shared" ca="1" si="20"/>
        <v>#NAME?</v>
      </c>
      <c r="AB44" s="1650"/>
      <c r="AC44" s="1651"/>
      <c r="AD44" s="1649" t="e">
        <f t="shared" ca="1" si="21"/>
        <v>#NAME?</v>
      </c>
      <c r="AE44" s="1650"/>
      <c r="AF44" s="1650"/>
      <c r="AG44" s="1651"/>
      <c r="AH44" s="1649" t="e">
        <f t="shared" ca="1" si="28"/>
        <v>#NAME?</v>
      </c>
      <c r="AI44" s="1650"/>
      <c r="AJ44" s="1650"/>
      <c r="AK44" s="1651"/>
      <c r="AL44" s="1649" t="e">
        <f t="shared" ca="1" si="25"/>
        <v>#NAME?</v>
      </c>
      <c r="AM44" s="1650"/>
      <c r="AN44" s="1650"/>
      <c r="AO44" s="1651"/>
      <c r="AP44" s="1643">
        <v>1</v>
      </c>
      <c r="AQ44" s="1644"/>
      <c r="AR44" s="1645"/>
      <c r="AS44" s="1657">
        <f t="shared" si="26"/>
        <v>5</v>
      </c>
      <c r="AT44" s="1658"/>
      <c r="AU44" s="1658"/>
      <c r="AV44" s="1659"/>
      <c r="AW44" s="1337"/>
    </row>
    <row r="45" spans="3:49" s="59" customFormat="1" ht="15" customHeight="1" x14ac:dyDescent="0.2">
      <c r="C45" s="1132"/>
      <c r="D45" s="1624">
        <f t="shared" si="27"/>
        <v>1</v>
      </c>
      <c r="E45" s="1625"/>
      <c r="F45" s="1626"/>
      <c r="G45" s="1627">
        <f t="shared" si="22"/>
        <v>3</v>
      </c>
      <c r="H45" s="1628"/>
      <c r="I45" s="1629"/>
      <c r="J45" s="1630">
        <v>4</v>
      </c>
      <c r="K45" s="1631"/>
      <c r="L45" s="1632"/>
      <c r="M45" s="1633">
        <f t="shared" si="19"/>
        <v>10</v>
      </c>
      <c r="N45" s="1550"/>
      <c r="O45" s="1214" t="s">
        <v>499</v>
      </c>
      <c r="P45" s="1312">
        <f>R37+D45-IF(AND(AP44&lt;&gt;"",AP44=0),1,0)</f>
        <v>4</v>
      </c>
      <c r="Q45" s="1312"/>
      <c r="R45" s="1634" t="e">
        <f t="shared" ca="1" si="23"/>
        <v>#NAME?</v>
      </c>
      <c r="S45" s="1635"/>
      <c r="T45" s="1636"/>
      <c r="U45" s="1660">
        <v>90</v>
      </c>
      <c r="V45" s="1661"/>
      <c r="W45" s="1662"/>
      <c r="X45" s="1663" t="e">
        <f t="shared" ca="1" si="24"/>
        <v>#NAME?</v>
      </c>
      <c r="Y45" s="1664"/>
      <c r="Z45" s="1665"/>
      <c r="AA45" s="1649" t="e">
        <f t="shared" ca="1" si="20"/>
        <v>#NAME?</v>
      </c>
      <c r="AB45" s="1650"/>
      <c r="AC45" s="1651"/>
      <c r="AD45" s="1649" t="e">
        <f t="shared" ca="1" si="21"/>
        <v>#NAME?</v>
      </c>
      <c r="AE45" s="1650"/>
      <c r="AF45" s="1650"/>
      <c r="AG45" s="1651"/>
      <c r="AH45" s="1649" t="e">
        <f t="shared" ca="1" si="28"/>
        <v>#NAME?</v>
      </c>
      <c r="AI45" s="1650"/>
      <c r="AJ45" s="1650"/>
      <c r="AK45" s="1651"/>
      <c r="AL45" s="1649" t="e">
        <f t="shared" ca="1" si="25"/>
        <v>#NAME?</v>
      </c>
      <c r="AM45" s="1650"/>
      <c r="AN45" s="1650"/>
      <c r="AO45" s="1651"/>
      <c r="AP45" s="1643">
        <v>1</v>
      </c>
      <c r="AQ45" s="1644"/>
      <c r="AR45" s="1645"/>
      <c r="AS45" s="1657">
        <f t="shared" si="26"/>
        <v>6</v>
      </c>
      <c r="AT45" s="1658"/>
      <c r="AU45" s="1658"/>
      <c r="AV45" s="1659"/>
      <c r="AW45" s="1337"/>
    </row>
    <row r="46" spans="3:49" s="59" customFormat="1" ht="15" customHeight="1" x14ac:dyDescent="0.2">
      <c r="C46" s="1132"/>
      <c r="D46" s="1624">
        <f t="shared" si="27"/>
        <v>1</v>
      </c>
      <c r="E46" s="1625"/>
      <c r="F46" s="1626"/>
      <c r="G46" s="1627">
        <f t="shared" si="22"/>
        <v>3</v>
      </c>
      <c r="H46" s="1628"/>
      <c r="I46" s="1629"/>
      <c r="J46" s="1630">
        <v>4</v>
      </c>
      <c r="K46" s="1631"/>
      <c r="L46" s="1632"/>
      <c r="M46" s="1633">
        <f t="shared" si="19"/>
        <v>10</v>
      </c>
      <c r="N46" s="1550"/>
      <c r="O46" s="1214" t="s">
        <v>499</v>
      </c>
      <c r="P46" s="1312">
        <f>R37+D46-IF(AND(AP45&lt;&gt;"",AP45=0),1,0)</f>
        <v>4</v>
      </c>
      <c r="Q46" s="1312"/>
      <c r="R46" s="1634" t="e">
        <f t="shared" ca="1" si="23"/>
        <v>#NAME?</v>
      </c>
      <c r="S46" s="1635"/>
      <c r="T46" s="1636"/>
      <c r="U46" s="1660">
        <v>16</v>
      </c>
      <c r="V46" s="1661"/>
      <c r="W46" s="1662"/>
      <c r="X46" s="1663" t="e">
        <f t="shared" ca="1" si="24"/>
        <v>#NAME?</v>
      </c>
      <c r="Y46" s="1664"/>
      <c r="Z46" s="1665"/>
      <c r="AA46" s="1649" t="e">
        <f t="shared" ca="1" si="20"/>
        <v>#NAME?</v>
      </c>
      <c r="AB46" s="1650"/>
      <c r="AC46" s="1651"/>
      <c r="AD46" s="1649" t="e">
        <f t="shared" ca="1" si="21"/>
        <v>#NAME?</v>
      </c>
      <c r="AE46" s="1650"/>
      <c r="AF46" s="1650"/>
      <c r="AG46" s="1651"/>
      <c r="AH46" s="1649" t="e">
        <f t="shared" ca="1" si="28"/>
        <v>#NAME?</v>
      </c>
      <c r="AI46" s="1650"/>
      <c r="AJ46" s="1650"/>
      <c r="AK46" s="1651"/>
      <c r="AL46" s="1649" t="e">
        <f t="shared" ca="1" si="25"/>
        <v>#NAME?</v>
      </c>
      <c r="AM46" s="1650"/>
      <c r="AN46" s="1650"/>
      <c r="AO46" s="1651"/>
      <c r="AP46" s="1643">
        <v>1</v>
      </c>
      <c r="AQ46" s="1644"/>
      <c r="AR46" s="1645"/>
      <c r="AS46" s="1657">
        <f t="shared" si="26"/>
        <v>7</v>
      </c>
      <c r="AT46" s="1658"/>
      <c r="AU46" s="1658"/>
      <c r="AV46" s="1659"/>
      <c r="AW46" s="1337"/>
    </row>
    <row r="47" spans="3:49" s="59" customFormat="1" ht="15" customHeight="1" x14ac:dyDescent="0.2">
      <c r="C47" s="1132"/>
      <c r="D47" s="1624">
        <f t="shared" si="27"/>
        <v>1</v>
      </c>
      <c r="E47" s="1625"/>
      <c r="F47" s="1626"/>
      <c r="G47" s="1627">
        <f t="shared" si="22"/>
        <v>3</v>
      </c>
      <c r="H47" s="1628"/>
      <c r="I47" s="1629"/>
      <c r="J47" s="1630">
        <v>6</v>
      </c>
      <c r="K47" s="1631"/>
      <c r="L47" s="1632"/>
      <c r="M47" s="1633">
        <f t="shared" si="19"/>
        <v>12</v>
      </c>
      <c r="N47" s="1550"/>
      <c r="O47" s="1214" t="s">
        <v>499</v>
      </c>
      <c r="P47" s="1312">
        <f>R37+D47-IF(AND(AP46&lt;&gt;"",AP46=0),1,0)</f>
        <v>4</v>
      </c>
      <c r="Q47" s="1312"/>
      <c r="R47" s="1634" t="e">
        <f t="shared" ca="1" si="23"/>
        <v>#NAME?</v>
      </c>
      <c r="S47" s="1635"/>
      <c r="T47" s="1636"/>
      <c r="U47" s="1660">
        <v>37</v>
      </c>
      <c r="V47" s="1661"/>
      <c r="W47" s="1662"/>
      <c r="X47" s="1663" t="e">
        <f t="shared" ca="1" si="24"/>
        <v>#NAME?</v>
      </c>
      <c r="Y47" s="1664"/>
      <c r="Z47" s="1665"/>
      <c r="AA47" s="1649" t="e">
        <f t="shared" ca="1" si="20"/>
        <v>#NAME?</v>
      </c>
      <c r="AB47" s="1650"/>
      <c r="AC47" s="1651"/>
      <c r="AD47" s="1649" t="e">
        <f t="shared" ca="1" si="21"/>
        <v>#NAME?</v>
      </c>
      <c r="AE47" s="1650"/>
      <c r="AF47" s="1650"/>
      <c r="AG47" s="1651"/>
      <c r="AH47" s="1649" t="e">
        <f t="shared" ca="1" si="28"/>
        <v>#NAME?</v>
      </c>
      <c r="AI47" s="1650"/>
      <c r="AJ47" s="1650"/>
      <c r="AK47" s="1651"/>
      <c r="AL47" s="1649" t="e">
        <f t="shared" ca="1" si="25"/>
        <v>#NAME?</v>
      </c>
      <c r="AM47" s="1650"/>
      <c r="AN47" s="1650"/>
      <c r="AO47" s="1651"/>
      <c r="AP47" s="1643">
        <v>1</v>
      </c>
      <c r="AQ47" s="1644"/>
      <c r="AR47" s="1645"/>
      <c r="AS47" s="1657">
        <f t="shared" si="26"/>
        <v>8</v>
      </c>
      <c r="AT47" s="1658"/>
      <c r="AU47" s="1658"/>
      <c r="AV47" s="1659"/>
      <c r="AW47" s="1337"/>
    </row>
    <row r="48" spans="3:49" s="59" customFormat="1" ht="15" customHeight="1" x14ac:dyDescent="0.2">
      <c r="C48" s="1132"/>
      <c r="D48" s="1624">
        <f t="shared" si="27"/>
        <v>1</v>
      </c>
      <c r="E48" s="1625"/>
      <c r="F48" s="1626"/>
      <c r="G48" s="1627">
        <f t="shared" si="22"/>
        <v>3</v>
      </c>
      <c r="H48" s="1628"/>
      <c r="I48" s="1629"/>
      <c r="J48" s="1630">
        <v>4</v>
      </c>
      <c r="K48" s="1631"/>
      <c r="L48" s="1632"/>
      <c r="M48" s="1633">
        <f t="shared" si="19"/>
        <v>10</v>
      </c>
      <c r="N48" s="1550"/>
      <c r="O48" s="1214" t="s">
        <v>499</v>
      </c>
      <c r="P48" s="1312">
        <f>R37+D48-IF(AND(AP47&lt;&gt;"",AP47=0),1,0)</f>
        <v>4</v>
      </c>
      <c r="Q48" s="1312"/>
      <c r="R48" s="1634" t="e">
        <f t="shared" ca="1" si="23"/>
        <v>#NAME?</v>
      </c>
      <c r="S48" s="1635"/>
      <c r="T48" s="1636"/>
      <c r="U48" s="1660">
        <v>74</v>
      </c>
      <c r="V48" s="1661"/>
      <c r="W48" s="1662"/>
      <c r="X48" s="1663" t="e">
        <f t="shared" ca="1" si="24"/>
        <v>#NAME?</v>
      </c>
      <c r="Y48" s="1664"/>
      <c r="Z48" s="1665"/>
      <c r="AA48" s="1649" t="e">
        <f t="shared" ca="1" si="20"/>
        <v>#NAME?</v>
      </c>
      <c r="AB48" s="1650"/>
      <c r="AC48" s="1651"/>
      <c r="AD48" s="1649" t="e">
        <f t="shared" ca="1" si="21"/>
        <v>#NAME?</v>
      </c>
      <c r="AE48" s="1650"/>
      <c r="AF48" s="1650"/>
      <c r="AG48" s="1651"/>
      <c r="AH48" s="1649" t="e">
        <f t="shared" ca="1" si="28"/>
        <v>#NAME?</v>
      </c>
      <c r="AI48" s="1650"/>
      <c r="AJ48" s="1650"/>
      <c r="AK48" s="1651"/>
      <c r="AL48" s="1649" t="e">
        <f t="shared" ca="1" si="25"/>
        <v>#NAME?</v>
      </c>
      <c r="AM48" s="1650"/>
      <c r="AN48" s="1650"/>
      <c r="AO48" s="1651"/>
      <c r="AP48" s="1643">
        <v>1</v>
      </c>
      <c r="AQ48" s="1644"/>
      <c r="AR48" s="1645"/>
      <c r="AS48" s="1657">
        <f t="shared" si="26"/>
        <v>9</v>
      </c>
      <c r="AT48" s="1658"/>
      <c r="AU48" s="1658"/>
      <c r="AV48" s="1659"/>
      <c r="AW48" s="1337"/>
    </row>
    <row r="49" spans="3:49" s="59" customFormat="1" ht="15" customHeight="1" x14ac:dyDescent="0.2">
      <c r="C49" s="1132"/>
      <c r="D49" s="1624">
        <f t="shared" si="27"/>
        <v>1</v>
      </c>
      <c r="E49" s="1625"/>
      <c r="F49" s="1626"/>
      <c r="G49" s="1627">
        <f t="shared" si="22"/>
        <v>3</v>
      </c>
      <c r="H49" s="1628"/>
      <c r="I49" s="1629"/>
      <c r="J49" s="1630">
        <v>4</v>
      </c>
      <c r="K49" s="1631"/>
      <c r="L49" s="1632"/>
      <c r="M49" s="1633">
        <f t="shared" si="19"/>
        <v>10</v>
      </c>
      <c r="N49" s="1550"/>
      <c r="O49" s="1214" t="s">
        <v>499</v>
      </c>
      <c r="P49" s="1312">
        <f>R37+D49-IF(AND(AP48&lt;&gt;"",AP48=0),1,0)</f>
        <v>4</v>
      </c>
      <c r="Q49" s="1312"/>
      <c r="R49" s="1634" t="e">
        <f t="shared" ca="1" si="23"/>
        <v>#NAME?</v>
      </c>
      <c r="S49" s="1635"/>
      <c r="T49" s="1636"/>
      <c r="U49" s="1660">
        <v>10</v>
      </c>
      <c r="V49" s="1661"/>
      <c r="W49" s="1662"/>
      <c r="X49" s="1663" t="e">
        <f t="shared" ca="1" si="24"/>
        <v>#NAME?</v>
      </c>
      <c r="Y49" s="1664"/>
      <c r="Z49" s="1665"/>
      <c r="AA49" s="1649" t="e">
        <f t="shared" ca="1" si="20"/>
        <v>#NAME?</v>
      </c>
      <c r="AB49" s="1650"/>
      <c r="AC49" s="1651"/>
      <c r="AD49" s="1649" t="e">
        <f t="shared" ca="1" si="21"/>
        <v>#NAME?</v>
      </c>
      <c r="AE49" s="1650"/>
      <c r="AF49" s="1650"/>
      <c r="AG49" s="1651"/>
      <c r="AH49" s="1649" t="e">
        <f t="shared" ca="1" si="28"/>
        <v>#NAME?</v>
      </c>
      <c r="AI49" s="1650"/>
      <c r="AJ49" s="1650"/>
      <c r="AK49" s="1651"/>
      <c r="AL49" s="1649" t="e">
        <f t="shared" ca="1" si="25"/>
        <v>#NAME?</v>
      </c>
      <c r="AM49" s="1650"/>
      <c r="AN49" s="1650"/>
      <c r="AO49" s="1651"/>
      <c r="AP49" s="1643">
        <v>1</v>
      </c>
      <c r="AQ49" s="1644"/>
      <c r="AR49" s="1645"/>
      <c r="AS49" s="1657">
        <f t="shared" si="26"/>
        <v>10</v>
      </c>
      <c r="AT49" s="1658"/>
      <c r="AU49" s="1658"/>
      <c r="AV49" s="1659"/>
      <c r="AW49" s="1337"/>
    </row>
    <row r="50" spans="3:49" s="59" customFormat="1" ht="15" customHeight="1" x14ac:dyDescent="0.2">
      <c r="C50" s="1132"/>
      <c r="D50" s="1624">
        <f>ROUNDDOWN(AS49/10,0)+1</f>
        <v>2</v>
      </c>
      <c r="E50" s="1625"/>
      <c r="F50" s="1626"/>
      <c r="G50" s="1627">
        <f t="shared" si="22"/>
        <v>6</v>
      </c>
      <c r="H50" s="1628"/>
      <c r="I50" s="1629"/>
      <c r="J50" s="1630">
        <v>4</v>
      </c>
      <c r="K50" s="1631"/>
      <c r="L50" s="1632"/>
      <c r="M50" s="1633">
        <f t="shared" si="19"/>
        <v>10</v>
      </c>
      <c r="N50" s="1550"/>
      <c r="O50" s="1214" t="s">
        <v>499</v>
      </c>
      <c r="P50" s="1312">
        <f>R37+D50-IF(AND(AP49&lt;&gt;"",AP49=0),1,0)</f>
        <v>5</v>
      </c>
      <c r="Q50" s="1312"/>
      <c r="R50" s="1634" t="e">
        <f t="shared" ca="1" si="23"/>
        <v>#NAME?</v>
      </c>
      <c r="S50" s="1635"/>
      <c r="T50" s="1636"/>
      <c r="U50" s="1660">
        <v>19</v>
      </c>
      <c r="V50" s="1661"/>
      <c r="W50" s="1662"/>
      <c r="X50" s="1663" t="e">
        <f t="shared" ca="1" si="24"/>
        <v>#NAME?</v>
      </c>
      <c r="Y50" s="1664"/>
      <c r="Z50" s="1665"/>
      <c r="AA50" s="1649" t="e">
        <f t="shared" ca="1" si="20"/>
        <v>#NAME?</v>
      </c>
      <c r="AB50" s="1650"/>
      <c r="AC50" s="1651"/>
      <c r="AD50" s="1649" t="e">
        <f t="shared" ca="1" si="21"/>
        <v>#NAME?</v>
      </c>
      <c r="AE50" s="1650"/>
      <c r="AF50" s="1650"/>
      <c r="AG50" s="1651"/>
      <c r="AH50" s="1649" t="e">
        <f ca="1">AD50+AH49</f>
        <v>#NAME?</v>
      </c>
      <c r="AI50" s="1650"/>
      <c r="AJ50" s="1650"/>
      <c r="AK50" s="1651"/>
      <c r="AL50" s="1649" t="e">
        <f t="shared" ca="1" si="25"/>
        <v>#NAME?</v>
      </c>
      <c r="AM50" s="1650"/>
      <c r="AN50" s="1650"/>
      <c r="AO50" s="1651"/>
      <c r="AP50" s="1643">
        <v>1</v>
      </c>
      <c r="AQ50" s="1644"/>
      <c r="AR50" s="1645"/>
      <c r="AS50" s="1657">
        <f t="shared" si="26"/>
        <v>11</v>
      </c>
      <c r="AT50" s="1658"/>
      <c r="AU50" s="1658"/>
      <c r="AV50" s="1659"/>
      <c r="AW50" s="1337"/>
    </row>
    <row r="51" spans="3:49" s="59" customFormat="1" ht="15" customHeight="1" x14ac:dyDescent="0.2">
      <c r="C51" s="1132"/>
      <c r="D51" s="1624">
        <f>ROUNDDOWN(AS50/10,0)+1</f>
        <v>2</v>
      </c>
      <c r="E51" s="1625"/>
      <c r="F51" s="1626"/>
      <c r="G51" s="1627">
        <f t="shared" si="22"/>
        <v>6</v>
      </c>
      <c r="H51" s="1628"/>
      <c r="I51" s="1629"/>
      <c r="J51" s="1630">
        <v>4</v>
      </c>
      <c r="K51" s="1631"/>
      <c r="L51" s="1632"/>
      <c r="M51" s="1633">
        <f t="shared" si="19"/>
        <v>10</v>
      </c>
      <c r="N51" s="1550"/>
      <c r="O51" s="1214" t="s">
        <v>499</v>
      </c>
      <c r="P51" s="1312">
        <f>R37+D51-IF(AND(AP50&lt;&gt;"",AP50=0),1,0)</f>
        <v>5</v>
      </c>
      <c r="Q51" s="1312"/>
      <c r="R51" s="1634" t="e">
        <f t="shared" ca="1" si="23"/>
        <v>#NAME?</v>
      </c>
      <c r="S51" s="1635"/>
      <c r="T51" s="1636"/>
      <c r="U51" s="1660">
        <v>39</v>
      </c>
      <c r="V51" s="1661"/>
      <c r="W51" s="1662"/>
      <c r="X51" s="1663" t="e">
        <f t="shared" ca="1" si="24"/>
        <v>#NAME?</v>
      </c>
      <c r="Y51" s="1664"/>
      <c r="Z51" s="1665"/>
      <c r="AA51" s="1649" t="e">
        <f t="shared" ca="1" si="20"/>
        <v>#NAME?</v>
      </c>
      <c r="AB51" s="1650"/>
      <c r="AC51" s="1651"/>
      <c r="AD51" s="1649" t="e">
        <f t="shared" ca="1" si="21"/>
        <v>#NAME?</v>
      </c>
      <c r="AE51" s="1650"/>
      <c r="AF51" s="1650"/>
      <c r="AG51" s="1651"/>
      <c r="AH51" s="1649" t="e">
        <f ca="1">AD51+AH50</f>
        <v>#NAME?</v>
      </c>
      <c r="AI51" s="1650"/>
      <c r="AJ51" s="1650"/>
      <c r="AK51" s="1651"/>
      <c r="AL51" s="1649" t="e">
        <f t="shared" ca="1" si="25"/>
        <v>#NAME?</v>
      </c>
      <c r="AM51" s="1650"/>
      <c r="AN51" s="1650"/>
      <c r="AO51" s="1651"/>
      <c r="AP51" s="1643">
        <v>1</v>
      </c>
      <c r="AQ51" s="1644"/>
      <c r="AR51" s="1645"/>
      <c r="AS51" s="1657">
        <f t="shared" si="26"/>
        <v>12</v>
      </c>
      <c r="AT51" s="1658"/>
      <c r="AU51" s="1658"/>
      <c r="AV51" s="1659"/>
      <c r="AW51" s="1337"/>
    </row>
    <row r="52" spans="3:49" s="59" customFormat="1" ht="15" customHeight="1" x14ac:dyDescent="0.2">
      <c r="C52" s="1132"/>
      <c r="D52" s="1624">
        <f>ROUNDDOWN(AS51/10,0)+1</f>
        <v>2</v>
      </c>
      <c r="E52" s="1625"/>
      <c r="F52" s="1626"/>
      <c r="G52" s="1627">
        <f t="shared" si="22"/>
        <v>6</v>
      </c>
      <c r="H52" s="1628"/>
      <c r="I52" s="1629"/>
      <c r="J52" s="1630">
        <v>7</v>
      </c>
      <c r="K52" s="1631"/>
      <c r="L52" s="1632"/>
      <c r="M52" s="1633">
        <f t="shared" si="19"/>
        <v>13</v>
      </c>
      <c r="N52" s="1550"/>
      <c r="O52" s="1214" t="s">
        <v>499</v>
      </c>
      <c r="P52" s="1312">
        <f>R37+D52-IF(AND(AP51&lt;&gt;"",AP51=0),1,0)</f>
        <v>5</v>
      </c>
      <c r="Q52" s="1312"/>
      <c r="R52" s="1634" t="e">
        <f t="shared" ca="1" si="23"/>
        <v>#NAME?</v>
      </c>
      <c r="S52" s="1635"/>
      <c r="T52" s="1636"/>
      <c r="U52" s="1660">
        <v>35</v>
      </c>
      <c r="V52" s="1661"/>
      <c r="W52" s="1662"/>
      <c r="X52" s="1663" t="e">
        <f t="shared" ca="1" si="24"/>
        <v>#NAME?</v>
      </c>
      <c r="Y52" s="1664"/>
      <c r="Z52" s="1665"/>
      <c r="AA52" s="1649" t="e">
        <f t="shared" ca="1" si="20"/>
        <v>#NAME?</v>
      </c>
      <c r="AB52" s="1650"/>
      <c r="AC52" s="1651"/>
      <c r="AD52" s="1649" t="e">
        <f t="shared" ca="1" si="21"/>
        <v>#NAME?</v>
      </c>
      <c r="AE52" s="1650"/>
      <c r="AF52" s="1650"/>
      <c r="AG52" s="1651"/>
      <c r="AH52" s="1649" t="e">
        <f ca="1">AD52+AH51</f>
        <v>#NAME?</v>
      </c>
      <c r="AI52" s="1650"/>
      <c r="AJ52" s="1650"/>
      <c r="AK52" s="1651"/>
      <c r="AL52" s="1649" t="e">
        <f t="shared" ca="1" si="25"/>
        <v>#NAME?</v>
      </c>
      <c r="AM52" s="1650"/>
      <c r="AN52" s="1650"/>
      <c r="AO52" s="1651"/>
      <c r="AP52" s="1643">
        <v>1</v>
      </c>
      <c r="AQ52" s="1644"/>
      <c r="AR52" s="1645"/>
      <c r="AS52" s="1657">
        <f t="shared" si="26"/>
        <v>13</v>
      </c>
      <c r="AT52" s="1658"/>
      <c r="AU52" s="1658"/>
      <c r="AV52" s="1659"/>
      <c r="AW52" s="1337"/>
    </row>
    <row r="53" spans="3:49" s="59" customFormat="1" ht="15" customHeight="1" x14ac:dyDescent="0.2">
      <c r="C53" s="1132"/>
      <c r="D53" s="1624">
        <f>ROUNDDOWN(AS52/10,0)+1</f>
        <v>2</v>
      </c>
      <c r="E53" s="1625"/>
      <c r="F53" s="1626"/>
      <c r="G53" s="1627">
        <f t="shared" si="22"/>
        <v>6</v>
      </c>
      <c r="H53" s="1628"/>
      <c r="I53" s="1629"/>
      <c r="J53" s="1630">
        <v>4</v>
      </c>
      <c r="K53" s="1631"/>
      <c r="L53" s="1632"/>
      <c r="M53" s="1633">
        <f t="shared" si="19"/>
        <v>10</v>
      </c>
      <c r="N53" s="1550"/>
      <c r="O53" s="1214" t="s">
        <v>499</v>
      </c>
      <c r="P53" s="1312">
        <f>R37+D53-IF(AND(AP52&lt;&gt;"",AP52=0),1,0)</f>
        <v>5</v>
      </c>
      <c r="Q53" s="1312"/>
      <c r="R53" s="1634" t="e">
        <f t="shared" ca="1" si="23"/>
        <v>#NAME?</v>
      </c>
      <c r="S53" s="1635"/>
      <c r="T53" s="1636"/>
      <c r="U53" s="1660">
        <v>87</v>
      </c>
      <c r="V53" s="1661"/>
      <c r="W53" s="1662"/>
      <c r="X53" s="1663" t="e">
        <f t="shared" ca="1" si="24"/>
        <v>#NAME?</v>
      </c>
      <c r="Y53" s="1664"/>
      <c r="Z53" s="1665"/>
      <c r="AA53" s="1649" t="e">
        <f t="shared" ca="1" si="20"/>
        <v>#NAME?</v>
      </c>
      <c r="AB53" s="1650"/>
      <c r="AC53" s="1651"/>
      <c r="AD53" s="1649" t="e">
        <f t="shared" ca="1" si="21"/>
        <v>#NAME?</v>
      </c>
      <c r="AE53" s="1650"/>
      <c r="AF53" s="1650"/>
      <c r="AG53" s="1651"/>
      <c r="AH53" s="1649" t="e">
        <f ca="1">AD53+AH52</f>
        <v>#NAME?</v>
      </c>
      <c r="AI53" s="1650"/>
      <c r="AJ53" s="1650"/>
      <c r="AK53" s="1651"/>
      <c r="AL53" s="1649" t="e">
        <f t="shared" ca="1" si="25"/>
        <v>#NAME?</v>
      </c>
      <c r="AM53" s="1650"/>
      <c r="AN53" s="1650"/>
      <c r="AO53" s="1651"/>
      <c r="AP53" s="1643">
        <v>1</v>
      </c>
      <c r="AQ53" s="1644"/>
      <c r="AR53" s="1645"/>
      <c r="AS53" s="1657">
        <f t="shared" si="26"/>
        <v>14</v>
      </c>
      <c r="AT53" s="1658"/>
      <c r="AU53" s="1658"/>
      <c r="AV53" s="1659"/>
      <c r="AW53" s="1337"/>
    </row>
    <row r="54" spans="3:49" s="59" customFormat="1" ht="15" customHeight="1" x14ac:dyDescent="0.2">
      <c r="C54" s="1132"/>
      <c r="D54" s="1624">
        <f t="shared" ref="D54:D62" si="29">ROUNDDOWN(AS53/10,0)+1</f>
        <v>2</v>
      </c>
      <c r="E54" s="1625"/>
      <c r="F54" s="1626"/>
      <c r="G54" s="1627">
        <f t="shared" si="22"/>
        <v>6</v>
      </c>
      <c r="H54" s="1628"/>
      <c r="I54" s="1629"/>
      <c r="J54" s="1630">
        <v>5</v>
      </c>
      <c r="K54" s="1631"/>
      <c r="L54" s="1632"/>
      <c r="M54" s="1633">
        <f t="shared" si="19"/>
        <v>11</v>
      </c>
      <c r="N54" s="1550"/>
      <c r="O54" s="1214" t="s">
        <v>499</v>
      </c>
      <c r="P54" s="1312">
        <f>R37+D54-IF(AND(AP53&lt;&gt;"",AP53=0),1,0)</f>
        <v>5</v>
      </c>
      <c r="Q54" s="1312"/>
      <c r="R54" s="1634" t="e">
        <f t="shared" ca="1" si="23"/>
        <v>#NAME?</v>
      </c>
      <c r="S54" s="1635"/>
      <c r="T54" s="1636"/>
      <c r="U54" s="1660">
        <v>88</v>
      </c>
      <c r="V54" s="1661"/>
      <c r="W54" s="1662"/>
      <c r="X54" s="1663" t="e">
        <f t="shared" ca="1" si="24"/>
        <v>#NAME?</v>
      </c>
      <c r="Y54" s="1664"/>
      <c r="Z54" s="1665"/>
      <c r="AA54" s="1649" t="e">
        <f t="shared" ref="AA54:AA62" ca="1" si="30">ROUND(MIN(X54,10)*5/100*G54,1)</f>
        <v>#NAME?</v>
      </c>
      <c r="AB54" s="1650"/>
      <c r="AC54" s="1651"/>
      <c r="AD54" s="1649" t="e">
        <f t="shared" ref="AD54:AD62" ca="1" si="31">G54-AA54</f>
        <v>#NAME?</v>
      </c>
      <c r="AE54" s="1650"/>
      <c r="AF54" s="1650"/>
      <c r="AG54" s="1651"/>
      <c r="AH54" s="1649" t="e">
        <f t="shared" ref="AH54:AH62" ca="1" si="32">AD54+AH53</f>
        <v>#NAME?</v>
      </c>
      <c r="AI54" s="1650"/>
      <c r="AJ54" s="1650"/>
      <c r="AK54" s="1651"/>
      <c r="AL54" s="1649" t="e">
        <f t="shared" ca="1" si="25"/>
        <v>#NAME?</v>
      </c>
      <c r="AM54" s="1650"/>
      <c r="AN54" s="1650"/>
      <c r="AO54" s="1651"/>
      <c r="AP54" s="1643">
        <v>2</v>
      </c>
      <c r="AQ54" s="1644"/>
      <c r="AR54" s="1645"/>
      <c r="AS54" s="1657">
        <f t="shared" si="26"/>
        <v>16</v>
      </c>
      <c r="AT54" s="1658"/>
      <c r="AU54" s="1658"/>
      <c r="AV54" s="1659"/>
      <c r="AW54" s="1337"/>
    </row>
    <row r="55" spans="3:49" s="59" customFormat="1" ht="15" customHeight="1" x14ac:dyDescent="0.2">
      <c r="C55" s="1132"/>
      <c r="D55" s="1624">
        <f t="shared" si="29"/>
        <v>2</v>
      </c>
      <c r="E55" s="1625"/>
      <c r="F55" s="1626"/>
      <c r="G55" s="1627">
        <f t="shared" si="22"/>
        <v>6</v>
      </c>
      <c r="H55" s="1628"/>
      <c r="I55" s="1629"/>
      <c r="J55" s="1630">
        <v>6</v>
      </c>
      <c r="K55" s="1631"/>
      <c r="L55" s="1632"/>
      <c r="M55" s="1633">
        <f t="shared" si="19"/>
        <v>12</v>
      </c>
      <c r="N55" s="1550"/>
      <c r="O55" s="1214" t="s">
        <v>499</v>
      </c>
      <c r="P55" s="1312">
        <f>R37+D55-IF(AND(AP54&lt;&gt;"",AP54=0),1,0)</f>
        <v>5</v>
      </c>
      <c r="Q55" s="1312"/>
      <c r="R55" s="1634" t="e">
        <f t="shared" ca="1" si="23"/>
        <v>#NAME?</v>
      </c>
      <c r="S55" s="1635"/>
      <c r="T55" s="1636"/>
      <c r="U55" s="1660">
        <v>89</v>
      </c>
      <c r="V55" s="1661"/>
      <c r="W55" s="1662"/>
      <c r="X55" s="1663" t="e">
        <f t="shared" ca="1" si="24"/>
        <v>#NAME?</v>
      </c>
      <c r="Y55" s="1664"/>
      <c r="Z55" s="1665"/>
      <c r="AA55" s="1649" t="e">
        <f t="shared" ca="1" si="30"/>
        <v>#NAME?</v>
      </c>
      <c r="AB55" s="1650"/>
      <c r="AC55" s="1651"/>
      <c r="AD55" s="1649" t="e">
        <f t="shared" ca="1" si="31"/>
        <v>#NAME?</v>
      </c>
      <c r="AE55" s="1650"/>
      <c r="AF55" s="1650"/>
      <c r="AG55" s="1651"/>
      <c r="AH55" s="1649" t="e">
        <f t="shared" ca="1" si="32"/>
        <v>#NAME?</v>
      </c>
      <c r="AI55" s="1650"/>
      <c r="AJ55" s="1650"/>
      <c r="AK55" s="1651"/>
      <c r="AL55" s="1649" t="e">
        <f t="shared" ca="1" si="25"/>
        <v>#NAME?</v>
      </c>
      <c r="AM55" s="1650"/>
      <c r="AN55" s="1650"/>
      <c r="AO55" s="1651"/>
      <c r="AP55" s="1643">
        <v>3</v>
      </c>
      <c r="AQ55" s="1644"/>
      <c r="AR55" s="1645"/>
      <c r="AS55" s="1657">
        <f t="shared" si="26"/>
        <v>19</v>
      </c>
      <c r="AT55" s="1658"/>
      <c r="AU55" s="1658"/>
      <c r="AV55" s="1659"/>
      <c r="AW55" s="1337"/>
    </row>
    <row r="56" spans="3:49" s="59" customFormat="1" ht="15" customHeight="1" x14ac:dyDescent="0.2">
      <c r="C56" s="1132"/>
      <c r="D56" s="1624">
        <f t="shared" si="29"/>
        <v>2</v>
      </c>
      <c r="E56" s="1625"/>
      <c r="F56" s="1626"/>
      <c r="G56" s="1627">
        <f t="shared" si="22"/>
        <v>6</v>
      </c>
      <c r="H56" s="1628"/>
      <c r="I56" s="1629"/>
      <c r="J56" s="1630">
        <v>7</v>
      </c>
      <c r="K56" s="1631"/>
      <c r="L56" s="1632"/>
      <c r="M56" s="1633">
        <f t="shared" si="19"/>
        <v>13</v>
      </c>
      <c r="N56" s="1550"/>
      <c r="O56" s="1214" t="s">
        <v>499</v>
      </c>
      <c r="P56" s="1312">
        <f>R37+D56-IF(AND(AP55&lt;&gt;"",AP55=0),1,0)</f>
        <v>5</v>
      </c>
      <c r="Q56" s="1312"/>
      <c r="R56" s="1634" t="e">
        <f t="shared" ca="1" si="23"/>
        <v>#NAME?</v>
      </c>
      <c r="S56" s="1635"/>
      <c r="T56" s="1636"/>
      <c r="U56" s="1660">
        <v>90</v>
      </c>
      <c r="V56" s="1661"/>
      <c r="W56" s="1662"/>
      <c r="X56" s="1663" t="e">
        <f t="shared" ca="1" si="24"/>
        <v>#NAME?</v>
      </c>
      <c r="Y56" s="1664"/>
      <c r="Z56" s="1665"/>
      <c r="AA56" s="1649" t="e">
        <f t="shared" ca="1" si="30"/>
        <v>#NAME?</v>
      </c>
      <c r="AB56" s="1650"/>
      <c r="AC56" s="1651"/>
      <c r="AD56" s="1649" t="e">
        <f t="shared" ca="1" si="31"/>
        <v>#NAME?</v>
      </c>
      <c r="AE56" s="1650"/>
      <c r="AF56" s="1650"/>
      <c r="AG56" s="1651"/>
      <c r="AH56" s="1649" t="e">
        <f t="shared" ca="1" si="32"/>
        <v>#NAME?</v>
      </c>
      <c r="AI56" s="1650"/>
      <c r="AJ56" s="1650"/>
      <c r="AK56" s="1651"/>
      <c r="AL56" s="1649" t="e">
        <f t="shared" ca="1" si="25"/>
        <v>#NAME?</v>
      </c>
      <c r="AM56" s="1650"/>
      <c r="AN56" s="1650"/>
      <c r="AO56" s="1651"/>
      <c r="AP56" s="1643">
        <v>4</v>
      </c>
      <c r="AQ56" s="1644"/>
      <c r="AR56" s="1645"/>
      <c r="AS56" s="1657">
        <f t="shared" si="26"/>
        <v>23</v>
      </c>
      <c r="AT56" s="1658"/>
      <c r="AU56" s="1658"/>
      <c r="AV56" s="1659"/>
      <c r="AW56" s="1337"/>
    </row>
    <row r="57" spans="3:49" s="59" customFormat="1" ht="15" customHeight="1" x14ac:dyDescent="0.2">
      <c r="C57" s="1132"/>
      <c r="D57" s="1624">
        <f t="shared" si="29"/>
        <v>3</v>
      </c>
      <c r="E57" s="1625"/>
      <c r="F57" s="1626"/>
      <c r="G57" s="1627">
        <f t="shared" si="22"/>
        <v>9</v>
      </c>
      <c r="H57" s="1628"/>
      <c r="I57" s="1629"/>
      <c r="J57" s="1630">
        <v>8</v>
      </c>
      <c r="K57" s="1631"/>
      <c r="L57" s="1632"/>
      <c r="M57" s="1633">
        <f t="shared" si="19"/>
        <v>14</v>
      </c>
      <c r="N57" s="1550"/>
      <c r="O57" s="1214" t="s">
        <v>499</v>
      </c>
      <c r="P57" s="1312">
        <f>R37+D57-IF(AND(AP56&lt;&gt;"",AP56=0),1,0)</f>
        <v>6</v>
      </c>
      <c r="Q57" s="1312"/>
      <c r="R57" s="1634" t="e">
        <f t="shared" ca="1" si="23"/>
        <v>#NAME?</v>
      </c>
      <c r="S57" s="1635"/>
      <c r="T57" s="1636"/>
      <c r="U57" s="1660">
        <v>91</v>
      </c>
      <c r="V57" s="1661"/>
      <c r="W57" s="1662"/>
      <c r="X57" s="1663" t="e">
        <f t="shared" ca="1" si="24"/>
        <v>#NAME?</v>
      </c>
      <c r="Y57" s="1664"/>
      <c r="Z57" s="1665"/>
      <c r="AA57" s="1649" t="e">
        <f t="shared" ca="1" si="30"/>
        <v>#NAME?</v>
      </c>
      <c r="AB57" s="1650"/>
      <c r="AC57" s="1651"/>
      <c r="AD57" s="1649" t="e">
        <f t="shared" ca="1" si="31"/>
        <v>#NAME?</v>
      </c>
      <c r="AE57" s="1650"/>
      <c r="AF57" s="1650"/>
      <c r="AG57" s="1651"/>
      <c r="AH57" s="1649" t="e">
        <f t="shared" ca="1" si="32"/>
        <v>#NAME?</v>
      </c>
      <c r="AI57" s="1650"/>
      <c r="AJ57" s="1650"/>
      <c r="AK57" s="1651"/>
      <c r="AL57" s="1649" t="e">
        <f t="shared" ca="1" si="25"/>
        <v>#NAME?</v>
      </c>
      <c r="AM57" s="1650"/>
      <c r="AN57" s="1650"/>
      <c r="AO57" s="1651"/>
      <c r="AP57" s="1643">
        <v>5</v>
      </c>
      <c r="AQ57" s="1644"/>
      <c r="AR57" s="1645"/>
      <c r="AS57" s="1657">
        <f t="shared" si="26"/>
        <v>28</v>
      </c>
      <c r="AT57" s="1658"/>
      <c r="AU57" s="1658"/>
      <c r="AV57" s="1659"/>
      <c r="AW57" s="1337"/>
    </row>
    <row r="58" spans="3:49" s="59" customFormat="1" ht="15" customHeight="1" x14ac:dyDescent="0.2">
      <c r="C58" s="1132"/>
      <c r="D58" s="1624">
        <f t="shared" si="29"/>
        <v>3</v>
      </c>
      <c r="E58" s="1625"/>
      <c r="F58" s="1626"/>
      <c r="G58" s="1627">
        <f t="shared" si="22"/>
        <v>9</v>
      </c>
      <c r="H58" s="1628"/>
      <c r="I58" s="1629"/>
      <c r="J58" s="1630">
        <v>9</v>
      </c>
      <c r="K58" s="1631"/>
      <c r="L58" s="1632"/>
      <c r="M58" s="1633">
        <f t="shared" si="19"/>
        <v>15</v>
      </c>
      <c r="N58" s="1550"/>
      <c r="O58" s="1214" t="s">
        <v>499</v>
      </c>
      <c r="P58" s="1312">
        <f>R37+D58-IF(AND(AP57&lt;&gt;"",AP57=0),1,0)</f>
        <v>6</v>
      </c>
      <c r="Q58" s="1312"/>
      <c r="R58" s="1634" t="e">
        <f t="shared" ca="1" si="23"/>
        <v>#NAME?</v>
      </c>
      <c r="S58" s="1635"/>
      <c r="T58" s="1636"/>
      <c r="U58" s="1660">
        <v>92</v>
      </c>
      <c r="V58" s="1661"/>
      <c r="W58" s="1662"/>
      <c r="X58" s="1663" t="e">
        <f t="shared" ca="1" si="24"/>
        <v>#NAME?</v>
      </c>
      <c r="Y58" s="1664"/>
      <c r="Z58" s="1665"/>
      <c r="AA58" s="1649" t="e">
        <f t="shared" ca="1" si="30"/>
        <v>#NAME?</v>
      </c>
      <c r="AB58" s="1650"/>
      <c r="AC58" s="1651"/>
      <c r="AD58" s="1649" t="e">
        <f t="shared" ca="1" si="31"/>
        <v>#NAME?</v>
      </c>
      <c r="AE58" s="1650"/>
      <c r="AF58" s="1650"/>
      <c r="AG58" s="1651"/>
      <c r="AH58" s="1649" t="e">
        <f t="shared" ca="1" si="32"/>
        <v>#NAME?</v>
      </c>
      <c r="AI58" s="1650"/>
      <c r="AJ58" s="1650"/>
      <c r="AK58" s="1651"/>
      <c r="AL58" s="1649" t="e">
        <f t="shared" ca="1" si="25"/>
        <v>#NAME?</v>
      </c>
      <c r="AM58" s="1650"/>
      <c r="AN58" s="1650"/>
      <c r="AO58" s="1651"/>
      <c r="AP58" s="1643">
        <v>6</v>
      </c>
      <c r="AQ58" s="1644"/>
      <c r="AR58" s="1645"/>
      <c r="AS58" s="1657">
        <f t="shared" si="26"/>
        <v>34</v>
      </c>
      <c r="AT58" s="1658"/>
      <c r="AU58" s="1658"/>
      <c r="AV58" s="1659"/>
      <c r="AW58" s="1337"/>
    </row>
    <row r="59" spans="3:49" s="59" customFormat="1" ht="15" customHeight="1" x14ac:dyDescent="0.2">
      <c r="C59" s="1132"/>
      <c r="D59" s="1624">
        <f t="shared" si="29"/>
        <v>4</v>
      </c>
      <c r="E59" s="1625"/>
      <c r="F59" s="1626"/>
      <c r="G59" s="1627">
        <f t="shared" si="22"/>
        <v>12</v>
      </c>
      <c r="H59" s="1628"/>
      <c r="I59" s="1629"/>
      <c r="J59" s="1630">
        <v>10</v>
      </c>
      <c r="K59" s="1631"/>
      <c r="L59" s="1632"/>
      <c r="M59" s="1633">
        <f t="shared" si="19"/>
        <v>16</v>
      </c>
      <c r="N59" s="1550"/>
      <c r="O59" s="1214" t="s">
        <v>499</v>
      </c>
      <c r="P59" s="1312">
        <f>R37+D59-IF(AND(AP58&lt;&gt;"",AP58=0),1,0)</f>
        <v>7</v>
      </c>
      <c r="Q59" s="1312"/>
      <c r="R59" s="1634" t="e">
        <f t="shared" ca="1" si="23"/>
        <v>#NAME?</v>
      </c>
      <c r="S59" s="1635"/>
      <c r="T59" s="1636"/>
      <c r="U59" s="1660">
        <v>93</v>
      </c>
      <c r="V59" s="1661"/>
      <c r="W59" s="1662"/>
      <c r="X59" s="1663" t="e">
        <f t="shared" ca="1" si="24"/>
        <v>#NAME?</v>
      </c>
      <c r="Y59" s="1664"/>
      <c r="Z59" s="1665"/>
      <c r="AA59" s="1649" t="e">
        <f t="shared" ca="1" si="30"/>
        <v>#NAME?</v>
      </c>
      <c r="AB59" s="1650"/>
      <c r="AC59" s="1651"/>
      <c r="AD59" s="1649" t="e">
        <f t="shared" ca="1" si="31"/>
        <v>#NAME?</v>
      </c>
      <c r="AE59" s="1650"/>
      <c r="AF59" s="1650"/>
      <c r="AG59" s="1651"/>
      <c r="AH59" s="1649" t="e">
        <f t="shared" ca="1" si="32"/>
        <v>#NAME?</v>
      </c>
      <c r="AI59" s="1650"/>
      <c r="AJ59" s="1650"/>
      <c r="AK59" s="1651"/>
      <c r="AL59" s="1649" t="e">
        <f t="shared" ca="1" si="25"/>
        <v>#NAME?</v>
      </c>
      <c r="AM59" s="1650"/>
      <c r="AN59" s="1650"/>
      <c r="AO59" s="1651"/>
      <c r="AP59" s="1643">
        <v>7</v>
      </c>
      <c r="AQ59" s="1644"/>
      <c r="AR59" s="1645"/>
      <c r="AS59" s="1657">
        <f t="shared" si="26"/>
        <v>41</v>
      </c>
      <c r="AT59" s="1658"/>
      <c r="AU59" s="1658"/>
      <c r="AV59" s="1659"/>
      <c r="AW59" s="1337"/>
    </row>
    <row r="60" spans="3:49" s="59" customFormat="1" ht="15" customHeight="1" x14ac:dyDescent="0.2">
      <c r="C60" s="1132"/>
      <c r="D60" s="1624">
        <f t="shared" si="29"/>
        <v>5</v>
      </c>
      <c r="E60" s="1625"/>
      <c r="F60" s="1626"/>
      <c r="G60" s="1627">
        <f t="shared" si="22"/>
        <v>15</v>
      </c>
      <c r="H60" s="1628"/>
      <c r="I60" s="1629"/>
      <c r="J60" s="1630">
        <v>11</v>
      </c>
      <c r="K60" s="1631"/>
      <c r="L60" s="1632"/>
      <c r="M60" s="1633">
        <f t="shared" si="19"/>
        <v>17</v>
      </c>
      <c r="N60" s="1550"/>
      <c r="O60" s="1214" t="s">
        <v>499</v>
      </c>
      <c r="P60" s="1312">
        <f>R37+D60-IF(AND(AP59&lt;&gt;"",AP59=0),1,0)</f>
        <v>8</v>
      </c>
      <c r="Q60" s="1312"/>
      <c r="R60" s="1634" t="e">
        <f t="shared" ca="1" si="23"/>
        <v>#NAME?</v>
      </c>
      <c r="S60" s="1635"/>
      <c r="T60" s="1636"/>
      <c r="U60" s="1660">
        <v>94</v>
      </c>
      <c r="V60" s="1661"/>
      <c r="W60" s="1662"/>
      <c r="X60" s="1663" t="e">
        <f t="shared" ca="1" si="24"/>
        <v>#NAME?</v>
      </c>
      <c r="Y60" s="1664"/>
      <c r="Z60" s="1665"/>
      <c r="AA60" s="1649" t="e">
        <f t="shared" ca="1" si="30"/>
        <v>#NAME?</v>
      </c>
      <c r="AB60" s="1650"/>
      <c r="AC60" s="1651"/>
      <c r="AD60" s="1649" t="e">
        <f t="shared" ca="1" si="31"/>
        <v>#NAME?</v>
      </c>
      <c r="AE60" s="1650"/>
      <c r="AF60" s="1650"/>
      <c r="AG60" s="1651"/>
      <c r="AH60" s="1649" t="e">
        <f t="shared" ca="1" si="32"/>
        <v>#NAME?</v>
      </c>
      <c r="AI60" s="1650"/>
      <c r="AJ60" s="1650"/>
      <c r="AK60" s="1651"/>
      <c r="AL60" s="1649" t="e">
        <f t="shared" ca="1" si="25"/>
        <v>#NAME?</v>
      </c>
      <c r="AM60" s="1650"/>
      <c r="AN60" s="1650"/>
      <c r="AO60" s="1651"/>
      <c r="AP60" s="1643">
        <v>8</v>
      </c>
      <c r="AQ60" s="1644"/>
      <c r="AR60" s="1645"/>
      <c r="AS60" s="1657">
        <f t="shared" si="26"/>
        <v>49</v>
      </c>
      <c r="AT60" s="1658"/>
      <c r="AU60" s="1658"/>
      <c r="AV60" s="1659"/>
      <c r="AW60" s="1337"/>
    </row>
    <row r="61" spans="3:49" s="59" customFormat="1" ht="15" customHeight="1" x14ac:dyDescent="0.2">
      <c r="C61" s="1132"/>
      <c r="D61" s="1624">
        <f t="shared" si="29"/>
        <v>5</v>
      </c>
      <c r="E61" s="1625"/>
      <c r="F61" s="1626"/>
      <c r="G61" s="1627">
        <f t="shared" si="22"/>
        <v>15</v>
      </c>
      <c r="H61" s="1628"/>
      <c r="I61" s="1629"/>
      <c r="J61" s="1630">
        <v>12</v>
      </c>
      <c r="K61" s="1631"/>
      <c r="L61" s="1632"/>
      <c r="M61" s="1633">
        <f t="shared" si="19"/>
        <v>18</v>
      </c>
      <c r="N61" s="1550"/>
      <c r="O61" s="1214" t="s">
        <v>499</v>
      </c>
      <c r="P61" s="1312">
        <f>R37+D61-IF(AND(AP60&lt;&gt;"",AP60=0),1,0)</f>
        <v>8</v>
      </c>
      <c r="Q61" s="1312"/>
      <c r="R61" s="1634" t="e">
        <f t="shared" ca="1" si="23"/>
        <v>#NAME?</v>
      </c>
      <c r="S61" s="1635"/>
      <c r="T61" s="1636"/>
      <c r="U61" s="1660">
        <v>95</v>
      </c>
      <c r="V61" s="1661"/>
      <c r="W61" s="1662"/>
      <c r="X61" s="1663" t="e">
        <f t="shared" ca="1" si="24"/>
        <v>#NAME?</v>
      </c>
      <c r="Y61" s="1664"/>
      <c r="Z61" s="1665"/>
      <c r="AA61" s="1649" t="e">
        <f t="shared" ca="1" si="30"/>
        <v>#NAME?</v>
      </c>
      <c r="AB61" s="1650"/>
      <c r="AC61" s="1651"/>
      <c r="AD61" s="1649" t="e">
        <f t="shared" ca="1" si="31"/>
        <v>#NAME?</v>
      </c>
      <c r="AE61" s="1650"/>
      <c r="AF61" s="1650"/>
      <c r="AG61" s="1651"/>
      <c r="AH61" s="1649" t="e">
        <f t="shared" ca="1" si="32"/>
        <v>#NAME?</v>
      </c>
      <c r="AI61" s="1650"/>
      <c r="AJ61" s="1650"/>
      <c r="AK61" s="1651"/>
      <c r="AL61" s="1649" t="e">
        <f t="shared" ca="1" si="25"/>
        <v>#NAME?</v>
      </c>
      <c r="AM61" s="1650"/>
      <c r="AN61" s="1650"/>
      <c r="AO61" s="1651"/>
      <c r="AP61" s="1643">
        <v>9</v>
      </c>
      <c r="AQ61" s="1644"/>
      <c r="AR61" s="1645"/>
      <c r="AS61" s="1657">
        <f t="shared" si="26"/>
        <v>58</v>
      </c>
      <c r="AT61" s="1658"/>
      <c r="AU61" s="1658"/>
      <c r="AV61" s="1659"/>
      <c r="AW61" s="1337"/>
    </row>
    <row r="62" spans="3:49" s="59" customFormat="1" ht="15" customHeight="1" x14ac:dyDescent="0.2">
      <c r="C62" s="1132"/>
      <c r="D62" s="1624">
        <f t="shared" si="29"/>
        <v>6</v>
      </c>
      <c r="E62" s="1625"/>
      <c r="F62" s="1626"/>
      <c r="G62" s="1627">
        <f t="shared" si="22"/>
        <v>18</v>
      </c>
      <c r="H62" s="1628"/>
      <c r="I62" s="1629"/>
      <c r="J62" s="1630">
        <v>13</v>
      </c>
      <c r="K62" s="1631"/>
      <c r="L62" s="1632"/>
      <c r="M62" s="1633">
        <f t="shared" si="19"/>
        <v>19</v>
      </c>
      <c r="N62" s="1550"/>
      <c r="O62" s="1214" t="s">
        <v>499</v>
      </c>
      <c r="P62" s="1312">
        <f>R37+D62-IF(AND(AP61&lt;&gt;"",AP61=0),1,0)</f>
        <v>9</v>
      </c>
      <c r="Q62" s="1312"/>
      <c r="R62" s="1634" t="e">
        <f t="shared" ca="1" si="23"/>
        <v>#NAME?</v>
      </c>
      <c r="S62" s="1635"/>
      <c r="T62" s="1636"/>
      <c r="U62" s="1660">
        <v>96</v>
      </c>
      <c r="V62" s="1661"/>
      <c r="W62" s="1662"/>
      <c r="X62" s="1663" t="e">
        <f t="shared" ca="1" si="24"/>
        <v>#NAME?</v>
      </c>
      <c r="Y62" s="1664"/>
      <c r="Z62" s="1665"/>
      <c r="AA62" s="1649" t="e">
        <f t="shared" ca="1" si="30"/>
        <v>#NAME?</v>
      </c>
      <c r="AB62" s="1650"/>
      <c r="AC62" s="1651"/>
      <c r="AD62" s="1649" t="e">
        <f t="shared" ca="1" si="31"/>
        <v>#NAME?</v>
      </c>
      <c r="AE62" s="1650"/>
      <c r="AF62" s="1650"/>
      <c r="AG62" s="1651"/>
      <c r="AH62" s="1649" t="e">
        <f t="shared" ca="1" si="32"/>
        <v>#NAME?</v>
      </c>
      <c r="AI62" s="1650"/>
      <c r="AJ62" s="1650"/>
      <c r="AK62" s="1651"/>
      <c r="AL62" s="1649" t="e">
        <f t="shared" ca="1" si="25"/>
        <v>#NAME?</v>
      </c>
      <c r="AM62" s="1650"/>
      <c r="AN62" s="1650"/>
      <c r="AO62" s="1651"/>
      <c r="AP62" s="1643">
        <v>10</v>
      </c>
      <c r="AQ62" s="1644"/>
      <c r="AR62" s="1645"/>
      <c r="AS62" s="1657">
        <f t="shared" si="26"/>
        <v>68</v>
      </c>
      <c r="AT62" s="1658"/>
      <c r="AU62" s="1658"/>
      <c r="AV62" s="1659"/>
      <c r="AW62" s="1337"/>
    </row>
    <row r="63" spans="3:49" s="59" customFormat="1" ht="15" customHeight="1" x14ac:dyDescent="0.2">
      <c r="C63" s="1132"/>
      <c r="D63" s="789"/>
      <c r="E63" s="789"/>
      <c r="F63" s="789"/>
      <c r="G63" s="789"/>
      <c r="H63" s="789"/>
      <c r="I63" s="789"/>
      <c r="J63" s="789"/>
      <c r="K63" s="789"/>
      <c r="L63" s="789"/>
      <c r="M63" s="789"/>
      <c r="N63" s="789"/>
      <c r="O63" s="789"/>
      <c r="P63" s="789"/>
      <c r="Q63" s="789"/>
      <c r="R63" s="789"/>
      <c r="S63" s="789"/>
      <c r="T63" s="789"/>
      <c r="U63" s="789"/>
      <c r="V63" s="1325"/>
      <c r="W63" s="1325"/>
      <c r="X63" s="1325"/>
      <c r="Y63" s="1325"/>
      <c r="Z63" s="1325"/>
      <c r="AA63" s="1325"/>
      <c r="AB63" s="789"/>
      <c r="AC63" s="789"/>
      <c r="AD63" s="789"/>
      <c r="AE63" s="789"/>
      <c r="AF63" s="789"/>
      <c r="AG63" s="789"/>
      <c r="AH63" s="789"/>
      <c r="AI63" s="789"/>
      <c r="AJ63" s="789"/>
      <c r="AK63" s="789"/>
      <c r="AL63" s="789"/>
      <c r="AM63" s="789"/>
      <c r="AN63" s="789"/>
      <c r="AO63" s="789"/>
      <c r="AP63" s="789"/>
      <c r="AQ63" s="789"/>
      <c r="AR63" s="789"/>
      <c r="AS63" s="789"/>
      <c r="AT63" s="789"/>
      <c r="AU63" s="789"/>
      <c r="AV63" s="789"/>
      <c r="AW63" s="1337"/>
    </row>
    <row r="64" spans="3:49" ht="7.5" customHeight="1" x14ac:dyDescent="0.2">
      <c r="E64" s="179"/>
      <c r="F64" s="179"/>
      <c r="G64" s="179"/>
      <c r="H64" s="179"/>
      <c r="I64" s="179"/>
      <c r="J64" s="179"/>
      <c r="K64" s="179"/>
      <c r="L64" s="179"/>
      <c r="M64" s="179"/>
      <c r="N64" s="179"/>
      <c r="O64" s="179"/>
      <c r="P64" s="179"/>
      <c r="R64" s="179"/>
      <c r="T64" s="258"/>
      <c r="U64" s="258"/>
      <c r="W64" s="1327"/>
      <c r="X64" s="1329"/>
      <c r="Y64" s="1329"/>
      <c r="Z64" s="1327"/>
      <c r="AB64" s="256"/>
      <c r="AC64" s="252"/>
      <c r="AD64" s="256"/>
      <c r="AE64" s="252"/>
    </row>
    <row r="65" spans="6:50" x14ac:dyDescent="0.2">
      <c r="AX65" s="259" t="s">
        <v>12</v>
      </c>
    </row>
    <row r="66" spans="6:50" hidden="1" x14ac:dyDescent="0.2"/>
    <row r="67" spans="6:50" hidden="1" x14ac:dyDescent="0.2"/>
    <row r="68" spans="6:50" hidden="1" x14ac:dyDescent="0.2"/>
    <row r="69" spans="6:50" hidden="1" x14ac:dyDescent="0.2"/>
    <row r="70" spans="6:50" hidden="1" x14ac:dyDescent="0.2">
      <c r="F70" s="261"/>
    </row>
    <row r="71" spans="6:50" hidden="1" x14ac:dyDescent="0.2">
      <c r="F71" s="261"/>
    </row>
    <row r="72" spans="6:50" hidden="1" x14ac:dyDescent="0.2"/>
    <row r="73" spans="6:50" hidden="1" x14ac:dyDescent="0.2"/>
    <row r="74" spans="6:50" hidden="1" x14ac:dyDescent="0.2"/>
    <row r="75" spans="6:50" hidden="1" x14ac:dyDescent="0.2"/>
    <row r="76" spans="6:50" hidden="1" x14ac:dyDescent="0.2"/>
    <row r="77" spans="6:50" hidden="1" x14ac:dyDescent="0.2"/>
    <row r="78" spans="6:50" hidden="1" x14ac:dyDescent="0.2"/>
    <row r="79" spans="6:50" hidden="1" x14ac:dyDescent="0.2"/>
    <row r="80" spans="6:50" hidden="1" x14ac:dyDescent="0.2"/>
    <row r="81" spans="3:3" hidden="1" x14ac:dyDescent="0.2"/>
    <row r="82" spans="3:3" hidden="1" x14ac:dyDescent="0.2"/>
    <row r="83" spans="3:3" hidden="1" x14ac:dyDescent="0.2"/>
    <row r="84" spans="3:3" hidden="1" x14ac:dyDescent="0.2"/>
    <row r="85" spans="3:3" hidden="1" x14ac:dyDescent="0.2"/>
    <row r="86" spans="3:3" hidden="1" x14ac:dyDescent="0.2"/>
    <row r="87" spans="3:3" hidden="1" x14ac:dyDescent="0.2">
      <c r="C87" s="260"/>
    </row>
    <row r="88" spans="3:3" hidden="1" x14ac:dyDescent="0.2"/>
    <row r="89" spans="3:3" hidden="1" x14ac:dyDescent="0.2"/>
    <row r="90" spans="3:3" hidden="1" x14ac:dyDescent="0.2"/>
    <row r="91" spans="3:3" hidden="1" x14ac:dyDescent="0.2"/>
    <row r="92" spans="3:3" hidden="1" x14ac:dyDescent="0.2"/>
    <row r="93" spans="3:3" hidden="1" x14ac:dyDescent="0.2"/>
    <row r="94" spans="3:3" hidden="1" x14ac:dyDescent="0.2"/>
    <row r="95" spans="3:3" hidden="1" x14ac:dyDescent="0.2"/>
    <row r="96" spans="3: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x14ac:dyDescent="0.2"/>
    <row r="308" x14ac:dyDescent="0.2"/>
  </sheetData>
  <mergeCells count="654">
    <mergeCell ref="I6:L6"/>
    <mergeCell ref="G27:I27"/>
    <mergeCell ref="X11:Z11"/>
    <mergeCell ref="X13:Z13"/>
    <mergeCell ref="U10:Z10"/>
    <mergeCell ref="AA13:AC13"/>
    <mergeCell ref="AA11:AC11"/>
    <mergeCell ref="AA12:AC12"/>
    <mergeCell ref="AA10:AO10"/>
    <mergeCell ref="AL12:AO12"/>
    <mergeCell ref="AL13:AO13"/>
    <mergeCell ref="L5:M5"/>
    <mergeCell ref="R5:T5"/>
    <mergeCell ref="R13:T13"/>
    <mergeCell ref="U11:W11"/>
    <mergeCell ref="U13:W13"/>
    <mergeCell ref="P12:Q12"/>
    <mergeCell ref="R12:T12"/>
    <mergeCell ref="AH13:AK13"/>
    <mergeCell ref="D10:F10"/>
    <mergeCell ref="D11:F11"/>
    <mergeCell ref="D13:F13"/>
    <mergeCell ref="G10:I10"/>
    <mergeCell ref="G11:I11"/>
    <mergeCell ref="G13:I13"/>
    <mergeCell ref="D12:F12"/>
    <mergeCell ref="G12:I12"/>
    <mergeCell ref="D14:F14"/>
    <mergeCell ref="G14:I14"/>
    <mergeCell ref="J14:L14"/>
    <mergeCell ref="M14:N14"/>
    <mergeCell ref="AA14:AC14"/>
    <mergeCell ref="AD14:AG14"/>
    <mergeCell ref="R14:T14"/>
    <mergeCell ref="U14:W14"/>
    <mergeCell ref="AH14:AK14"/>
    <mergeCell ref="AS11:AV11"/>
    <mergeCell ref="AS13:AV13"/>
    <mergeCell ref="AD12:AG12"/>
    <mergeCell ref="AH12:AK12"/>
    <mergeCell ref="AD11:AG11"/>
    <mergeCell ref="AD13:AG13"/>
    <mergeCell ref="AH11:AK11"/>
    <mergeCell ref="AS14:AV14"/>
    <mergeCell ref="AL11:AO11"/>
    <mergeCell ref="X14:Z14"/>
    <mergeCell ref="R16:T16"/>
    <mergeCell ref="U16:W16"/>
    <mergeCell ref="AD16:AG16"/>
    <mergeCell ref="D15:F15"/>
    <mergeCell ref="G15:I15"/>
    <mergeCell ref="J15:L15"/>
    <mergeCell ref="M15:N15"/>
    <mergeCell ref="R15:T15"/>
    <mergeCell ref="U15:W15"/>
    <mergeCell ref="AH16:AK16"/>
    <mergeCell ref="D16:F16"/>
    <mergeCell ref="G16:I16"/>
    <mergeCell ref="J16:L16"/>
    <mergeCell ref="M16:N16"/>
    <mergeCell ref="AD15:AG15"/>
    <mergeCell ref="AH15:AK15"/>
    <mergeCell ref="X15:Z15"/>
    <mergeCell ref="AA15:AC15"/>
    <mergeCell ref="D17:F17"/>
    <mergeCell ref="G17:I17"/>
    <mergeCell ref="J17:L17"/>
    <mergeCell ref="M17:N17"/>
    <mergeCell ref="R17:T17"/>
    <mergeCell ref="U17:W17"/>
    <mergeCell ref="D18:F18"/>
    <mergeCell ref="G18:I18"/>
    <mergeCell ref="J18:L18"/>
    <mergeCell ref="M18:N18"/>
    <mergeCell ref="R18:T18"/>
    <mergeCell ref="U18:W18"/>
    <mergeCell ref="AD17:AG17"/>
    <mergeCell ref="X17:Z17"/>
    <mergeCell ref="AA17:AC17"/>
    <mergeCell ref="X18:Z18"/>
    <mergeCell ref="R19:T19"/>
    <mergeCell ref="AS15:AV15"/>
    <mergeCell ref="AS17:AV17"/>
    <mergeCell ref="AA18:AC18"/>
    <mergeCell ref="AH17:AK17"/>
    <mergeCell ref="AS16:AV16"/>
    <mergeCell ref="AH18:AK18"/>
    <mergeCell ref="AH19:AK19"/>
    <mergeCell ref="AS19:AV19"/>
    <mergeCell ref="AD18:AG18"/>
    <mergeCell ref="AD19:AG19"/>
    <mergeCell ref="AL18:AO18"/>
    <mergeCell ref="AL19:AO19"/>
    <mergeCell ref="AS18:AV18"/>
    <mergeCell ref="D20:F20"/>
    <mergeCell ref="G20:I20"/>
    <mergeCell ref="J20:L20"/>
    <mergeCell ref="M20:N20"/>
    <mergeCell ref="U19:W19"/>
    <mergeCell ref="X19:Z19"/>
    <mergeCell ref="D19:F19"/>
    <mergeCell ref="G19:I19"/>
    <mergeCell ref="J19:L19"/>
    <mergeCell ref="M19:N19"/>
    <mergeCell ref="R20:T20"/>
    <mergeCell ref="U20:W20"/>
    <mergeCell ref="AD22:AG22"/>
    <mergeCell ref="R22:T22"/>
    <mergeCell ref="U22:W22"/>
    <mergeCell ref="G21:I21"/>
    <mergeCell ref="J21:L21"/>
    <mergeCell ref="M21:N21"/>
    <mergeCell ref="AS20:AV20"/>
    <mergeCell ref="R21:T21"/>
    <mergeCell ref="U21:W21"/>
    <mergeCell ref="X21:Z21"/>
    <mergeCell ref="AA21:AC21"/>
    <mergeCell ref="X20:Z20"/>
    <mergeCell ref="AD21:AG21"/>
    <mergeCell ref="AH21:AK21"/>
    <mergeCell ref="AS21:AV21"/>
    <mergeCell ref="AH20:AK20"/>
    <mergeCell ref="D23:F23"/>
    <mergeCell ref="G23:I23"/>
    <mergeCell ref="J23:L23"/>
    <mergeCell ref="M23:N23"/>
    <mergeCell ref="D24:F24"/>
    <mergeCell ref="G24:I24"/>
    <mergeCell ref="J24:L24"/>
    <mergeCell ref="M24:N24"/>
    <mergeCell ref="R24:T24"/>
    <mergeCell ref="U24:W24"/>
    <mergeCell ref="X24:Z24"/>
    <mergeCell ref="R23:T23"/>
    <mergeCell ref="U23:W23"/>
    <mergeCell ref="X23:Z23"/>
    <mergeCell ref="U12:W12"/>
    <mergeCell ref="X12:Z12"/>
    <mergeCell ref="AS25:AV25"/>
    <mergeCell ref="AL21:AO21"/>
    <mergeCell ref="AL23:AO23"/>
    <mergeCell ref="AL24:AO24"/>
    <mergeCell ref="AL25:AO25"/>
    <mergeCell ref="AS22:AV22"/>
    <mergeCell ref="AL22:AO22"/>
    <mergeCell ref="AS23:AV23"/>
    <mergeCell ref="AP22:AR22"/>
    <mergeCell ref="AP23:AR23"/>
    <mergeCell ref="AS62:AV62"/>
    <mergeCell ref="AS12:AV12"/>
    <mergeCell ref="AS24:AV24"/>
    <mergeCell ref="AP62:AR62"/>
    <mergeCell ref="AP61:AR61"/>
    <mergeCell ref="AS61:AV61"/>
    <mergeCell ref="AS60:AV60"/>
    <mergeCell ref="AS58:AV58"/>
    <mergeCell ref="AL14:AO14"/>
    <mergeCell ref="AL15:AO15"/>
    <mergeCell ref="AL16:AO16"/>
    <mergeCell ref="X22:Z22"/>
    <mergeCell ref="AA22:AC22"/>
    <mergeCell ref="AL17:AO17"/>
    <mergeCell ref="AH22:AK22"/>
    <mergeCell ref="AA20:AC20"/>
    <mergeCell ref="AD20:AG20"/>
    <mergeCell ref="AA19:AC19"/>
    <mergeCell ref="AD62:AG62"/>
    <mergeCell ref="AH62:AK62"/>
    <mergeCell ref="AL62:AO62"/>
    <mergeCell ref="AH61:AK61"/>
    <mergeCell ref="AL61:AO61"/>
    <mergeCell ref="AD61:AG61"/>
    <mergeCell ref="AD60:AG60"/>
    <mergeCell ref="R62:T62"/>
    <mergeCell ref="U62:W62"/>
    <mergeCell ref="X62:Z62"/>
    <mergeCell ref="AA62:AC62"/>
    <mergeCell ref="D62:F62"/>
    <mergeCell ref="G62:I62"/>
    <mergeCell ref="J62:L62"/>
    <mergeCell ref="M62:N62"/>
    <mergeCell ref="D61:F61"/>
    <mergeCell ref="G61:I61"/>
    <mergeCell ref="J61:L61"/>
    <mergeCell ref="M61:N61"/>
    <mergeCell ref="U60:W60"/>
    <mergeCell ref="X60:Z60"/>
    <mergeCell ref="AA60:AC60"/>
    <mergeCell ref="R61:T61"/>
    <mergeCell ref="U61:W61"/>
    <mergeCell ref="X61:Z61"/>
    <mergeCell ref="AA61:AC61"/>
    <mergeCell ref="AP59:AR59"/>
    <mergeCell ref="AS59:AV59"/>
    <mergeCell ref="D60:F60"/>
    <mergeCell ref="G60:I60"/>
    <mergeCell ref="J60:L60"/>
    <mergeCell ref="M60:N60"/>
    <mergeCell ref="AH60:AK60"/>
    <mergeCell ref="AL60:AO60"/>
    <mergeCell ref="AP60:AR60"/>
    <mergeCell ref="R60:T60"/>
    <mergeCell ref="D59:F59"/>
    <mergeCell ref="G59:I59"/>
    <mergeCell ref="J59:L59"/>
    <mergeCell ref="M59:N59"/>
    <mergeCell ref="R59:T59"/>
    <mergeCell ref="U59:W59"/>
    <mergeCell ref="X59:Z59"/>
    <mergeCell ref="AA59:AC59"/>
    <mergeCell ref="AD59:AG59"/>
    <mergeCell ref="AD58:AG58"/>
    <mergeCell ref="AH58:AK58"/>
    <mergeCell ref="AL58:AO58"/>
    <mergeCell ref="AH59:AK59"/>
    <mergeCell ref="AL59:AO59"/>
    <mergeCell ref="AP58:AR58"/>
    <mergeCell ref="R58:T58"/>
    <mergeCell ref="U58:W58"/>
    <mergeCell ref="X58:Z58"/>
    <mergeCell ref="AA58:AC58"/>
    <mergeCell ref="D58:F58"/>
    <mergeCell ref="G58:I58"/>
    <mergeCell ref="J58:L58"/>
    <mergeCell ref="M58:N58"/>
    <mergeCell ref="AH57:AK57"/>
    <mergeCell ref="AL57:AO57"/>
    <mergeCell ref="AP57:AR57"/>
    <mergeCell ref="AS57:AV57"/>
    <mergeCell ref="AS56:AV56"/>
    <mergeCell ref="D57:F57"/>
    <mergeCell ref="G57:I57"/>
    <mergeCell ref="J57:L57"/>
    <mergeCell ref="M57:N57"/>
    <mergeCell ref="R57:T57"/>
    <mergeCell ref="AP56:AR56"/>
    <mergeCell ref="R56:T56"/>
    <mergeCell ref="U56:W56"/>
    <mergeCell ref="X56:Z56"/>
    <mergeCell ref="AA56:AC56"/>
    <mergeCell ref="U57:W57"/>
    <mergeCell ref="X57:Z57"/>
    <mergeCell ref="AA57:AC57"/>
    <mergeCell ref="AD57:AG57"/>
    <mergeCell ref="AD56:AG56"/>
    <mergeCell ref="D56:F56"/>
    <mergeCell ref="G56:I56"/>
    <mergeCell ref="J56:L56"/>
    <mergeCell ref="M56:N56"/>
    <mergeCell ref="AH55:AK55"/>
    <mergeCell ref="AL55:AO55"/>
    <mergeCell ref="AA55:AC55"/>
    <mergeCell ref="AD55:AG55"/>
    <mergeCell ref="AL56:AO56"/>
    <mergeCell ref="AH56:AK56"/>
    <mergeCell ref="AP55:AR55"/>
    <mergeCell ref="AS55:AV55"/>
    <mergeCell ref="AS54:AV54"/>
    <mergeCell ref="D55:F55"/>
    <mergeCell ref="G55:I55"/>
    <mergeCell ref="J55:L55"/>
    <mergeCell ref="M55:N55"/>
    <mergeCell ref="R55:T55"/>
    <mergeCell ref="U55:W55"/>
    <mergeCell ref="X55:Z55"/>
    <mergeCell ref="AL54:AO54"/>
    <mergeCell ref="AP54:AR54"/>
    <mergeCell ref="R54:T54"/>
    <mergeCell ref="U54:W54"/>
    <mergeCell ref="X54:Z54"/>
    <mergeCell ref="AA54:AC54"/>
    <mergeCell ref="D54:F54"/>
    <mergeCell ref="G54:I54"/>
    <mergeCell ref="J54:L54"/>
    <mergeCell ref="M54:N54"/>
    <mergeCell ref="AH53:AK53"/>
    <mergeCell ref="AL53:AO53"/>
    <mergeCell ref="AA53:AC53"/>
    <mergeCell ref="AD53:AG53"/>
    <mergeCell ref="AD54:AG54"/>
    <mergeCell ref="AH54:AK54"/>
    <mergeCell ref="AP53:AR53"/>
    <mergeCell ref="AS53:AV53"/>
    <mergeCell ref="AS52:AV52"/>
    <mergeCell ref="D53:F53"/>
    <mergeCell ref="G53:I53"/>
    <mergeCell ref="J53:L53"/>
    <mergeCell ref="M53:N53"/>
    <mergeCell ref="R53:T53"/>
    <mergeCell ref="U53:W53"/>
    <mergeCell ref="X53:Z53"/>
    <mergeCell ref="AD52:AG52"/>
    <mergeCell ref="AH52:AK52"/>
    <mergeCell ref="AL52:AO52"/>
    <mergeCell ref="AP52:AR52"/>
    <mergeCell ref="AP51:AR51"/>
    <mergeCell ref="AS51:AV51"/>
    <mergeCell ref="D52:F52"/>
    <mergeCell ref="G52:I52"/>
    <mergeCell ref="J52:L52"/>
    <mergeCell ref="M52:N52"/>
    <mergeCell ref="R52:T52"/>
    <mergeCell ref="U52:W52"/>
    <mergeCell ref="X52:Z52"/>
    <mergeCell ref="AA52:AC52"/>
    <mergeCell ref="AD51:AG51"/>
    <mergeCell ref="AH51:AK51"/>
    <mergeCell ref="AL51:AO51"/>
    <mergeCell ref="X5:Y5"/>
    <mergeCell ref="AD25:AG25"/>
    <mergeCell ref="X16:Z16"/>
    <mergeCell ref="AA16:AC16"/>
    <mergeCell ref="AD23:AG23"/>
    <mergeCell ref="R51:T51"/>
    <mergeCell ref="U51:W51"/>
    <mergeCell ref="X51:Z51"/>
    <mergeCell ref="AA51:AC51"/>
    <mergeCell ref="D51:F51"/>
    <mergeCell ref="G51:I51"/>
    <mergeCell ref="J51:L51"/>
    <mergeCell ref="M51:N51"/>
    <mergeCell ref="AH50:AK50"/>
    <mergeCell ref="AL50:AO50"/>
    <mergeCell ref="AP50:AR50"/>
    <mergeCell ref="AS50:AV50"/>
    <mergeCell ref="AS49:AV49"/>
    <mergeCell ref="D50:F50"/>
    <mergeCell ref="G50:I50"/>
    <mergeCell ref="J50:L50"/>
    <mergeCell ref="M50:N50"/>
    <mergeCell ref="R50:T50"/>
    <mergeCell ref="AP49:AR49"/>
    <mergeCell ref="R49:T49"/>
    <mergeCell ref="U49:W49"/>
    <mergeCell ref="X49:Z49"/>
    <mergeCell ref="AA49:AC49"/>
    <mergeCell ref="U50:W50"/>
    <mergeCell ref="X50:Z50"/>
    <mergeCell ref="AA50:AC50"/>
    <mergeCell ref="AD50:AG50"/>
    <mergeCell ref="AD49:AG49"/>
    <mergeCell ref="D49:F49"/>
    <mergeCell ref="G49:I49"/>
    <mergeCell ref="J49:L49"/>
    <mergeCell ref="M49:N49"/>
    <mergeCell ref="AH48:AK48"/>
    <mergeCell ref="AL48:AO48"/>
    <mergeCell ref="AA48:AC48"/>
    <mergeCell ref="AD48:AG48"/>
    <mergeCell ref="AL49:AO49"/>
    <mergeCell ref="AH49:AK49"/>
    <mergeCell ref="AP48:AR48"/>
    <mergeCell ref="AS48:AV48"/>
    <mergeCell ref="AS47:AV47"/>
    <mergeCell ref="D48:F48"/>
    <mergeCell ref="G48:I48"/>
    <mergeCell ref="J48:L48"/>
    <mergeCell ref="M48:N48"/>
    <mergeCell ref="R48:T48"/>
    <mergeCell ref="U48:W48"/>
    <mergeCell ref="X48:Z48"/>
    <mergeCell ref="AL47:AO47"/>
    <mergeCell ref="AP47:AR47"/>
    <mergeCell ref="R47:T47"/>
    <mergeCell ref="U47:W47"/>
    <mergeCell ref="X47:Z47"/>
    <mergeCell ref="AA47:AC47"/>
    <mergeCell ref="D47:F47"/>
    <mergeCell ref="G47:I47"/>
    <mergeCell ref="J47:L47"/>
    <mergeCell ref="M47:N47"/>
    <mergeCell ref="AH46:AK46"/>
    <mergeCell ref="AL46:AO46"/>
    <mergeCell ref="AA46:AC46"/>
    <mergeCell ref="AD46:AG46"/>
    <mergeCell ref="AD47:AG47"/>
    <mergeCell ref="AH47:AK47"/>
    <mergeCell ref="AP46:AR46"/>
    <mergeCell ref="AS46:AV46"/>
    <mergeCell ref="AS45:AV45"/>
    <mergeCell ref="D46:F46"/>
    <mergeCell ref="G46:I46"/>
    <mergeCell ref="J46:L46"/>
    <mergeCell ref="M46:N46"/>
    <mergeCell ref="R46:T46"/>
    <mergeCell ref="U46:W46"/>
    <mergeCell ref="X46:Z46"/>
    <mergeCell ref="AL45:AO45"/>
    <mergeCell ref="AP45:AR45"/>
    <mergeCell ref="R45:T45"/>
    <mergeCell ref="U45:W45"/>
    <mergeCell ref="X45:Z45"/>
    <mergeCell ref="AA45:AC45"/>
    <mergeCell ref="D45:F45"/>
    <mergeCell ref="G45:I45"/>
    <mergeCell ref="J45:L45"/>
    <mergeCell ref="M45:N45"/>
    <mergeCell ref="AH44:AK44"/>
    <mergeCell ref="AL44:AO44"/>
    <mergeCell ref="AA44:AC44"/>
    <mergeCell ref="AD44:AG44"/>
    <mergeCell ref="AD45:AG45"/>
    <mergeCell ref="AH45:AK45"/>
    <mergeCell ref="AS44:AV44"/>
    <mergeCell ref="AS43:AV43"/>
    <mergeCell ref="D44:F44"/>
    <mergeCell ref="G44:I44"/>
    <mergeCell ref="J44:L44"/>
    <mergeCell ref="M44:N44"/>
    <mergeCell ref="R44:T44"/>
    <mergeCell ref="U44:W44"/>
    <mergeCell ref="X44:Z44"/>
    <mergeCell ref="AP43:AR43"/>
    <mergeCell ref="R43:T43"/>
    <mergeCell ref="U43:W43"/>
    <mergeCell ref="X43:Z43"/>
    <mergeCell ref="AA43:AC43"/>
    <mergeCell ref="AP44:AR44"/>
    <mergeCell ref="AL42:AO42"/>
    <mergeCell ref="AA42:AC42"/>
    <mergeCell ref="AD42:AG42"/>
    <mergeCell ref="AD43:AG43"/>
    <mergeCell ref="AH43:AK43"/>
    <mergeCell ref="AL43:AO43"/>
    <mergeCell ref="X42:Z42"/>
    <mergeCell ref="D43:F43"/>
    <mergeCell ref="G43:I43"/>
    <mergeCell ref="J43:L43"/>
    <mergeCell ref="M43:N43"/>
    <mergeCell ref="AH42:AK42"/>
    <mergeCell ref="D42:F42"/>
    <mergeCell ref="G42:I42"/>
    <mergeCell ref="J42:L42"/>
    <mergeCell ref="M42:N42"/>
    <mergeCell ref="R42:T42"/>
    <mergeCell ref="U42:W42"/>
    <mergeCell ref="AP41:AR41"/>
    <mergeCell ref="AP40:AR40"/>
    <mergeCell ref="AS40:AV40"/>
    <mergeCell ref="AP42:AR42"/>
    <mergeCell ref="AS42:AV42"/>
    <mergeCell ref="AS41:AV41"/>
    <mergeCell ref="D41:F41"/>
    <mergeCell ref="G41:I41"/>
    <mergeCell ref="J41:L41"/>
    <mergeCell ref="M41:N41"/>
    <mergeCell ref="R41:T41"/>
    <mergeCell ref="U41:W41"/>
    <mergeCell ref="X41:Z41"/>
    <mergeCell ref="AA41:AC41"/>
    <mergeCell ref="AA40:AC40"/>
    <mergeCell ref="AD40:AG40"/>
    <mergeCell ref="AH40:AK40"/>
    <mergeCell ref="AL40:AO40"/>
    <mergeCell ref="AD41:AG41"/>
    <mergeCell ref="AH41:AK41"/>
    <mergeCell ref="AL41:AO41"/>
    <mergeCell ref="P40:Q40"/>
    <mergeCell ref="R40:T40"/>
    <mergeCell ref="U40:W40"/>
    <mergeCell ref="X40:Z40"/>
    <mergeCell ref="D40:F40"/>
    <mergeCell ref="G40:I40"/>
    <mergeCell ref="J40:L40"/>
    <mergeCell ref="M40:N40"/>
    <mergeCell ref="AL39:AO39"/>
    <mergeCell ref="AP39:AR39"/>
    <mergeCell ref="AS39:AV39"/>
    <mergeCell ref="AP38:AV38"/>
    <mergeCell ref="D39:F39"/>
    <mergeCell ref="G39:I39"/>
    <mergeCell ref="J39:L39"/>
    <mergeCell ref="M39:Q39"/>
    <mergeCell ref="R39:T39"/>
    <mergeCell ref="D38:F38"/>
    <mergeCell ref="G38:I38"/>
    <mergeCell ref="J38:L38"/>
    <mergeCell ref="M38:T38"/>
    <mergeCell ref="U38:Z38"/>
    <mergeCell ref="AH39:AK39"/>
    <mergeCell ref="J25:L25"/>
    <mergeCell ref="U39:W39"/>
    <mergeCell ref="X39:Z39"/>
    <mergeCell ref="AA39:AC39"/>
    <mergeCell ref="AD39:AG39"/>
    <mergeCell ref="AG37:AH37"/>
    <mergeCell ref="R25:T25"/>
    <mergeCell ref="U25:W25"/>
    <mergeCell ref="X25:Z25"/>
    <mergeCell ref="AA25:AC25"/>
    <mergeCell ref="AD33:AG33"/>
    <mergeCell ref="AA38:AO38"/>
    <mergeCell ref="U8:W8"/>
    <mergeCell ref="H36:P36"/>
    <mergeCell ref="U36:W36"/>
    <mergeCell ref="G37:L37"/>
    <mergeCell ref="R37:T37"/>
    <mergeCell ref="M22:N22"/>
    <mergeCell ref="M12:N12"/>
    <mergeCell ref="G25:I25"/>
    <mergeCell ref="U34:W34"/>
    <mergeCell ref="M25:N25"/>
    <mergeCell ref="AH34:AK34"/>
    <mergeCell ref="AL34:AO34"/>
    <mergeCell ref="AP34:AR34"/>
    <mergeCell ref="AS34:AV34"/>
    <mergeCell ref="AS33:AV33"/>
    <mergeCell ref="X34:Z34"/>
    <mergeCell ref="AA34:AC34"/>
    <mergeCell ref="AD34:AG34"/>
    <mergeCell ref="AP33:AR33"/>
    <mergeCell ref="R33:T33"/>
    <mergeCell ref="U33:W33"/>
    <mergeCell ref="X33:Z33"/>
    <mergeCell ref="AA33:AC33"/>
    <mergeCell ref="D34:F34"/>
    <mergeCell ref="G34:I34"/>
    <mergeCell ref="J34:L34"/>
    <mergeCell ref="M34:N34"/>
    <mergeCell ref="R34:T34"/>
    <mergeCell ref="D33:F33"/>
    <mergeCell ref="G33:I33"/>
    <mergeCell ref="J33:L33"/>
    <mergeCell ref="M33:N33"/>
    <mergeCell ref="AH32:AK32"/>
    <mergeCell ref="AL32:AO32"/>
    <mergeCell ref="AA32:AC32"/>
    <mergeCell ref="AD32:AG32"/>
    <mergeCell ref="AH33:AK33"/>
    <mergeCell ref="AL33:AO33"/>
    <mergeCell ref="AP32:AR32"/>
    <mergeCell ref="AS32:AV32"/>
    <mergeCell ref="AS31:AV31"/>
    <mergeCell ref="D32:F32"/>
    <mergeCell ref="G32:I32"/>
    <mergeCell ref="J32:L32"/>
    <mergeCell ref="M32:N32"/>
    <mergeCell ref="R32:T32"/>
    <mergeCell ref="U32:W32"/>
    <mergeCell ref="X32:Z32"/>
    <mergeCell ref="AL31:AO31"/>
    <mergeCell ref="AP31:AR31"/>
    <mergeCell ref="R31:T31"/>
    <mergeCell ref="U31:W31"/>
    <mergeCell ref="X31:Z31"/>
    <mergeCell ref="AA31:AC31"/>
    <mergeCell ref="D31:F31"/>
    <mergeCell ref="G31:I31"/>
    <mergeCell ref="J31:L31"/>
    <mergeCell ref="M31:N31"/>
    <mergeCell ref="AH30:AK30"/>
    <mergeCell ref="AL30:AO30"/>
    <mergeCell ref="AA30:AC30"/>
    <mergeCell ref="AD30:AG30"/>
    <mergeCell ref="AD31:AG31"/>
    <mergeCell ref="AH31:AK31"/>
    <mergeCell ref="AP30:AR30"/>
    <mergeCell ref="AS30:AV30"/>
    <mergeCell ref="AS29:AV29"/>
    <mergeCell ref="D30:F30"/>
    <mergeCell ref="G30:I30"/>
    <mergeCell ref="J30:L30"/>
    <mergeCell ref="M30:N30"/>
    <mergeCell ref="R30:T30"/>
    <mergeCell ref="U30:W30"/>
    <mergeCell ref="X30:Z30"/>
    <mergeCell ref="AL29:AO29"/>
    <mergeCell ref="AP29:AR29"/>
    <mergeCell ref="R29:T29"/>
    <mergeCell ref="U29:W29"/>
    <mergeCell ref="X29:Z29"/>
    <mergeCell ref="AA29:AC29"/>
    <mergeCell ref="D29:F29"/>
    <mergeCell ref="G29:I29"/>
    <mergeCell ref="J29:L29"/>
    <mergeCell ref="M29:N29"/>
    <mergeCell ref="AH28:AK28"/>
    <mergeCell ref="AL28:AO28"/>
    <mergeCell ref="AA28:AC28"/>
    <mergeCell ref="AD28:AG28"/>
    <mergeCell ref="AD29:AG29"/>
    <mergeCell ref="AH29:AK29"/>
    <mergeCell ref="AP28:AR28"/>
    <mergeCell ref="AS28:AV28"/>
    <mergeCell ref="AS27:AV27"/>
    <mergeCell ref="D28:F28"/>
    <mergeCell ref="G28:I28"/>
    <mergeCell ref="J28:L28"/>
    <mergeCell ref="M28:N28"/>
    <mergeCell ref="R28:T28"/>
    <mergeCell ref="U28:W28"/>
    <mergeCell ref="X28:Z28"/>
    <mergeCell ref="AD27:AG27"/>
    <mergeCell ref="AH27:AK27"/>
    <mergeCell ref="AL27:AO27"/>
    <mergeCell ref="AP27:AR27"/>
    <mergeCell ref="R27:T27"/>
    <mergeCell ref="U27:W27"/>
    <mergeCell ref="X27:Z27"/>
    <mergeCell ref="AA27:AC27"/>
    <mergeCell ref="AL20:AO20"/>
    <mergeCell ref="AH24:AK24"/>
    <mergeCell ref="AH23:AK23"/>
    <mergeCell ref="AA24:AC24"/>
    <mergeCell ref="AD24:AG24"/>
    <mergeCell ref="AA23:AC23"/>
    <mergeCell ref="D27:F27"/>
    <mergeCell ref="J27:L27"/>
    <mergeCell ref="M27:N27"/>
    <mergeCell ref="H8:P8"/>
    <mergeCell ref="G9:L9"/>
    <mergeCell ref="D21:F21"/>
    <mergeCell ref="D25:F25"/>
    <mergeCell ref="D22:F22"/>
    <mergeCell ref="G22:I22"/>
    <mergeCell ref="J22:L22"/>
    <mergeCell ref="AH26:AK26"/>
    <mergeCell ref="AL26:AO26"/>
    <mergeCell ref="AP26:AR26"/>
    <mergeCell ref="AS26:AV26"/>
    <mergeCell ref="U26:W26"/>
    <mergeCell ref="X26:Z26"/>
    <mergeCell ref="AA26:AC26"/>
    <mergeCell ref="AD26:AG26"/>
    <mergeCell ref="AG9:AH9"/>
    <mergeCell ref="R11:T11"/>
    <mergeCell ref="R9:T9"/>
    <mergeCell ref="AP18:AR18"/>
    <mergeCell ref="AP14:AR14"/>
    <mergeCell ref="AP15:AR15"/>
    <mergeCell ref="AP16:AR16"/>
    <mergeCell ref="AP17:AR17"/>
    <mergeCell ref="AP10:AV10"/>
    <mergeCell ref="AP11:AR11"/>
    <mergeCell ref="J12:L12"/>
    <mergeCell ref="J11:L11"/>
    <mergeCell ref="AP24:AR24"/>
    <mergeCell ref="AP25:AR25"/>
    <mergeCell ref="AP19:AR19"/>
    <mergeCell ref="AP20:AR20"/>
    <mergeCell ref="AP21:AR21"/>
    <mergeCell ref="AP12:AR12"/>
    <mergeCell ref="AP13:AR13"/>
    <mergeCell ref="AH25:AK25"/>
    <mergeCell ref="J10:L10"/>
    <mergeCell ref="M10:T10"/>
    <mergeCell ref="M11:Q11"/>
    <mergeCell ref="D26:F26"/>
    <mergeCell ref="G26:I26"/>
    <mergeCell ref="J26:L26"/>
    <mergeCell ref="M26:N26"/>
    <mergeCell ref="R26:T26"/>
    <mergeCell ref="M13:N13"/>
    <mergeCell ref="J13:L13"/>
  </mergeCells>
  <phoneticPr fontId="67" type="noConversion"/>
  <dataValidations count="4">
    <dataValidation type="list" allowBlank="1" showInputMessage="1" showErrorMessage="1" prompt="Saisir le mulplicateur de temps d'apprentissage" sqref="AG37:AH37">
      <formula1>"0.5,1,2,3,4,5,6,7,8,9,10"</formula1>
    </dataValidation>
    <dataValidation type="list" allowBlank="1" showInputMessage="1" showErrorMessage="1" prompt="Saisir le mulplicateur de temps d'apprentissage" sqref="AG9:AH9">
      <formula1>"0.5,1,2,3,4,5,6,7,8,9,10"</formula1>
    </dataValidation>
    <dataValidation type="whole" operator="greaterThanOrEqual" allowBlank="1" showInputMessage="1" showErrorMessage="1" sqref="R9:T9 R37:T37">
      <formula1>1</formula1>
    </dataValidation>
    <dataValidation type="whole" operator="greaterThanOrEqual" allowBlank="1" showInputMessage="1" showErrorMessage="1" sqref="J13:L34 J41:L62">
      <formula1>0</formula1>
    </dataValidation>
  </dataValidations>
  <printOptions horizontalCentered="1" verticalCentered="1"/>
  <pageMargins left="0" right="0" top="0" bottom="0" header="0" footer="0"/>
  <pageSetup paperSize="9" scale="90" orientation="portrait" horizontalDpi="360" verticalDpi="36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81" r:id="rId4" name="Label 1">
              <controlPr defaultSize="0" autoFill="0" autoLine="0" autoPict="0">
                <anchor moveWithCells="1" sizeWithCells="1">
                  <from>
                    <xdr:col>52</xdr:col>
                    <xdr:colOff>0</xdr:colOff>
                    <xdr:row>0</xdr:row>
                    <xdr:rowOff>0</xdr:rowOff>
                  </from>
                  <to>
                    <xdr:col>52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2" r:id="rId5" name="Label 2">
              <controlPr defaultSize="0" autoFill="0" autoLine="0" autoPict="0">
                <anchor moveWithCells="1" sizeWithCells="1">
                  <from>
                    <xdr:col>52</xdr:col>
                    <xdr:colOff>0</xdr:colOff>
                    <xdr:row>0</xdr:row>
                    <xdr:rowOff>0</xdr:rowOff>
                  </from>
                  <to>
                    <xdr:col>52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3" r:id="rId6" name="Label 3">
              <controlPr defaultSize="0" autoFill="0" autoLine="0" autoPict="0">
                <anchor moveWithCells="1" sizeWithCells="1">
                  <from>
                    <xdr:col>52</xdr:col>
                    <xdr:colOff>0</xdr:colOff>
                    <xdr:row>0</xdr:row>
                    <xdr:rowOff>0</xdr:rowOff>
                  </from>
                  <to>
                    <xdr:col>52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484" r:id="rId7" name="Label 4">
              <controlPr defaultSize="0" autoFill="0" autoLine="0" autoPict="0">
                <anchor moveWithCells="1" sizeWithCells="1">
                  <from>
                    <xdr:col>52</xdr:col>
                    <xdr:colOff>0</xdr:colOff>
                    <xdr:row>0</xdr:row>
                    <xdr:rowOff>0</xdr:rowOff>
                  </from>
                  <to>
                    <xdr:col>52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0" enableFormatConditionsCalculation="0">
    <tabColor indexed="44"/>
    <pageSetUpPr fitToPage="1"/>
  </sheetPr>
  <dimension ref="A1:BV78"/>
  <sheetViews>
    <sheetView showGridLines="0" zoomScaleNormal="100" workbookViewId="0">
      <selection activeCell="D6" sqref="D6"/>
    </sheetView>
  </sheetViews>
  <sheetFormatPr baseColWidth="10" defaultColWidth="0" defaultRowHeight="15" zeroHeight="1" x14ac:dyDescent="0.2"/>
  <cols>
    <col min="1" max="2" width="1.140625" style="5" customWidth="1"/>
    <col min="3" max="22" width="1.7109375" style="5" customWidth="1"/>
    <col min="23" max="62" width="1.7109375" style="179" customWidth="1"/>
    <col min="63" max="63" width="1.140625" style="179" customWidth="1"/>
    <col min="64" max="65" width="1.7109375" style="179" customWidth="1"/>
    <col min="66" max="16384" width="2.28515625" style="5" hidden="1"/>
  </cols>
  <sheetData>
    <row r="1" spans="1:65" customFormat="1" ht="7.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</row>
    <row r="2" spans="1:65" customFormat="1" ht="15.75" customHeight="1" thickBot="1" x14ac:dyDescent="0.35">
      <c r="A2" s="5"/>
      <c r="B2" s="5"/>
      <c r="C2" s="186"/>
      <c r="D2" s="416" t="s">
        <v>714</v>
      </c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664"/>
      <c r="P2" s="186"/>
      <c r="Q2" s="186"/>
      <c r="R2" s="186"/>
      <c r="S2" s="186"/>
      <c r="T2" s="186"/>
      <c r="U2" s="186"/>
      <c r="V2" s="186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  <c r="AY2" s="244"/>
      <c r="AZ2" s="244"/>
      <c r="BA2" s="244"/>
      <c r="BB2" s="244"/>
      <c r="BC2" s="244"/>
      <c r="BD2" s="244"/>
      <c r="BE2" s="244"/>
      <c r="BF2" s="244"/>
      <c r="BG2" s="244"/>
      <c r="BH2" s="244"/>
      <c r="BI2" s="244"/>
      <c r="BJ2" s="244"/>
      <c r="BK2" s="244"/>
      <c r="BL2" s="179"/>
      <c r="BM2" s="179"/>
    </row>
    <row r="3" spans="1:65" customFormat="1" ht="15.75" customHeight="1" thickBot="1" x14ac:dyDescent="0.25">
      <c r="A3" s="5"/>
      <c r="B3" s="5"/>
      <c r="C3" s="1704" t="s">
        <v>715</v>
      </c>
      <c r="D3" s="1705"/>
      <c r="E3" s="1705"/>
      <c r="F3" s="1705"/>
      <c r="G3" s="1706"/>
      <c r="H3" s="665"/>
      <c r="I3" s="666"/>
      <c r="J3" s="666"/>
      <c r="K3" s="666"/>
      <c r="L3" s="666"/>
      <c r="M3" s="666"/>
      <c r="N3" s="666"/>
      <c r="O3" s="667" t="s">
        <v>716</v>
      </c>
      <c r="P3" s="668"/>
      <c r="Q3" s="668"/>
      <c r="R3" s="668"/>
      <c r="S3" s="668"/>
      <c r="T3" s="668"/>
      <c r="U3" s="668"/>
      <c r="V3" s="668"/>
      <c r="W3" s="668"/>
      <c r="X3" s="668"/>
      <c r="Y3" s="668"/>
      <c r="Z3" s="668"/>
      <c r="AA3" s="668"/>
      <c r="AB3" s="669"/>
      <c r="AC3" s="667" t="s">
        <v>717</v>
      </c>
      <c r="AD3" s="668"/>
      <c r="AE3" s="668"/>
      <c r="AF3" s="668"/>
      <c r="AG3" s="668"/>
      <c r="AH3" s="668"/>
      <c r="AI3" s="668"/>
      <c r="AJ3" s="668"/>
      <c r="AK3" s="668"/>
      <c r="AL3" s="668"/>
      <c r="AM3" s="668"/>
      <c r="AN3" s="668"/>
      <c r="AO3" s="668"/>
      <c r="AP3" s="668"/>
      <c r="AQ3" s="668"/>
      <c r="AR3" s="669"/>
      <c r="AS3" s="670"/>
      <c r="AT3" s="671"/>
      <c r="AU3" s="671"/>
      <c r="AV3" s="671"/>
      <c r="AW3" s="671"/>
      <c r="AX3" s="671"/>
      <c r="AY3" s="671"/>
      <c r="AZ3" s="671"/>
      <c r="BA3" s="671"/>
      <c r="BB3" s="671"/>
      <c r="BC3" s="671"/>
      <c r="BD3" s="671"/>
      <c r="BE3" s="671"/>
      <c r="BF3" s="671"/>
      <c r="BG3" s="671"/>
      <c r="BH3" s="671"/>
      <c r="BI3" s="671"/>
      <c r="BJ3" s="672"/>
      <c r="BK3" s="244"/>
      <c r="BL3" s="179"/>
      <c r="BM3" s="179"/>
    </row>
    <row r="4" spans="1:65" customFormat="1" ht="15.75" customHeight="1" thickTop="1" x14ac:dyDescent="0.2">
      <c r="A4" s="5"/>
      <c r="B4" s="5"/>
      <c r="C4" s="1707"/>
      <c r="D4" s="1708"/>
      <c r="E4" s="1708"/>
      <c r="F4" s="1708"/>
      <c r="G4" s="1709"/>
      <c r="H4" s="673" t="s">
        <v>718</v>
      </c>
      <c r="I4" s="611"/>
      <c r="J4" s="611"/>
      <c r="K4" s="611"/>
      <c r="L4" s="611"/>
      <c r="M4" s="611"/>
      <c r="N4" s="611"/>
      <c r="O4" s="1713" t="s">
        <v>719</v>
      </c>
      <c r="P4" s="1714"/>
      <c r="Q4" s="1714"/>
      <c r="R4" s="1715"/>
      <c r="S4" s="674" t="s">
        <v>720</v>
      </c>
      <c r="T4" s="675"/>
      <c r="U4" s="675"/>
      <c r="V4" s="675"/>
      <c r="W4" s="675"/>
      <c r="X4" s="675"/>
      <c r="Y4" s="675"/>
      <c r="Z4" s="675"/>
      <c r="AA4" s="675"/>
      <c r="AB4" s="676"/>
      <c r="AC4" s="1713" t="s">
        <v>719</v>
      </c>
      <c r="AD4" s="1714"/>
      <c r="AE4" s="1714"/>
      <c r="AF4" s="1715"/>
      <c r="AG4" s="674" t="s">
        <v>721</v>
      </c>
      <c r="AH4" s="675"/>
      <c r="AI4" s="675"/>
      <c r="AJ4" s="675"/>
      <c r="AK4" s="677"/>
      <c r="AL4" s="1719" t="s">
        <v>722</v>
      </c>
      <c r="AM4" s="1714"/>
      <c r="AN4" s="1714"/>
      <c r="AO4" s="1714"/>
      <c r="AP4" s="1714"/>
      <c r="AQ4" s="1714"/>
      <c r="AR4" s="1720"/>
      <c r="AS4" s="611" t="s">
        <v>723</v>
      </c>
      <c r="AT4" s="611"/>
      <c r="AU4" s="611"/>
      <c r="AV4" s="611"/>
      <c r="AW4" s="611"/>
      <c r="AX4" s="611"/>
      <c r="AY4" s="611"/>
      <c r="AZ4" s="611"/>
      <c r="BA4" s="611"/>
      <c r="BB4" s="611"/>
      <c r="BC4" s="611"/>
      <c r="BD4" s="611"/>
      <c r="BE4" s="611"/>
      <c r="BF4" s="611"/>
      <c r="BG4" s="611"/>
      <c r="BH4" s="611"/>
      <c r="BI4" s="611"/>
      <c r="BJ4" s="678"/>
      <c r="BK4" s="244"/>
      <c r="BL4" s="179"/>
      <c r="BM4" s="179"/>
    </row>
    <row r="5" spans="1:65" customFormat="1" ht="15.75" customHeight="1" thickBot="1" x14ac:dyDescent="0.25">
      <c r="A5" s="5"/>
      <c r="B5" s="5"/>
      <c r="C5" s="1710"/>
      <c r="D5" s="1711"/>
      <c r="E5" s="1711"/>
      <c r="F5" s="1711"/>
      <c r="G5" s="1712"/>
      <c r="H5" s="679"/>
      <c r="I5" s="680"/>
      <c r="J5" s="680"/>
      <c r="K5" s="680"/>
      <c r="L5" s="680"/>
      <c r="M5" s="680"/>
      <c r="N5" s="680"/>
      <c r="O5" s="1716"/>
      <c r="P5" s="1717"/>
      <c r="Q5" s="1717"/>
      <c r="R5" s="1718"/>
      <c r="S5" s="679" t="s">
        <v>724</v>
      </c>
      <c r="T5" s="680"/>
      <c r="U5" s="680"/>
      <c r="V5" s="680"/>
      <c r="W5" s="680"/>
      <c r="X5" s="680"/>
      <c r="Y5" s="680"/>
      <c r="Z5" s="680"/>
      <c r="AA5" s="680"/>
      <c r="AB5" s="681"/>
      <c r="AC5" s="1716"/>
      <c r="AD5" s="1717"/>
      <c r="AE5" s="1717"/>
      <c r="AF5" s="1718"/>
      <c r="AG5" s="679" t="s">
        <v>725</v>
      </c>
      <c r="AH5" s="680"/>
      <c r="AI5" s="680"/>
      <c r="AJ5" s="680"/>
      <c r="AK5" s="682"/>
      <c r="AL5" s="1721"/>
      <c r="AM5" s="1717"/>
      <c r="AN5" s="1717"/>
      <c r="AO5" s="1717"/>
      <c r="AP5" s="1717"/>
      <c r="AQ5" s="1717"/>
      <c r="AR5" s="1722"/>
      <c r="AS5" s="680"/>
      <c r="AT5" s="680"/>
      <c r="AU5" s="680"/>
      <c r="AV5" s="680"/>
      <c r="AW5" s="680"/>
      <c r="AX5" s="680"/>
      <c r="AY5" s="680"/>
      <c r="AZ5" s="680"/>
      <c r="BA5" s="680"/>
      <c r="BB5" s="680"/>
      <c r="BC5" s="680"/>
      <c r="BD5" s="680"/>
      <c r="BE5" s="680"/>
      <c r="BF5" s="680"/>
      <c r="BG5" s="680"/>
      <c r="BH5" s="680"/>
      <c r="BI5" s="680"/>
      <c r="BJ5" s="683"/>
      <c r="BK5" s="244"/>
      <c r="BL5" s="179"/>
      <c r="BM5" s="179"/>
    </row>
    <row r="6" spans="1:65" customFormat="1" ht="15.75" customHeight="1" x14ac:dyDescent="0.2">
      <c r="A6" s="5"/>
      <c r="B6" s="5"/>
      <c r="C6" s="684" t="s">
        <v>606</v>
      </c>
      <c r="D6" s="685"/>
      <c r="E6" s="685"/>
      <c r="F6" s="685"/>
      <c r="G6" s="685"/>
      <c r="H6" s="686" t="s">
        <v>320</v>
      </c>
      <c r="I6" s="687"/>
      <c r="J6" s="687"/>
      <c r="K6" s="687"/>
      <c r="L6" s="687"/>
      <c r="M6" s="687"/>
      <c r="N6" s="687"/>
      <c r="O6" s="688">
        <v>4</v>
      </c>
      <c r="P6" s="689"/>
      <c r="Q6" s="689"/>
      <c r="R6" s="689"/>
      <c r="S6" s="690"/>
      <c r="T6" s="691"/>
      <c r="U6" s="692" t="s">
        <v>726</v>
      </c>
      <c r="V6" s="691"/>
      <c r="W6" s="691" t="s">
        <v>727</v>
      </c>
      <c r="X6" s="691"/>
      <c r="Y6" s="691"/>
      <c r="Z6" s="691"/>
      <c r="AA6" s="691"/>
      <c r="AB6" s="693"/>
      <c r="AC6" s="694" t="s">
        <v>728</v>
      </c>
      <c r="AD6" s="695"/>
      <c r="AE6" s="695"/>
      <c r="AF6" s="695"/>
      <c r="AG6" s="696" t="s">
        <v>729</v>
      </c>
      <c r="AH6" s="697"/>
      <c r="AI6" s="697"/>
      <c r="AJ6" s="697"/>
      <c r="AK6" s="697"/>
      <c r="AL6" s="698"/>
      <c r="AM6" s="699"/>
      <c r="AN6" s="699"/>
      <c r="AO6" s="699"/>
      <c r="AP6" s="699"/>
      <c r="AQ6" s="699"/>
      <c r="AR6" s="700"/>
      <c r="AS6" s="701"/>
      <c r="AT6" s="699"/>
      <c r="AU6" s="701"/>
      <c r="AV6" s="701"/>
      <c r="AW6" s="701"/>
      <c r="AX6" s="701"/>
      <c r="AY6" s="701"/>
      <c r="AZ6" s="701"/>
      <c r="BA6" s="701"/>
      <c r="BB6" s="701"/>
      <c r="BC6" s="699"/>
      <c r="BD6" s="701"/>
      <c r="BE6" s="699"/>
      <c r="BF6" s="699"/>
      <c r="BG6" s="701"/>
      <c r="BH6" s="701"/>
      <c r="BI6" s="702" t="s">
        <v>730</v>
      </c>
      <c r="BJ6" s="703"/>
      <c r="BK6" s="244"/>
      <c r="BL6" s="179"/>
      <c r="BM6" s="179"/>
    </row>
    <row r="7" spans="1:65" customFormat="1" ht="15.75" customHeight="1" x14ac:dyDescent="0.2">
      <c r="A7" s="5"/>
      <c r="B7" s="5"/>
      <c r="C7" s="704"/>
      <c r="D7" s="705"/>
      <c r="E7" s="705"/>
      <c r="F7" s="705"/>
      <c r="G7" s="705"/>
      <c r="H7" s="706" t="s">
        <v>351</v>
      </c>
      <c r="I7" s="707"/>
      <c r="J7" s="707"/>
      <c r="K7" s="707"/>
      <c r="L7" s="707"/>
      <c r="M7" s="707"/>
      <c r="N7" s="707"/>
      <c r="O7" s="708">
        <v>2</v>
      </c>
      <c r="P7" s="193"/>
      <c r="Q7" s="193"/>
      <c r="R7" s="193"/>
      <c r="S7" s="709"/>
      <c r="T7" s="710"/>
      <c r="U7" s="711" t="s">
        <v>726</v>
      </c>
      <c r="V7" s="710"/>
      <c r="W7" s="710" t="s">
        <v>727</v>
      </c>
      <c r="X7" s="710"/>
      <c r="Y7" s="710"/>
      <c r="Z7" s="710"/>
      <c r="AA7" s="710"/>
      <c r="AB7" s="712"/>
      <c r="AC7" s="713" t="s">
        <v>728</v>
      </c>
      <c r="AD7" s="714"/>
      <c r="AE7" s="714"/>
      <c r="AF7" s="714"/>
      <c r="AG7" s="715" t="s">
        <v>729</v>
      </c>
      <c r="AH7" s="716"/>
      <c r="AI7" s="716"/>
      <c r="AJ7" s="716"/>
      <c r="AK7" s="716"/>
      <c r="AL7" s="717"/>
      <c r="AM7" s="718"/>
      <c r="AN7" s="718"/>
      <c r="AO7" s="718"/>
      <c r="AP7" s="718"/>
      <c r="AQ7" s="718"/>
      <c r="AR7" s="719"/>
      <c r="AS7" s="720"/>
      <c r="AT7" s="718"/>
      <c r="AU7" s="720"/>
      <c r="AV7" s="720"/>
      <c r="AW7" s="720"/>
      <c r="AX7" s="720"/>
      <c r="AY7" s="720"/>
      <c r="AZ7" s="720"/>
      <c r="BA7" s="720"/>
      <c r="BB7" s="720"/>
      <c r="BC7" s="718"/>
      <c r="BD7" s="720"/>
      <c r="BE7" s="721"/>
      <c r="BF7" s="718"/>
      <c r="BG7" s="720"/>
      <c r="BH7" s="720"/>
      <c r="BI7" s="722" t="s">
        <v>730</v>
      </c>
      <c r="BJ7" s="723"/>
      <c r="BK7" s="244"/>
      <c r="BL7" s="179"/>
      <c r="BM7" s="179"/>
    </row>
    <row r="8" spans="1:65" customFormat="1" ht="15.75" customHeight="1" x14ac:dyDescent="0.2">
      <c r="A8" s="5"/>
      <c r="B8" s="5"/>
      <c r="C8" s="724" t="s">
        <v>166</v>
      </c>
      <c r="D8" s="725"/>
      <c r="E8" s="725"/>
      <c r="F8" s="725"/>
      <c r="G8" s="725"/>
      <c r="H8" s="726" t="s">
        <v>320</v>
      </c>
      <c r="I8" s="727"/>
      <c r="J8" s="727"/>
      <c r="K8" s="727"/>
      <c r="L8" s="727"/>
      <c r="M8" s="727"/>
      <c r="N8" s="727"/>
      <c r="O8" s="728">
        <v>8</v>
      </c>
      <c r="P8" s="249"/>
      <c r="Q8" s="249"/>
      <c r="R8" s="249"/>
      <c r="S8" s="729"/>
      <c r="T8" s="730"/>
      <c r="U8" s="731" t="s">
        <v>731</v>
      </c>
      <c r="V8" s="730"/>
      <c r="W8" s="730" t="s">
        <v>732</v>
      </c>
      <c r="X8" s="730"/>
      <c r="Y8" s="730"/>
      <c r="Z8" s="730"/>
      <c r="AA8" s="730"/>
      <c r="AB8" s="732"/>
      <c r="AC8" s="733" t="s">
        <v>733</v>
      </c>
      <c r="AD8" s="455"/>
      <c r="AE8" s="455"/>
      <c r="AF8" s="455"/>
      <c r="AG8" s="734" t="s">
        <v>734</v>
      </c>
      <c r="AH8" s="735"/>
      <c r="AI8" s="735"/>
      <c r="AJ8" s="735"/>
      <c r="AK8" s="735"/>
      <c r="AL8" s="736" t="s">
        <v>735</v>
      </c>
      <c r="AM8" s="735"/>
      <c r="AN8" s="735"/>
      <c r="AO8" s="735"/>
      <c r="AP8" s="727"/>
      <c r="AQ8" s="727"/>
      <c r="AR8" s="737"/>
      <c r="AS8" s="63"/>
      <c r="AT8" s="721"/>
      <c r="AU8" s="63"/>
      <c r="AV8" s="63"/>
      <c r="AW8" s="63"/>
      <c r="AX8" s="63"/>
      <c r="AY8" s="63"/>
      <c r="AZ8" s="63"/>
      <c r="BA8" s="63"/>
      <c r="BB8" s="63"/>
      <c r="BC8" s="721"/>
      <c r="BD8" s="63"/>
      <c r="BE8" s="721"/>
      <c r="BF8" s="721"/>
      <c r="BG8" s="63"/>
      <c r="BH8" s="63"/>
      <c r="BI8" s="738" t="s">
        <v>736</v>
      </c>
      <c r="BJ8" s="739"/>
      <c r="BK8" s="244"/>
      <c r="BL8" s="179"/>
      <c r="BM8" s="179"/>
    </row>
    <row r="9" spans="1:65" customFormat="1" ht="15.75" customHeight="1" x14ac:dyDescent="0.2">
      <c r="A9" s="5"/>
      <c r="B9" s="5"/>
      <c r="C9" s="704"/>
      <c r="D9" s="705"/>
      <c r="E9" s="705"/>
      <c r="F9" s="705"/>
      <c r="G9" s="705"/>
      <c r="H9" s="706" t="s">
        <v>351</v>
      </c>
      <c r="I9" s="740"/>
      <c r="J9" s="707"/>
      <c r="K9" s="707"/>
      <c r="L9" s="707"/>
      <c r="M9" s="707"/>
      <c r="N9" s="707"/>
      <c r="O9" s="708">
        <v>6</v>
      </c>
      <c r="P9" s="193"/>
      <c r="Q9" s="193"/>
      <c r="R9" s="193"/>
      <c r="S9" s="709"/>
      <c r="T9" s="710"/>
      <c r="U9" s="711" t="s">
        <v>731</v>
      </c>
      <c r="V9" s="710"/>
      <c r="W9" s="710" t="s">
        <v>732</v>
      </c>
      <c r="X9" s="710"/>
      <c r="Y9" s="710"/>
      <c r="Z9" s="710"/>
      <c r="AA9" s="710"/>
      <c r="AB9" s="712"/>
      <c r="AC9" s="713" t="s">
        <v>733</v>
      </c>
      <c r="AD9" s="714"/>
      <c r="AE9" s="714"/>
      <c r="AF9" s="714"/>
      <c r="AG9" s="741" t="s">
        <v>734</v>
      </c>
      <c r="AH9" s="742"/>
      <c r="AI9" s="742"/>
      <c r="AJ9" s="742"/>
      <c r="AK9" s="742"/>
      <c r="AL9" s="743" t="s">
        <v>735</v>
      </c>
      <c r="AM9" s="742"/>
      <c r="AN9" s="742"/>
      <c r="AO9" s="742"/>
      <c r="AP9" s="707"/>
      <c r="AQ9" s="707"/>
      <c r="AR9" s="744"/>
      <c r="AS9" s="720"/>
      <c r="AT9" s="718"/>
      <c r="AU9" s="720"/>
      <c r="AV9" s="720"/>
      <c r="AW9" s="720"/>
      <c r="AX9" s="720"/>
      <c r="AY9" s="720"/>
      <c r="AZ9" s="720"/>
      <c r="BA9" s="720"/>
      <c r="BB9" s="720"/>
      <c r="BC9" s="718"/>
      <c r="BD9" s="720"/>
      <c r="BE9" s="721"/>
      <c r="BF9" s="718"/>
      <c r="BG9" s="720"/>
      <c r="BH9" s="720"/>
      <c r="BI9" s="722" t="s">
        <v>736</v>
      </c>
      <c r="BJ9" s="723"/>
      <c r="BK9" s="244"/>
      <c r="BL9" s="179"/>
      <c r="BM9" s="179"/>
    </row>
    <row r="10" spans="1:65" customFormat="1" ht="15.75" customHeight="1" x14ac:dyDescent="0.2">
      <c r="A10" s="5"/>
      <c r="B10" s="5"/>
      <c r="C10" s="704" t="s">
        <v>168</v>
      </c>
      <c r="D10" s="705"/>
      <c r="E10" s="705"/>
      <c r="F10" s="705"/>
      <c r="G10" s="705"/>
      <c r="H10" s="706" t="s">
        <v>351</v>
      </c>
      <c r="I10" s="740"/>
      <c r="J10" s="707"/>
      <c r="K10" s="707"/>
      <c r="L10" s="707"/>
      <c r="M10" s="707"/>
      <c r="N10" s="707"/>
      <c r="O10" s="708">
        <v>12</v>
      </c>
      <c r="P10" s="193"/>
      <c r="Q10" s="193"/>
      <c r="R10" s="193"/>
      <c r="S10" s="709"/>
      <c r="T10" s="710"/>
      <c r="U10" s="711" t="s">
        <v>726</v>
      </c>
      <c r="V10" s="710"/>
      <c r="W10" s="710" t="s">
        <v>737</v>
      </c>
      <c r="X10" s="710"/>
      <c r="Y10" s="710"/>
      <c r="Z10" s="710"/>
      <c r="AA10" s="710"/>
      <c r="AB10" s="712"/>
      <c r="AC10" s="713" t="s">
        <v>738</v>
      </c>
      <c r="AD10" s="714"/>
      <c r="AE10" s="714"/>
      <c r="AF10" s="714"/>
      <c r="AG10" s="741" t="s">
        <v>734</v>
      </c>
      <c r="AH10" s="742"/>
      <c r="AI10" s="742"/>
      <c r="AJ10" s="742"/>
      <c r="AK10" s="742"/>
      <c r="AL10" s="743" t="s">
        <v>739</v>
      </c>
      <c r="AM10" s="742"/>
      <c r="AN10" s="742"/>
      <c r="AO10" s="742"/>
      <c r="AP10" s="707"/>
      <c r="AQ10" s="707"/>
      <c r="AR10" s="744"/>
      <c r="AS10" s="720"/>
      <c r="AT10" s="718"/>
      <c r="AU10" s="720"/>
      <c r="AV10" s="720"/>
      <c r="AW10" s="720"/>
      <c r="AX10" s="720"/>
      <c r="AY10" s="720"/>
      <c r="AZ10" s="720"/>
      <c r="BA10" s="720"/>
      <c r="BB10" s="720"/>
      <c r="BC10" s="718"/>
      <c r="BD10" s="720"/>
      <c r="BE10" s="721"/>
      <c r="BF10" s="718"/>
      <c r="BG10" s="720"/>
      <c r="BH10" s="720"/>
      <c r="BI10" s="722" t="s">
        <v>740</v>
      </c>
      <c r="BJ10" s="723"/>
      <c r="BK10" s="244"/>
      <c r="BL10" s="179"/>
      <c r="BM10" s="179"/>
    </row>
    <row r="11" spans="1:65" customFormat="1" ht="15.75" customHeight="1" thickBot="1" x14ac:dyDescent="0.25">
      <c r="A11" s="5"/>
      <c r="B11" s="5"/>
      <c r="C11" s="745" t="s">
        <v>169</v>
      </c>
      <c r="D11" s="746"/>
      <c r="E11" s="746"/>
      <c r="F11" s="746"/>
      <c r="G11" s="746"/>
      <c r="H11" s="747" t="s">
        <v>351</v>
      </c>
      <c r="I11" s="748"/>
      <c r="J11" s="749"/>
      <c r="K11" s="749"/>
      <c r="L11" s="749"/>
      <c r="M11" s="749"/>
      <c r="N11" s="749"/>
      <c r="O11" s="750">
        <v>16</v>
      </c>
      <c r="P11" s="751"/>
      <c r="Q11" s="751"/>
      <c r="R11" s="751"/>
      <c r="S11" s="752"/>
      <c r="T11" s="753"/>
      <c r="U11" s="754" t="s">
        <v>738</v>
      </c>
      <c r="V11" s="753"/>
      <c r="W11" s="753" t="s">
        <v>737</v>
      </c>
      <c r="X11" s="753"/>
      <c r="Y11" s="753"/>
      <c r="Z11" s="753"/>
      <c r="AA11" s="753"/>
      <c r="AB11" s="755"/>
      <c r="AC11" s="756" t="s">
        <v>741</v>
      </c>
      <c r="AD11" s="757"/>
      <c r="AE11" s="757"/>
      <c r="AF11" s="757"/>
      <c r="AG11" s="758" t="s">
        <v>734</v>
      </c>
      <c r="AH11" s="759"/>
      <c r="AI11" s="759"/>
      <c r="AJ11" s="759"/>
      <c r="AK11" s="759"/>
      <c r="AL11" s="760" t="s">
        <v>742</v>
      </c>
      <c r="AM11" s="759"/>
      <c r="AN11" s="759"/>
      <c r="AO11" s="759"/>
      <c r="AP11" s="749"/>
      <c r="AQ11" s="749"/>
      <c r="AR11" s="761"/>
      <c r="AS11" s="762"/>
      <c r="AT11" s="763"/>
      <c r="AU11" s="762"/>
      <c r="AV11" s="762"/>
      <c r="AW11" s="762"/>
      <c r="AX11" s="762"/>
      <c r="AY11" s="762"/>
      <c r="AZ11" s="762"/>
      <c r="BA11" s="762"/>
      <c r="BB11" s="762"/>
      <c r="BC11" s="763"/>
      <c r="BD11" s="762"/>
      <c r="BE11" s="763"/>
      <c r="BF11" s="763"/>
      <c r="BG11" s="762"/>
      <c r="BH11" s="762"/>
      <c r="BI11" s="764" t="s">
        <v>743</v>
      </c>
      <c r="BJ11" s="765"/>
      <c r="BK11" s="244"/>
      <c r="BL11" s="179"/>
      <c r="BM11" s="179"/>
    </row>
    <row r="12" spans="1:65" customFormat="1" ht="8.65" customHeight="1" thickBot="1" x14ac:dyDescent="0.25">
      <c r="A12" s="5"/>
      <c r="B12" s="5"/>
      <c r="C12" s="766"/>
      <c r="D12" s="766"/>
      <c r="E12" s="766"/>
      <c r="F12" s="766"/>
      <c r="G12" s="249"/>
      <c r="H12" s="767"/>
      <c r="I12" s="768"/>
      <c r="J12" s="768"/>
      <c r="K12" s="768"/>
      <c r="L12" s="768"/>
      <c r="M12" s="768"/>
      <c r="N12" s="768"/>
      <c r="O12" s="769"/>
      <c r="P12" s="769"/>
      <c r="Q12" s="769"/>
      <c r="R12" s="769"/>
      <c r="S12" s="186"/>
      <c r="T12" s="186"/>
      <c r="U12" s="770"/>
      <c r="V12" s="771"/>
      <c r="W12" s="771"/>
      <c r="X12" s="771"/>
      <c r="Y12" s="771"/>
      <c r="Z12" s="771"/>
      <c r="AA12" s="771"/>
      <c r="AB12" s="771"/>
      <c r="AC12" s="772"/>
      <c r="AD12" s="252"/>
      <c r="AE12" s="252"/>
      <c r="AF12" s="252"/>
      <c r="AG12" s="773"/>
      <c r="AH12" s="735"/>
      <c r="AI12" s="735"/>
      <c r="AJ12" s="735"/>
      <c r="AK12" s="735"/>
      <c r="AL12" s="774"/>
      <c r="AM12" s="735"/>
      <c r="AN12" s="735"/>
      <c r="AO12" s="735"/>
      <c r="AP12" s="774"/>
      <c r="AQ12" s="774"/>
      <c r="AR12" s="774"/>
      <c r="AS12" s="771"/>
      <c r="AT12" s="244"/>
      <c r="AU12" s="771"/>
      <c r="AV12" s="771"/>
      <c r="AW12" s="771"/>
      <c r="AX12" s="771"/>
      <c r="AY12" s="771"/>
      <c r="AZ12" s="771"/>
      <c r="BA12" s="771"/>
      <c r="BB12" s="771"/>
      <c r="BC12" s="244"/>
      <c r="BD12" s="771"/>
      <c r="BE12" s="244"/>
      <c r="BF12" s="244"/>
      <c r="BG12" s="771"/>
      <c r="BH12" s="771"/>
      <c r="BI12" s="775"/>
      <c r="BJ12" s="771"/>
      <c r="BK12" s="244"/>
      <c r="BL12" s="179"/>
      <c r="BM12" s="179"/>
    </row>
    <row r="13" spans="1:65" customFormat="1" ht="15.75" customHeight="1" thickBot="1" x14ac:dyDescent="0.3">
      <c r="A13" s="5"/>
      <c r="B13" s="5"/>
      <c r="C13" s="776" t="s">
        <v>744</v>
      </c>
      <c r="D13" s="777"/>
      <c r="E13" s="777"/>
      <c r="F13" s="777"/>
      <c r="G13" s="777"/>
      <c r="H13" s="777"/>
      <c r="I13" s="777"/>
      <c r="J13" s="777"/>
      <c r="K13" s="777"/>
      <c r="L13" s="777"/>
      <c r="M13" s="777"/>
      <c r="N13" s="777"/>
      <c r="O13" s="777"/>
      <c r="P13" s="777"/>
      <c r="Q13" s="777"/>
      <c r="R13" s="778" t="s">
        <v>64</v>
      </c>
      <c r="S13" s="777"/>
      <c r="T13" s="777"/>
      <c r="U13" s="777"/>
      <c r="V13" s="777"/>
      <c r="W13" s="777"/>
      <c r="X13" s="777"/>
      <c r="Y13" s="777"/>
      <c r="Z13" s="777"/>
      <c r="AA13" s="777"/>
      <c r="AB13" s="777"/>
      <c r="AC13" s="777"/>
      <c r="AD13" s="777"/>
      <c r="AE13" s="777"/>
      <c r="AF13" s="777"/>
      <c r="AG13" s="777"/>
      <c r="AH13" s="777"/>
      <c r="AI13" s="777"/>
      <c r="AJ13" s="777"/>
      <c r="AK13" s="777"/>
      <c r="AL13" s="777"/>
      <c r="AM13" s="777"/>
      <c r="AN13" s="777"/>
      <c r="AO13" s="777"/>
      <c r="AP13" s="777"/>
      <c r="AQ13" s="777"/>
      <c r="AR13" s="777"/>
      <c r="AS13" s="777"/>
      <c r="AT13" s="777"/>
      <c r="AU13" s="777"/>
      <c r="AV13" s="777"/>
      <c r="AW13" s="777"/>
      <c r="AX13" s="777"/>
      <c r="AY13" s="777"/>
      <c r="AZ13" s="777"/>
      <c r="BA13" s="777"/>
      <c r="BB13" s="777"/>
      <c r="BC13" s="777"/>
      <c r="BD13" s="777"/>
      <c r="BE13" s="777"/>
      <c r="BF13" s="777"/>
      <c r="BG13" s="777"/>
      <c r="BH13" s="777"/>
      <c r="BI13" s="777"/>
      <c r="BJ13" s="779"/>
      <c r="BK13" s="244"/>
      <c r="BL13" s="179"/>
      <c r="BM13" s="179"/>
    </row>
    <row r="14" spans="1:65" customFormat="1" ht="15.75" customHeight="1" x14ac:dyDescent="0.2">
      <c r="A14" s="5"/>
      <c r="B14" s="5"/>
      <c r="C14" s="780" t="s">
        <v>745</v>
      </c>
      <c r="D14" s="781"/>
      <c r="E14" s="781"/>
      <c r="F14" s="781"/>
      <c r="G14" s="781"/>
      <c r="H14" s="781"/>
      <c r="I14" s="781"/>
      <c r="J14" s="781"/>
      <c r="K14" s="781"/>
      <c r="L14" s="781"/>
      <c r="M14" s="781"/>
      <c r="N14" s="781"/>
      <c r="O14" s="781"/>
      <c r="P14" s="781"/>
      <c r="Q14" s="781"/>
      <c r="R14" s="782"/>
      <c r="S14" s="783" t="s">
        <v>746</v>
      </c>
      <c r="T14" s="784"/>
      <c r="U14" s="784"/>
      <c r="V14" s="784"/>
      <c r="W14" s="784"/>
      <c r="X14" s="784"/>
      <c r="Y14" s="784"/>
      <c r="Z14" s="784"/>
      <c r="AA14" s="784"/>
      <c r="AB14" s="784"/>
      <c r="AC14" s="784"/>
      <c r="AD14" s="784"/>
      <c r="AE14" s="784"/>
      <c r="AF14" s="784"/>
      <c r="AG14" s="784"/>
      <c r="AH14" s="784"/>
      <c r="AI14" s="784"/>
      <c r="AJ14" s="784"/>
      <c r="AK14" s="784"/>
      <c r="AL14" s="784"/>
      <c r="AM14" s="784"/>
      <c r="AN14" s="784"/>
      <c r="AO14" s="784"/>
      <c r="AP14" s="784"/>
      <c r="AQ14" s="784"/>
      <c r="AR14" s="784"/>
      <c r="AS14" s="784"/>
      <c r="AT14" s="784"/>
      <c r="AU14" s="784"/>
      <c r="AV14" s="784"/>
      <c r="AW14" s="784"/>
      <c r="AX14" s="784"/>
      <c r="AY14" s="784"/>
      <c r="AZ14" s="784"/>
      <c r="BA14" s="784"/>
      <c r="BB14" s="784"/>
      <c r="BC14" s="784"/>
      <c r="BD14" s="784"/>
      <c r="BE14" s="784"/>
      <c r="BF14" s="784"/>
      <c r="BG14" s="784"/>
      <c r="BH14" s="784"/>
      <c r="BI14" s="784"/>
      <c r="BJ14" s="785"/>
      <c r="BK14" s="244"/>
      <c r="BL14" s="179"/>
      <c r="BM14" s="179"/>
    </row>
    <row r="15" spans="1:65" customFormat="1" ht="15.75" customHeight="1" x14ac:dyDescent="0.2">
      <c r="A15" s="5"/>
      <c r="B15" s="5"/>
      <c r="C15" s="786" t="s">
        <v>747</v>
      </c>
      <c r="D15" s="787"/>
      <c r="E15" s="787"/>
      <c r="F15" s="787"/>
      <c r="G15" s="787"/>
      <c r="H15" s="787"/>
      <c r="I15" s="787"/>
      <c r="J15" s="787"/>
      <c r="K15" s="787"/>
      <c r="L15" s="787"/>
      <c r="M15" s="787"/>
      <c r="N15" s="787"/>
      <c r="O15" s="787"/>
      <c r="P15" s="787"/>
      <c r="Q15" s="787"/>
      <c r="R15" s="85"/>
      <c r="S15" s="788" t="s">
        <v>748</v>
      </c>
      <c r="T15" s="789"/>
      <c r="U15" s="789"/>
      <c r="V15" s="789"/>
      <c r="W15" s="789"/>
      <c r="X15" s="789"/>
      <c r="Y15" s="789"/>
      <c r="Z15" s="789"/>
      <c r="AA15" s="789"/>
      <c r="AB15" s="789"/>
      <c r="AC15" s="789"/>
      <c r="AD15" s="789"/>
      <c r="AE15" s="789"/>
      <c r="AF15" s="789"/>
      <c r="AG15" s="789"/>
      <c r="AH15" s="789"/>
      <c r="AI15" s="789"/>
      <c r="AJ15" s="789"/>
      <c r="AK15" s="789"/>
      <c r="AL15" s="789"/>
      <c r="AM15" s="789"/>
      <c r="AN15" s="789"/>
      <c r="AO15" s="789"/>
      <c r="AP15" s="789"/>
      <c r="AQ15" s="789"/>
      <c r="AR15" s="789"/>
      <c r="AS15" s="789"/>
      <c r="AT15" s="789"/>
      <c r="AU15" s="789"/>
      <c r="AV15" s="789"/>
      <c r="AW15" s="789"/>
      <c r="AX15" s="789"/>
      <c r="AY15" s="789"/>
      <c r="AZ15" s="789"/>
      <c r="BA15" s="789"/>
      <c r="BB15" s="789"/>
      <c r="BC15" s="789"/>
      <c r="BD15" s="789"/>
      <c r="BE15" s="789"/>
      <c r="BF15" s="789"/>
      <c r="BG15" s="789"/>
      <c r="BH15" s="789"/>
      <c r="BI15" s="789"/>
      <c r="BJ15" s="790"/>
      <c r="BK15" s="244"/>
      <c r="BL15" s="179"/>
      <c r="BM15" s="179"/>
    </row>
    <row r="16" spans="1:65" customFormat="1" ht="15.75" customHeight="1" x14ac:dyDescent="0.2">
      <c r="A16" s="5"/>
      <c r="B16" s="5"/>
      <c r="C16" s="786" t="s">
        <v>749</v>
      </c>
      <c r="D16" s="787"/>
      <c r="E16" s="787"/>
      <c r="F16" s="787"/>
      <c r="G16" s="787"/>
      <c r="H16" s="787"/>
      <c r="I16" s="787"/>
      <c r="J16" s="787"/>
      <c r="K16" s="787"/>
      <c r="L16" s="787"/>
      <c r="M16" s="787"/>
      <c r="N16" s="787"/>
      <c r="O16" s="787"/>
      <c r="P16" s="787"/>
      <c r="Q16" s="787"/>
      <c r="R16" s="85"/>
      <c r="S16" s="788" t="s">
        <v>750</v>
      </c>
      <c r="T16" s="789"/>
      <c r="U16" s="789"/>
      <c r="V16" s="789"/>
      <c r="W16" s="789"/>
      <c r="X16" s="789"/>
      <c r="Y16" s="789"/>
      <c r="Z16" s="789"/>
      <c r="AA16" s="789"/>
      <c r="AB16" s="789"/>
      <c r="AC16" s="789"/>
      <c r="AD16" s="789"/>
      <c r="AE16" s="789"/>
      <c r="AF16" s="789"/>
      <c r="AG16" s="789"/>
      <c r="AH16" s="789"/>
      <c r="AI16" s="789"/>
      <c r="AJ16" s="789"/>
      <c r="AK16" s="789"/>
      <c r="AL16" s="789"/>
      <c r="AM16" s="789"/>
      <c r="AN16" s="789"/>
      <c r="AO16" s="789"/>
      <c r="AP16" s="789"/>
      <c r="AQ16" s="789"/>
      <c r="AR16" s="789"/>
      <c r="AS16" s="789"/>
      <c r="AT16" s="789"/>
      <c r="AU16" s="789"/>
      <c r="AV16" s="789"/>
      <c r="AW16" s="789"/>
      <c r="AX16" s="789"/>
      <c r="AY16" s="789"/>
      <c r="AZ16" s="789"/>
      <c r="BA16" s="789"/>
      <c r="BB16" s="789"/>
      <c r="BC16" s="789"/>
      <c r="BD16" s="789"/>
      <c r="BE16" s="789"/>
      <c r="BF16" s="789"/>
      <c r="BG16" s="789"/>
      <c r="BH16" s="789"/>
      <c r="BI16" s="789"/>
      <c r="BJ16" s="790"/>
      <c r="BK16" s="244"/>
      <c r="BL16" s="179"/>
      <c r="BM16" s="179"/>
    </row>
    <row r="17" spans="1:65" customFormat="1" ht="15.75" customHeight="1" x14ac:dyDescent="0.2">
      <c r="A17" s="5"/>
      <c r="B17" s="5"/>
      <c r="C17" s="786" t="s">
        <v>419</v>
      </c>
      <c r="D17" s="787"/>
      <c r="E17" s="787"/>
      <c r="F17" s="787"/>
      <c r="G17" s="787"/>
      <c r="H17" s="787"/>
      <c r="I17" s="787"/>
      <c r="J17" s="787"/>
      <c r="K17" s="787"/>
      <c r="L17" s="787"/>
      <c r="M17" s="787"/>
      <c r="N17" s="787"/>
      <c r="O17" s="787"/>
      <c r="P17" s="787"/>
      <c r="Q17" s="787"/>
      <c r="R17" s="85"/>
      <c r="S17" s="788" t="s">
        <v>751</v>
      </c>
      <c r="T17" s="789"/>
      <c r="U17" s="789"/>
      <c r="V17" s="789"/>
      <c r="W17" s="789"/>
      <c r="X17" s="789"/>
      <c r="Y17" s="789"/>
      <c r="Z17" s="789"/>
      <c r="AA17" s="789"/>
      <c r="AB17" s="789"/>
      <c r="AC17" s="789"/>
      <c r="AD17" s="789"/>
      <c r="AE17" s="789"/>
      <c r="AF17" s="789"/>
      <c r="AG17" s="789"/>
      <c r="AH17" s="789"/>
      <c r="AI17" s="789"/>
      <c r="AJ17" s="789"/>
      <c r="AK17" s="789"/>
      <c r="AL17" s="789"/>
      <c r="AM17" s="789"/>
      <c r="AN17" s="789"/>
      <c r="AO17" s="789"/>
      <c r="AP17" s="789"/>
      <c r="AQ17" s="789"/>
      <c r="AR17" s="789"/>
      <c r="AS17" s="789"/>
      <c r="AT17" s="789"/>
      <c r="AU17" s="789"/>
      <c r="AV17" s="789"/>
      <c r="AW17" s="789"/>
      <c r="AX17" s="789"/>
      <c r="AY17" s="789"/>
      <c r="AZ17" s="789"/>
      <c r="BA17" s="789"/>
      <c r="BB17" s="789"/>
      <c r="BC17" s="789"/>
      <c r="BD17" s="789"/>
      <c r="BE17" s="789"/>
      <c r="BF17" s="789"/>
      <c r="BG17" s="789"/>
      <c r="BH17" s="789"/>
      <c r="BI17" s="789"/>
      <c r="BJ17" s="790"/>
      <c r="BK17" s="244"/>
      <c r="BL17" s="179"/>
      <c r="BM17" s="179"/>
    </row>
    <row r="18" spans="1:65" customFormat="1" ht="15.75" customHeight="1" x14ac:dyDescent="0.2">
      <c r="A18" s="5"/>
      <c r="B18" s="5"/>
      <c r="C18" s="786" t="s">
        <v>752</v>
      </c>
      <c r="D18" s="787"/>
      <c r="E18" s="787"/>
      <c r="F18" s="787"/>
      <c r="G18" s="787"/>
      <c r="H18" s="787"/>
      <c r="I18" s="787"/>
      <c r="J18" s="787"/>
      <c r="K18" s="787"/>
      <c r="L18" s="787"/>
      <c r="M18" s="787"/>
      <c r="N18" s="787"/>
      <c r="O18" s="787"/>
      <c r="P18" s="787"/>
      <c r="Q18" s="787"/>
      <c r="R18" s="85"/>
      <c r="S18" s="788" t="s">
        <v>753</v>
      </c>
      <c r="T18" s="789"/>
      <c r="U18" s="789"/>
      <c r="V18" s="789"/>
      <c r="W18" s="789"/>
      <c r="X18" s="789"/>
      <c r="Y18" s="789"/>
      <c r="Z18" s="789"/>
      <c r="AA18" s="789"/>
      <c r="AB18" s="789"/>
      <c r="AC18" s="789"/>
      <c r="AD18" s="789"/>
      <c r="AE18" s="789"/>
      <c r="AF18" s="789"/>
      <c r="AG18" s="789"/>
      <c r="AH18" s="789"/>
      <c r="AI18" s="789"/>
      <c r="AJ18" s="789"/>
      <c r="AK18" s="789"/>
      <c r="AL18" s="789"/>
      <c r="AM18" s="789"/>
      <c r="AN18" s="789"/>
      <c r="AO18" s="789"/>
      <c r="AP18" s="789"/>
      <c r="AQ18" s="789"/>
      <c r="AR18" s="789"/>
      <c r="AS18" s="789"/>
      <c r="AT18" s="789"/>
      <c r="AU18" s="789"/>
      <c r="AV18" s="789"/>
      <c r="AW18" s="789"/>
      <c r="AX18" s="789"/>
      <c r="AY18" s="789"/>
      <c r="AZ18" s="789"/>
      <c r="BA18" s="789"/>
      <c r="BB18" s="789"/>
      <c r="BC18" s="789"/>
      <c r="BD18" s="789"/>
      <c r="BE18" s="789"/>
      <c r="BF18" s="789"/>
      <c r="BG18" s="789"/>
      <c r="BH18" s="789"/>
      <c r="BI18" s="789"/>
      <c r="BJ18" s="790"/>
      <c r="BK18" s="244"/>
      <c r="BL18" s="179"/>
      <c r="BM18" s="179"/>
    </row>
    <row r="19" spans="1:65" customFormat="1" ht="15.75" customHeight="1" x14ac:dyDescent="0.2">
      <c r="A19" s="5"/>
      <c r="B19" s="5"/>
      <c r="C19" s="786" t="s">
        <v>754</v>
      </c>
      <c r="D19" s="787"/>
      <c r="E19" s="787"/>
      <c r="F19" s="787"/>
      <c r="G19" s="787"/>
      <c r="H19" s="787"/>
      <c r="I19" s="787"/>
      <c r="J19" s="787"/>
      <c r="K19" s="787"/>
      <c r="L19" s="787"/>
      <c r="M19" s="787"/>
      <c r="N19" s="787"/>
      <c r="O19" s="787"/>
      <c r="P19" s="787"/>
      <c r="Q19" s="787"/>
      <c r="R19" s="85"/>
      <c r="S19" s="788" t="s">
        <v>755</v>
      </c>
      <c r="T19" s="789"/>
      <c r="U19" s="789"/>
      <c r="V19" s="789"/>
      <c r="W19" s="789"/>
      <c r="X19" s="789"/>
      <c r="Y19" s="789"/>
      <c r="Z19" s="789"/>
      <c r="AA19" s="789"/>
      <c r="AB19" s="789"/>
      <c r="AC19" s="789"/>
      <c r="AD19" s="789"/>
      <c r="AE19" s="789"/>
      <c r="AF19" s="789"/>
      <c r="AG19" s="789"/>
      <c r="AH19" s="789"/>
      <c r="AI19" s="789"/>
      <c r="AJ19" s="789"/>
      <c r="AK19" s="789"/>
      <c r="AL19" s="789"/>
      <c r="AM19" s="789"/>
      <c r="AN19" s="789"/>
      <c r="AO19" s="789"/>
      <c r="AP19" s="789"/>
      <c r="AQ19" s="789"/>
      <c r="AR19" s="789"/>
      <c r="AS19" s="789"/>
      <c r="AT19" s="789"/>
      <c r="AU19" s="789"/>
      <c r="AV19" s="789"/>
      <c r="AW19" s="789"/>
      <c r="AX19" s="789"/>
      <c r="AY19" s="789"/>
      <c r="AZ19" s="789"/>
      <c r="BA19" s="789"/>
      <c r="BB19" s="789"/>
      <c r="BC19" s="789"/>
      <c r="BD19" s="789"/>
      <c r="BE19" s="789"/>
      <c r="BF19" s="789"/>
      <c r="BG19" s="789"/>
      <c r="BH19" s="789"/>
      <c r="BI19" s="789"/>
      <c r="BJ19" s="790"/>
      <c r="BK19" s="244"/>
      <c r="BL19" s="179"/>
      <c r="BM19" s="179"/>
    </row>
    <row r="20" spans="1:65" customFormat="1" ht="15.75" customHeight="1" x14ac:dyDescent="0.2">
      <c r="A20" s="5"/>
      <c r="B20" s="5"/>
      <c r="C20" s="791" t="s">
        <v>756</v>
      </c>
      <c r="D20" s="792"/>
      <c r="E20" s="792"/>
      <c r="F20" s="792"/>
      <c r="G20" s="792"/>
      <c r="H20" s="792"/>
      <c r="I20" s="792"/>
      <c r="J20" s="792"/>
      <c r="K20" s="792"/>
      <c r="L20" s="792"/>
      <c r="M20" s="792"/>
      <c r="N20" s="792"/>
      <c r="O20" s="792"/>
      <c r="P20" s="792"/>
      <c r="Q20" s="792"/>
      <c r="R20" s="85"/>
      <c r="S20" s="788" t="s">
        <v>757</v>
      </c>
      <c r="T20" s="789"/>
      <c r="U20" s="789"/>
      <c r="V20" s="789"/>
      <c r="W20" s="789"/>
      <c r="X20" s="789"/>
      <c r="Y20" s="789"/>
      <c r="Z20" s="789"/>
      <c r="AA20" s="789"/>
      <c r="AB20" s="789"/>
      <c r="AC20" s="789"/>
      <c r="AD20" s="789"/>
      <c r="AE20" s="789"/>
      <c r="AF20" s="789"/>
      <c r="AG20" s="789"/>
      <c r="AH20" s="789"/>
      <c r="AI20" s="789"/>
      <c r="AJ20" s="789"/>
      <c r="AK20" s="789"/>
      <c r="AL20" s="789"/>
      <c r="AM20" s="789"/>
      <c r="AN20" s="789"/>
      <c r="AO20" s="789"/>
      <c r="AP20" s="789"/>
      <c r="AQ20" s="789"/>
      <c r="AR20" s="789"/>
      <c r="AS20" s="789"/>
      <c r="AT20" s="789"/>
      <c r="AU20" s="789"/>
      <c r="AV20" s="789"/>
      <c r="AW20" s="789"/>
      <c r="AX20" s="789"/>
      <c r="AY20" s="789"/>
      <c r="AZ20" s="789"/>
      <c r="BA20" s="789"/>
      <c r="BB20" s="789"/>
      <c r="BC20" s="789"/>
      <c r="BD20" s="789"/>
      <c r="BE20" s="789"/>
      <c r="BF20" s="789"/>
      <c r="BG20" s="789"/>
      <c r="BH20" s="789"/>
      <c r="BI20" s="789"/>
      <c r="BJ20" s="790"/>
      <c r="BK20" s="244"/>
      <c r="BL20" s="179"/>
      <c r="BM20" s="179"/>
    </row>
    <row r="21" spans="1:65" customFormat="1" ht="15.75" customHeight="1" x14ac:dyDescent="0.2">
      <c r="A21" s="5"/>
      <c r="B21" s="5"/>
      <c r="C21" s="786" t="s">
        <v>758</v>
      </c>
      <c r="D21" s="787"/>
      <c r="E21" s="787"/>
      <c r="F21" s="787"/>
      <c r="G21" s="787"/>
      <c r="H21" s="787"/>
      <c r="I21" s="787"/>
      <c r="J21" s="787"/>
      <c r="K21" s="787"/>
      <c r="L21" s="787"/>
      <c r="M21" s="787"/>
      <c r="N21" s="787"/>
      <c r="O21" s="787"/>
      <c r="P21" s="787"/>
      <c r="Q21" s="787"/>
      <c r="R21" s="85"/>
      <c r="S21" s="788" t="s">
        <v>757</v>
      </c>
      <c r="T21" s="789"/>
      <c r="U21" s="789"/>
      <c r="V21" s="789"/>
      <c r="W21" s="789"/>
      <c r="X21" s="789"/>
      <c r="Y21" s="789"/>
      <c r="Z21" s="789"/>
      <c r="AA21" s="789"/>
      <c r="AB21" s="789"/>
      <c r="AC21" s="789"/>
      <c r="AD21" s="789"/>
      <c r="AE21" s="789"/>
      <c r="AF21" s="789"/>
      <c r="AG21" s="789"/>
      <c r="AH21" s="789"/>
      <c r="AI21" s="789"/>
      <c r="AJ21" s="789"/>
      <c r="AK21" s="789"/>
      <c r="AL21" s="789"/>
      <c r="AM21" s="789"/>
      <c r="AN21" s="789"/>
      <c r="AO21" s="789"/>
      <c r="AP21" s="789"/>
      <c r="AQ21" s="789"/>
      <c r="AR21" s="789"/>
      <c r="AS21" s="789"/>
      <c r="AT21" s="789"/>
      <c r="AU21" s="789"/>
      <c r="AV21" s="789"/>
      <c r="AW21" s="789"/>
      <c r="AX21" s="789"/>
      <c r="AY21" s="789"/>
      <c r="AZ21" s="789"/>
      <c r="BA21" s="789"/>
      <c r="BB21" s="789"/>
      <c r="BC21" s="789"/>
      <c r="BD21" s="789"/>
      <c r="BE21" s="789"/>
      <c r="BF21" s="789"/>
      <c r="BG21" s="789"/>
      <c r="BH21" s="789"/>
      <c r="BI21" s="789"/>
      <c r="BJ21" s="790"/>
      <c r="BK21" s="244"/>
      <c r="BL21" s="179"/>
      <c r="BM21" s="179"/>
    </row>
    <row r="22" spans="1:65" customFormat="1" ht="15.75" customHeight="1" x14ac:dyDescent="0.2">
      <c r="A22" s="5"/>
      <c r="B22" s="5"/>
      <c r="C22" s="786" t="s">
        <v>759</v>
      </c>
      <c r="D22" s="787"/>
      <c r="E22" s="787"/>
      <c r="F22" s="787"/>
      <c r="G22" s="787"/>
      <c r="H22" s="787"/>
      <c r="I22" s="787"/>
      <c r="J22" s="787"/>
      <c r="K22" s="787"/>
      <c r="L22" s="787"/>
      <c r="M22" s="787"/>
      <c r="N22" s="787"/>
      <c r="O22" s="787"/>
      <c r="P22" s="787"/>
      <c r="Q22" s="787"/>
      <c r="R22" s="85"/>
      <c r="S22" s="788" t="s">
        <v>760</v>
      </c>
      <c r="T22" s="789"/>
      <c r="U22" s="789"/>
      <c r="V22" s="789"/>
      <c r="W22" s="789"/>
      <c r="X22" s="789"/>
      <c r="Y22" s="789"/>
      <c r="Z22" s="789"/>
      <c r="AA22" s="789"/>
      <c r="AB22" s="789"/>
      <c r="AC22" s="789"/>
      <c r="AD22" s="789"/>
      <c r="AE22" s="789"/>
      <c r="AF22" s="789"/>
      <c r="AG22" s="789"/>
      <c r="AH22" s="789"/>
      <c r="AI22" s="789"/>
      <c r="AJ22" s="789"/>
      <c r="AK22" s="789"/>
      <c r="AL22" s="789"/>
      <c r="AM22" s="789"/>
      <c r="AN22" s="789"/>
      <c r="AO22" s="789"/>
      <c r="AP22" s="789"/>
      <c r="AQ22" s="789"/>
      <c r="AR22" s="789"/>
      <c r="AS22" s="789"/>
      <c r="AT22" s="789"/>
      <c r="AU22" s="789"/>
      <c r="AV22" s="789"/>
      <c r="AW22" s="789"/>
      <c r="AX22" s="789"/>
      <c r="AY22" s="789"/>
      <c r="AZ22" s="789"/>
      <c r="BA22" s="789"/>
      <c r="BB22" s="789"/>
      <c r="BC22" s="789"/>
      <c r="BD22" s="789"/>
      <c r="BE22" s="789"/>
      <c r="BF22" s="789"/>
      <c r="BG22" s="789"/>
      <c r="BH22" s="789"/>
      <c r="BI22" s="789"/>
      <c r="BJ22" s="790"/>
      <c r="BK22" s="244"/>
      <c r="BL22" s="179"/>
      <c r="BM22" s="179"/>
    </row>
    <row r="23" spans="1:65" customFormat="1" ht="15.75" customHeight="1" x14ac:dyDescent="0.2">
      <c r="A23" s="5"/>
      <c r="B23" s="5"/>
      <c r="C23" s="786" t="s">
        <v>761</v>
      </c>
      <c r="D23" s="787"/>
      <c r="E23" s="787"/>
      <c r="F23" s="787"/>
      <c r="G23" s="787"/>
      <c r="H23" s="787"/>
      <c r="I23" s="787"/>
      <c r="J23" s="787"/>
      <c r="K23" s="787"/>
      <c r="L23" s="787"/>
      <c r="M23" s="787"/>
      <c r="N23" s="787"/>
      <c r="O23" s="787"/>
      <c r="P23" s="787"/>
      <c r="Q23" s="787"/>
      <c r="R23" s="85"/>
      <c r="S23" s="872" t="s">
        <v>920</v>
      </c>
      <c r="T23" s="789"/>
      <c r="U23" s="789"/>
      <c r="V23" s="789"/>
      <c r="W23" s="789"/>
      <c r="X23" s="789"/>
      <c r="Y23" s="789"/>
      <c r="Z23" s="789"/>
      <c r="AA23" s="789"/>
      <c r="AB23" s="789"/>
      <c r="AC23" s="789"/>
      <c r="AD23" s="789"/>
      <c r="AE23" s="789"/>
      <c r="AF23" s="789"/>
      <c r="AG23" s="789"/>
      <c r="AH23" s="789"/>
      <c r="AI23" s="789"/>
      <c r="AJ23" s="789"/>
      <c r="AK23" s="789"/>
      <c r="AL23" s="789"/>
      <c r="AM23" s="789"/>
      <c r="AN23" s="789"/>
      <c r="AO23" s="789"/>
      <c r="AP23" s="789"/>
      <c r="AQ23" s="789"/>
      <c r="AR23" s="789"/>
      <c r="AS23" s="789"/>
      <c r="AT23" s="789"/>
      <c r="AU23" s="789"/>
      <c r="AV23" s="789"/>
      <c r="AW23" s="789"/>
      <c r="AX23" s="789"/>
      <c r="AY23" s="789"/>
      <c r="AZ23" s="789"/>
      <c r="BA23" s="789"/>
      <c r="BB23" s="789"/>
      <c r="BC23" s="789"/>
      <c r="BD23" s="789"/>
      <c r="BE23" s="789"/>
      <c r="BF23" s="789"/>
      <c r="BG23" s="789"/>
      <c r="BH23" s="789"/>
      <c r="BI23" s="789"/>
      <c r="BJ23" s="790"/>
      <c r="BK23" s="244"/>
      <c r="BL23" s="179"/>
      <c r="BM23" s="179"/>
    </row>
    <row r="24" spans="1:65" customFormat="1" ht="15.75" customHeight="1" x14ac:dyDescent="0.2">
      <c r="A24" s="5"/>
      <c r="B24" s="5"/>
      <c r="C24" s="786" t="s">
        <v>762</v>
      </c>
      <c r="D24" s="787"/>
      <c r="E24" s="787"/>
      <c r="F24" s="787"/>
      <c r="G24" s="787"/>
      <c r="H24" s="787"/>
      <c r="I24" s="787"/>
      <c r="J24" s="787"/>
      <c r="K24" s="787"/>
      <c r="L24" s="787"/>
      <c r="M24" s="787"/>
      <c r="N24" s="787"/>
      <c r="O24" s="787"/>
      <c r="P24" s="787"/>
      <c r="Q24" s="787"/>
      <c r="R24" s="85"/>
      <c r="S24" s="788" t="s">
        <v>763</v>
      </c>
      <c r="T24" s="789"/>
      <c r="U24" s="789"/>
      <c r="V24" s="789"/>
      <c r="W24" s="789"/>
      <c r="X24" s="789"/>
      <c r="Y24" s="789"/>
      <c r="Z24" s="789"/>
      <c r="AA24" s="789"/>
      <c r="AB24" s="789"/>
      <c r="AC24" s="789"/>
      <c r="AD24" s="789"/>
      <c r="AE24" s="789"/>
      <c r="AF24" s="789"/>
      <c r="AG24" s="789"/>
      <c r="AH24" s="789"/>
      <c r="AI24" s="789"/>
      <c r="AJ24" s="789"/>
      <c r="AK24" s="789"/>
      <c r="AL24" s="789"/>
      <c r="AM24" s="789"/>
      <c r="AN24" s="789"/>
      <c r="AO24" s="789"/>
      <c r="AP24" s="789"/>
      <c r="AQ24" s="789"/>
      <c r="AR24" s="789"/>
      <c r="AS24" s="789"/>
      <c r="AT24" s="789"/>
      <c r="AU24" s="789"/>
      <c r="AV24" s="789"/>
      <c r="AW24" s="789"/>
      <c r="AX24" s="789"/>
      <c r="AY24" s="789"/>
      <c r="AZ24" s="789"/>
      <c r="BA24" s="789"/>
      <c r="BB24" s="789"/>
      <c r="BC24" s="789"/>
      <c r="BD24" s="789"/>
      <c r="BE24" s="789"/>
      <c r="BF24" s="789"/>
      <c r="BG24" s="789"/>
      <c r="BH24" s="789"/>
      <c r="BI24" s="789"/>
      <c r="BJ24" s="790"/>
      <c r="BK24" s="244"/>
      <c r="BL24" s="179"/>
      <c r="BM24" s="179"/>
    </row>
    <row r="25" spans="1:65" customFormat="1" ht="15.75" customHeight="1" x14ac:dyDescent="0.2">
      <c r="A25" s="5"/>
      <c r="B25" s="5"/>
      <c r="C25" s="793" t="s">
        <v>764</v>
      </c>
      <c r="D25" s="794"/>
      <c r="E25" s="794"/>
      <c r="F25" s="794"/>
      <c r="G25" s="794"/>
      <c r="H25" s="794"/>
      <c r="I25" s="794"/>
      <c r="J25" s="794"/>
      <c r="K25" s="794"/>
      <c r="L25" s="794"/>
      <c r="M25" s="794"/>
      <c r="N25" s="794"/>
      <c r="O25" s="794"/>
      <c r="P25" s="794"/>
      <c r="Q25" s="794"/>
      <c r="R25" s="85"/>
      <c r="S25" s="795" t="s">
        <v>765</v>
      </c>
      <c r="T25" s="796"/>
      <c r="U25" s="796"/>
      <c r="V25" s="796"/>
      <c r="W25" s="796"/>
      <c r="X25" s="796"/>
      <c r="Y25" s="796"/>
      <c r="Z25" s="796"/>
      <c r="AA25" s="796"/>
      <c r="AB25" s="796"/>
      <c r="AC25" s="796"/>
      <c r="AD25" s="796"/>
      <c r="AE25" s="796"/>
      <c r="AF25" s="796"/>
      <c r="AG25" s="796"/>
      <c r="AH25" s="796"/>
      <c r="AI25" s="179"/>
      <c r="AJ25" s="179"/>
      <c r="AK25" s="179"/>
      <c r="AL25" s="179"/>
      <c r="AM25" s="179"/>
      <c r="AN25" s="179"/>
      <c r="AO25" s="795" t="s">
        <v>166</v>
      </c>
      <c r="AP25" s="795"/>
      <c r="AQ25" s="795"/>
      <c r="AR25" s="795"/>
      <c r="AS25" s="795"/>
      <c r="AT25" s="795" t="s">
        <v>121</v>
      </c>
      <c r="AU25" s="795" t="s">
        <v>766</v>
      </c>
      <c r="AV25" s="730"/>
      <c r="AW25" s="795"/>
      <c r="AX25" s="795"/>
      <c r="AY25" s="795"/>
      <c r="AZ25" s="795"/>
      <c r="BA25" s="795"/>
      <c r="BB25" s="179"/>
      <c r="BC25" s="179"/>
      <c r="BD25" s="179"/>
      <c r="BE25" s="179"/>
      <c r="BF25" s="796"/>
      <c r="BG25" s="796"/>
      <c r="BH25" s="796"/>
      <c r="BI25" s="796"/>
      <c r="BJ25" s="797"/>
      <c r="BK25" s="244"/>
      <c r="BL25" s="179"/>
      <c r="BM25" s="179"/>
    </row>
    <row r="26" spans="1:65" customFormat="1" ht="15.75" customHeight="1" x14ac:dyDescent="0.2">
      <c r="A26" s="5"/>
      <c r="B26" s="5"/>
      <c r="C26" s="798"/>
      <c r="D26" s="454"/>
      <c r="E26" s="454"/>
      <c r="F26" s="454"/>
      <c r="G26" s="454"/>
      <c r="H26" s="454"/>
      <c r="I26" s="454"/>
      <c r="J26" s="454"/>
      <c r="K26" s="454"/>
      <c r="L26" s="454"/>
      <c r="M26" s="454"/>
      <c r="N26" s="454"/>
      <c r="O26" s="454"/>
      <c r="P26" s="454"/>
      <c r="Q26" s="454"/>
      <c r="R26" s="85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179"/>
      <c r="AJ26" s="179"/>
      <c r="AK26" s="179"/>
      <c r="AL26" s="179"/>
      <c r="AM26" s="179"/>
      <c r="AN26" s="179"/>
      <c r="AO26" s="730" t="s">
        <v>168</v>
      </c>
      <c r="AP26" s="730"/>
      <c r="AQ26" s="730"/>
      <c r="AR26" s="730"/>
      <c r="AS26" s="730"/>
      <c r="AT26" s="730" t="s">
        <v>121</v>
      </c>
      <c r="AU26" s="730" t="s">
        <v>767</v>
      </c>
      <c r="AV26" s="730"/>
      <c r="AW26" s="730"/>
      <c r="AX26" s="730"/>
      <c r="AY26" s="730"/>
      <c r="AZ26" s="730"/>
      <c r="BA26" s="730"/>
      <c r="BB26" s="179"/>
      <c r="BC26" s="179"/>
      <c r="BD26" s="179"/>
      <c r="BE26" s="179"/>
      <c r="BF26" s="63"/>
      <c r="BG26" s="63"/>
      <c r="BH26" s="63"/>
      <c r="BI26" s="63"/>
      <c r="BJ26" s="799"/>
      <c r="BK26" s="244"/>
      <c r="BL26" s="179"/>
      <c r="BM26" s="179"/>
    </row>
    <row r="27" spans="1:65" customFormat="1" ht="15.75" customHeight="1" x14ac:dyDescent="0.2">
      <c r="A27" s="5"/>
      <c r="B27" s="5"/>
      <c r="C27" s="800"/>
      <c r="D27" s="801"/>
      <c r="E27" s="801"/>
      <c r="F27" s="801"/>
      <c r="G27" s="801"/>
      <c r="H27" s="801"/>
      <c r="I27" s="801"/>
      <c r="J27" s="801"/>
      <c r="K27" s="801"/>
      <c r="L27" s="801"/>
      <c r="M27" s="801"/>
      <c r="N27" s="801"/>
      <c r="O27" s="801"/>
      <c r="P27" s="801"/>
      <c r="Q27" s="801"/>
      <c r="R27" s="85"/>
      <c r="S27" s="720"/>
      <c r="T27" s="720"/>
      <c r="U27" s="720"/>
      <c r="V27" s="720"/>
      <c r="W27" s="720"/>
      <c r="X27" s="720"/>
      <c r="Y27" s="720"/>
      <c r="Z27" s="720"/>
      <c r="AA27" s="720"/>
      <c r="AB27" s="720"/>
      <c r="AC27" s="720"/>
      <c r="AD27" s="720"/>
      <c r="AE27" s="720"/>
      <c r="AF27" s="720"/>
      <c r="AG27" s="720"/>
      <c r="AH27" s="720"/>
      <c r="AI27" s="179"/>
      <c r="AJ27" s="179"/>
      <c r="AK27" s="179"/>
      <c r="AL27" s="179"/>
      <c r="AM27" s="179"/>
      <c r="AN27" s="179"/>
      <c r="AO27" s="710" t="s">
        <v>169</v>
      </c>
      <c r="AP27" s="710"/>
      <c r="AQ27" s="710"/>
      <c r="AR27" s="710"/>
      <c r="AS27" s="710"/>
      <c r="AT27" s="710" t="s">
        <v>121</v>
      </c>
      <c r="AU27" s="710" t="s">
        <v>768</v>
      </c>
      <c r="AV27" s="730"/>
      <c r="AW27" s="710"/>
      <c r="AX27" s="710"/>
      <c r="AY27" s="710"/>
      <c r="AZ27" s="710"/>
      <c r="BA27" s="710"/>
      <c r="BB27" s="179"/>
      <c r="BC27" s="179"/>
      <c r="BD27" s="179"/>
      <c r="BE27" s="179"/>
      <c r="BF27" s="720"/>
      <c r="BG27" s="720"/>
      <c r="BH27" s="720"/>
      <c r="BI27" s="720"/>
      <c r="BJ27" s="719"/>
      <c r="BK27" s="244"/>
      <c r="BL27" s="179"/>
      <c r="BM27" s="179"/>
    </row>
    <row r="28" spans="1:65" customFormat="1" ht="15.75" customHeight="1" x14ac:dyDescent="0.2">
      <c r="A28" s="5"/>
      <c r="B28" s="5"/>
      <c r="C28" s="793" t="s">
        <v>916</v>
      </c>
      <c r="D28" s="794"/>
      <c r="E28" s="794"/>
      <c r="F28" s="794"/>
      <c r="G28" s="794"/>
      <c r="H28" s="794"/>
      <c r="I28" s="794"/>
      <c r="J28" s="794"/>
      <c r="K28" s="794"/>
      <c r="L28" s="794"/>
      <c r="M28" s="794"/>
      <c r="N28" s="794"/>
      <c r="O28" s="794"/>
      <c r="P28" s="794"/>
      <c r="Q28" s="794"/>
      <c r="R28" s="85"/>
      <c r="S28" s="795" t="s">
        <v>769</v>
      </c>
      <c r="T28" s="796"/>
      <c r="U28" s="796"/>
      <c r="V28" s="796"/>
      <c r="W28" s="796"/>
      <c r="X28" s="796"/>
      <c r="Y28" s="796"/>
      <c r="Z28" s="796"/>
      <c r="AA28" s="796"/>
      <c r="AB28" s="796"/>
      <c r="AC28" s="796"/>
      <c r="AD28" s="796"/>
      <c r="AE28" s="796"/>
      <c r="AF28" s="796"/>
      <c r="AG28" s="796"/>
      <c r="AH28" s="796"/>
      <c r="AI28" s="796"/>
      <c r="AJ28" s="796"/>
      <c r="AK28" s="796"/>
      <c r="AL28" s="796"/>
      <c r="AM28" s="796"/>
      <c r="AN28" s="796"/>
      <c r="AO28" s="796"/>
      <c r="AP28" s="796"/>
      <c r="AQ28" s="796"/>
      <c r="AR28" s="796"/>
      <c r="AS28" s="796"/>
      <c r="AT28" s="796"/>
      <c r="AU28" s="796"/>
      <c r="AV28" s="796"/>
      <c r="AW28" s="796"/>
      <c r="AX28" s="796"/>
      <c r="AY28" s="796"/>
      <c r="AZ28" s="796"/>
      <c r="BA28" s="796"/>
      <c r="BB28" s="796"/>
      <c r="BC28" s="796"/>
      <c r="BD28" s="796"/>
      <c r="BE28" s="796"/>
      <c r="BF28" s="796"/>
      <c r="BG28" s="796"/>
      <c r="BH28" s="796"/>
      <c r="BI28" s="796"/>
      <c r="BJ28" s="797"/>
      <c r="BK28" s="244"/>
      <c r="BL28" s="179"/>
      <c r="BM28" s="179"/>
    </row>
    <row r="29" spans="1:65" customFormat="1" ht="15.75" customHeight="1" thickBot="1" x14ac:dyDescent="0.25">
      <c r="A29" s="5"/>
      <c r="B29" s="5"/>
      <c r="C29" s="802"/>
      <c r="D29" s="803"/>
      <c r="E29" s="803"/>
      <c r="F29" s="803"/>
      <c r="G29" s="803"/>
      <c r="H29" s="803"/>
      <c r="I29" s="803"/>
      <c r="J29" s="803"/>
      <c r="K29" s="803"/>
      <c r="L29" s="803"/>
      <c r="M29" s="803"/>
      <c r="N29" s="803"/>
      <c r="O29" s="803"/>
      <c r="P29" s="803"/>
      <c r="Q29" s="803"/>
      <c r="R29" s="804"/>
      <c r="S29" s="753" t="s">
        <v>917</v>
      </c>
      <c r="T29" s="762"/>
      <c r="U29" s="762"/>
      <c r="V29" s="762"/>
      <c r="W29" s="762"/>
      <c r="X29" s="762"/>
      <c r="Y29" s="762"/>
      <c r="Z29" s="762"/>
      <c r="AA29" s="762"/>
      <c r="AB29" s="762"/>
      <c r="AC29" s="762"/>
      <c r="AD29" s="762"/>
      <c r="AE29" s="762"/>
      <c r="AF29" s="762"/>
      <c r="AG29" s="762"/>
      <c r="AH29" s="762"/>
      <c r="AI29" s="762"/>
      <c r="AJ29" s="762"/>
      <c r="AK29" s="762"/>
      <c r="AL29" s="762"/>
      <c r="AM29" s="762"/>
      <c r="AN29" s="762"/>
      <c r="AO29" s="762"/>
      <c r="AP29" s="762"/>
      <c r="AQ29" s="762"/>
      <c r="AR29" s="762"/>
      <c r="AS29" s="762"/>
      <c r="AT29" s="762"/>
      <c r="AU29" s="762"/>
      <c r="AV29" s="762"/>
      <c r="AW29" s="762"/>
      <c r="AX29" s="762"/>
      <c r="AY29" s="762"/>
      <c r="AZ29" s="762"/>
      <c r="BA29" s="762"/>
      <c r="BB29" s="762"/>
      <c r="BC29" s="762"/>
      <c r="BD29" s="762"/>
      <c r="BE29" s="762"/>
      <c r="BF29" s="762"/>
      <c r="BG29" s="762"/>
      <c r="BH29" s="762"/>
      <c r="BI29" s="762"/>
      <c r="BJ29" s="805"/>
      <c r="BK29" s="244"/>
      <c r="BL29" s="179"/>
      <c r="BM29" s="179"/>
    </row>
    <row r="30" spans="1:65" customFormat="1" ht="8.65" customHeight="1" x14ac:dyDescent="0.2">
      <c r="A30" s="5"/>
      <c r="B30" s="5"/>
      <c r="C30" s="766"/>
      <c r="D30" s="766"/>
      <c r="E30" s="766"/>
      <c r="F30" s="766"/>
      <c r="G30" s="249"/>
      <c r="H30" s="767"/>
      <c r="I30" s="768"/>
      <c r="J30" s="768"/>
      <c r="K30" s="768"/>
      <c r="L30" s="768"/>
      <c r="M30" s="768"/>
      <c r="N30" s="768"/>
      <c r="O30" s="769"/>
      <c r="P30" s="769"/>
      <c r="Q30" s="769"/>
      <c r="R30" s="769"/>
      <c r="S30" s="186"/>
      <c r="T30" s="186"/>
      <c r="U30" s="770"/>
      <c r="V30" s="771"/>
      <c r="W30" s="771"/>
      <c r="X30" s="771"/>
      <c r="Y30" s="771"/>
      <c r="Z30" s="771"/>
      <c r="AA30" s="771"/>
      <c r="AB30" s="771"/>
      <c r="AC30" s="772"/>
      <c r="AD30" s="252"/>
      <c r="AE30" s="252"/>
      <c r="AF30" s="252"/>
      <c r="AG30" s="806"/>
      <c r="AH30" s="252"/>
      <c r="AI30" s="252"/>
      <c r="AJ30" s="252"/>
      <c r="AK30" s="252"/>
      <c r="AL30" s="766"/>
      <c r="AM30" s="252"/>
      <c r="AN30" s="252"/>
      <c r="AO30" s="252"/>
      <c r="AP30" s="766"/>
      <c r="AQ30" s="766"/>
      <c r="AR30" s="766"/>
      <c r="AS30" s="771"/>
      <c r="AT30" s="244"/>
      <c r="AU30" s="771"/>
      <c r="AV30" s="771"/>
      <c r="AW30" s="771"/>
      <c r="AX30" s="771"/>
      <c r="AY30" s="771"/>
      <c r="AZ30" s="771"/>
      <c r="BA30" s="771"/>
      <c r="BB30" s="771"/>
      <c r="BC30" s="244"/>
      <c r="BD30" s="771"/>
      <c r="BE30" s="244"/>
      <c r="BF30" s="244"/>
      <c r="BG30" s="771"/>
      <c r="BH30" s="771"/>
      <c r="BI30" s="775"/>
      <c r="BJ30" s="771"/>
      <c r="BK30" s="244"/>
      <c r="BL30" s="179"/>
      <c r="BM30" s="179"/>
    </row>
    <row r="31" spans="1:65" customFormat="1" ht="8.1" customHeight="1" x14ac:dyDescent="0.2">
      <c r="A31" s="5"/>
      <c r="B31" s="5"/>
      <c r="C31" s="766"/>
      <c r="D31" s="766"/>
      <c r="E31" s="766"/>
      <c r="F31" s="766"/>
      <c r="G31" s="249"/>
      <c r="H31" s="767"/>
      <c r="I31" s="768"/>
      <c r="J31" s="768"/>
      <c r="K31" s="768"/>
      <c r="L31" s="768"/>
      <c r="M31" s="768"/>
      <c r="N31" s="768"/>
      <c r="O31" s="769"/>
      <c r="P31" s="769"/>
      <c r="Q31" s="769"/>
      <c r="R31" s="769"/>
      <c r="S31" s="186"/>
      <c r="T31" s="186"/>
      <c r="U31" s="770"/>
      <c r="V31" s="771"/>
      <c r="W31" s="771"/>
      <c r="X31" s="771"/>
      <c r="Y31" s="771"/>
      <c r="Z31" s="771"/>
      <c r="AA31" s="771"/>
      <c r="AB31" s="771"/>
      <c r="AC31" s="772"/>
      <c r="AD31" s="252"/>
      <c r="AE31" s="252"/>
      <c r="AF31" s="252"/>
      <c r="AG31" s="806"/>
      <c r="AH31" s="252"/>
      <c r="AI31" s="252"/>
      <c r="AJ31" s="252"/>
      <c r="AK31" s="252"/>
      <c r="AL31" s="766"/>
      <c r="AM31" s="252"/>
      <c r="AN31" s="252"/>
      <c r="AO31" s="252"/>
      <c r="AP31" s="766"/>
      <c r="AQ31" s="766"/>
      <c r="AR31" s="766"/>
      <c r="AS31" s="771"/>
      <c r="AT31" s="244"/>
      <c r="AU31" s="771"/>
      <c r="AV31" s="771"/>
      <c r="AW31" s="771"/>
      <c r="AX31" s="771"/>
      <c r="AY31" s="771"/>
      <c r="AZ31" s="771"/>
      <c r="BA31" s="771"/>
      <c r="BB31" s="771"/>
      <c r="BC31" s="244"/>
      <c r="BD31" s="771"/>
      <c r="BE31" s="244"/>
      <c r="BF31" s="244"/>
      <c r="BG31" s="771"/>
      <c r="BH31" s="771"/>
      <c r="BI31" s="775"/>
      <c r="BJ31" s="771"/>
      <c r="BK31" s="244"/>
      <c r="BL31" s="179"/>
      <c r="BM31" s="179"/>
    </row>
    <row r="32" spans="1:65" customFormat="1" ht="8.1" customHeight="1" x14ac:dyDescent="0.2">
      <c r="A32" s="5"/>
      <c r="B32" s="5"/>
      <c r="C32" s="766"/>
      <c r="D32" s="766"/>
      <c r="E32" s="766"/>
      <c r="F32" s="766"/>
      <c r="G32" s="249"/>
      <c r="H32" s="767"/>
      <c r="I32" s="768"/>
      <c r="J32" s="768"/>
      <c r="K32" s="768"/>
      <c r="L32" s="768"/>
      <c r="M32" s="768"/>
      <c r="N32" s="768"/>
      <c r="O32" s="769"/>
      <c r="P32" s="769"/>
      <c r="Q32" s="769"/>
      <c r="R32" s="769"/>
      <c r="S32" s="186"/>
      <c r="T32" s="186"/>
      <c r="U32" s="770"/>
      <c r="V32" s="771"/>
      <c r="W32" s="771"/>
      <c r="X32" s="771"/>
      <c r="Y32" s="179"/>
      <c r="Z32" s="771"/>
      <c r="AA32" s="771"/>
      <c r="AB32" s="771"/>
      <c r="AC32" s="772"/>
      <c r="AD32" s="252"/>
      <c r="AE32" s="252"/>
      <c r="AF32" s="252"/>
      <c r="AG32" s="806"/>
      <c r="AH32" s="252"/>
      <c r="AI32" s="252"/>
      <c r="AJ32" s="252"/>
      <c r="AK32" s="252"/>
      <c r="AL32" s="766"/>
      <c r="AM32" s="252"/>
      <c r="AN32" s="252"/>
      <c r="AO32" s="252"/>
      <c r="AP32" s="766"/>
      <c r="AQ32" s="766"/>
      <c r="AR32" s="766"/>
      <c r="AS32" s="771"/>
      <c r="AT32" s="244"/>
      <c r="AU32" s="771"/>
      <c r="AV32" s="771"/>
      <c r="AW32" s="771"/>
      <c r="AX32" s="771"/>
      <c r="AY32" s="771"/>
      <c r="AZ32" s="771"/>
      <c r="BA32" s="771"/>
      <c r="BB32" s="771"/>
      <c r="BC32" s="244"/>
      <c r="BD32" s="771"/>
      <c r="BE32" s="244"/>
      <c r="BF32" s="244"/>
      <c r="BG32" s="771"/>
      <c r="BH32" s="771"/>
      <c r="BI32" s="775"/>
      <c r="BJ32" s="771"/>
      <c r="BK32" s="244"/>
      <c r="BL32" s="179"/>
      <c r="BM32" s="179"/>
    </row>
    <row r="33" spans="1:74" customFormat="1" ht="15.75" customHeight="1" x14ac:dyDescent="0.3">
      <c r="A33" s="5"/>
      <c r="B33" s="5"/>
      <c r="C33" s="416" t="s">
        <v>770</v>
      </c>
      <c r="D33" s="807"/>
      <c r="E33" s="807"/>
      <c r="F33" s="807"/>
      <c r="G33" s="464"/>
      <c r="H33" s="808"/>
      <c r="I33" s="807"/>
      <c r="J33" s="807"/>
      <c r="K33" s="807"/>
      <c r="L33" s="807"/>
      <c r="M33" s="807"/>
      <c r="N33" s="807"/>
      <c r="O33" s="808"/>
      <c r="P33" s="808"/>
      <c r="Q33" s="808"/>
      <c r="R33" s="808"/>
      <c r="S33" s="464"/>
      <c r="T33" s="464"/>
      <c r="U33" s="809"/>
      <c r="V33" s="807"/>
      <c r="W33" s="807"/>
      <c r="X33" s="807"/>
      <c r="Y33" s="807"/>
      <c r="Z33" s="807"/>
      <c r="AA33" s="807"/>
      <c r="AB33" s="807"/>
      <c r="AC33" s="809"/>
      <c r="AD33" s="629"/>
      <c r="AE33" s="629"/>
      <c r="AF33" s="629"/>
      <c r="AG33" s="810"/>
      <c r="AH33" s="629"/>
      <c r="AI33" s="629"/>
      <c r="AJ33" s="629"/>
      <c r="AK33" s="629"/>
      <c r="AL33" s="807"/>
      <c r="AM33" s="629"/>
      <c r="AN33" s="629"/>
      <c r="AO33" s="629"/>
      <c r="AP33" s="807"/>
      <c r="AQ33" s="807"/>
      <c r="AR33" s="807"/>
      <c r="AS33" s="807"/>
      <c r="AT33" s="629"/>
      <c r="AU33" s="807"/>
      <c r="AV33" s="807"/>
      <c r="AW33" s="807"/>
      <c r="AX33" s="807"/>
      <c r="AY33" s="807"/>
      <c r="AZ33" s="807"/>
      <c r="BA33" s="807"/>
      <c r="BB33" s="811"/>
      <c r="BC33" s="406"/>
      <c r="BD33" s="811"/>
      <c r="BE33" s="406"/>
      <c r="BF33" s="406"/>
      <c r="BG33" s="811"/>
      <c r="BH33" s="811"/>
      <c r="BI33" s="811"/>
      <c r="BJ33" s="771"/>
      <c r="BK33" s="244"/>
      <c r="BL33" s="179"/>
      <c r="BM33" s="179"/>
    </row>
    <row r="34" spans="1:74" customFormat="1" ht="15.75" customHeight="1" x14ac:dyDescent="0.2">
      <c r="A34" s="5"/>
      <c r="B34" s="5"/>
      <c r="C34" s="5"/>
      <c r="D34" s="464" t="s">
        <v>771</v>
      </c>
      <c r="E34" s="464"/>
      <c r="F34" s="464"/>
      <c r="G34" s="464"/>
      <c r="H34" s="464"/>
      <c r="I34" s="464"/>
      <c r="J34" s="464"/>
      <c r="K34" s="464"/>
      <c r="L34" s="464"/>
      <c r="M34" s="464"/>
      <c r="N34" s="464"/>
      <c r="O34" s="464"/>
      <c r="P34" s="464"/>
      <c r="Q34" s="464"/>
      <c r="R34" s="464"/>
      <c r="S34" s="464"/>
      <c r="T34" s="464"/>
      <c r="U34" s="812"/>
      <c r="V34" s="464"/>
      <c r="W34" s="464"/>
      <c r="X34" s="464"/>
      <c r="Y34" s="464"/>
      <c r="Z34" s="464"/>
      <c r="AA34" s="464"/>
      <c r="AB34" s="464"/>
      <c r="AC34" s="812"/>
      <c r="AD34" s="629"/>
      <c r="AE34" s="629"/>
      <c r="AF34" s="629"/>
      <c r="AG34" s="629"/>
      <c r="AH34" s="629"/>
      <c r="AI34" s="629"/>
      <c r="AJ34" s="629"/>
      <c r="AK34" s="629"/>
      <c r="AL34" s="464"/>
      <c r="AM34" s="629"/>
      <c r="AN34" s="629"/>
      <c r="AO34" s="629"/>
      <c r="AP34" s="464"/>
      <c r="AQ34" s="464"/>
      <c r="AR34" s="464"/>
      <c r="AS34" s="464"/>
      <c r="AT34" s="629"/>
      <c r="AU34" s="464"/>
      <c r="AV34" s="464"/>
      <c r="AW34" s="464"/>
      <c r="AX34" s="464"/>
      <c r="AY34" s="464"/>
      <c r="AZ34" s="464"/>
      <c r="BA34" s="464"/>
      <c r="BB34" s="400"/>
      <c r="BC34" s="406"/>
      <c r="BD34" s="400"/>
      <c r="BE34" s="406"/>
      <c r="BF34" s="406"/>
      <c r="BG34" s="400"/>
      <c r="BH34" s="400"/>
      <c r="BI34" s="400"/>
      <c r="BJ34" s="186"/>
      <c r="BK34" s="244"/>
      <c r="BL34" s="179"/>
      <c r="BM34" s="179"/>
    </row>
    <row r="35" spans="1:74" customFormat="1" ht="15.75" customHeight="1" thickBot="1" x14ac:dyDescent="0.25">
      <c r="A35" s="5"/>
      <c r="B35" s="5"/>
      <c r="C35" s="464"/>
      <c r="D35" s="464"/>
      <c r="E35" s="464"/>
      <c r="F35" s="464"/>
      <c r="G35" s="464"/>
      <c r="H35" s="464"/>
      <c r="I35" s="464"/>
      <c r="J35" s="464"/>
      <c r="K35" s="464"/>
      <c r="L35" s="464"/>
      <c r="M35" s="464"/>
      <c r="N35" s="464"/>
      <c r="O35" s="464"/>
      <c r="P35" s="464"/>
      <c r="Q35" s="464"/>
      <c r="R35" s="464"/>
      <c r="S35" s="464"/>
      <c r="T35" s="464"/>
      <c r="U35" s="812"/>
      <c r="V35" s="464"/>
      <c r="W35" s="464"/>
      <c r="X35" s="464"/>
      <c r="Y35" s="464"/>
      <c r="Z35" s="464"/>
      <c r="AA35" s="464"/>
      <c r="AB35" s="464"/>
      <c r="AC35" s="812"/>
      <c r="AD35" s="629"/>
      <c r="AE35" s="629"/>
      <c r="AF35" s="629"/>
      <c r="AG35" s="629"/>
      <c r="AH35" s="629"/>
      <c r="AI35" s="629"/>
      <c r="AJ35" s="629"/>
      <c r="AK35" s="629"/>
      <c r="AL35" s="464"/>
      <c r="AM35" s="629"/>
      <c r="AN35" s="629"/>
      <c r="AO35" s="629"/>
      <c r="AP35" s="464"/>
      <c r="AQ35" s="464"/>
      <c r="AR35" s="464"/>
      <c r="AS35" s="464"/>
      <c r="AT35" s="629"/>
      <c r="AU35" s="464"/>
      <c r="AV35" s="464"/>
      <c r="AW35" s="464"/>
      <c r="AX35" s="464"/>
      <c r="AY35" s="464"/>
      <c r="AZ35" s="464"/>
      <c r="BA35" s="464"/>
      <c r="BB35" s="400"/>
      <c r="BC35" s="406"/>
      <c r="BD35" s="400"/>
      <c r="BE35" s="406"/>
      <c r="BF35" s="406"/>
      <c r="BG35" s="400"/>
      <c r="BH35" s="400"/>
      <c r="BI35" s="400"/>
      <c r="BJ35" s="186"/>
      <c r="BK35" s="244"/>
      <c r="BL35" s="179"/>
      <c r="BM35" s="179"/>
    </row>
    <row r="36" spans="1:74" customFormat="1" ht="15.75" customHeight="1" x14ac:dyDescent="0.25">
      <c r="A36" s="5"/>
      <c r="B36" s="5"/>
      <c r="C36" s="5"/>
      <c r="D36" s="5"/>
      <c r="E36" s="813" t="s">
        <v>772</v>
      </c>
      <c r="F36" s="814"/>
      <c r="G36" s="814"/>
      <c r="H36" s="814"/>
      <c r="I36" s="814"/>
      <c r="J36" s="814"/>
      <c r="K36" s="815"/>
      <c r="L36" s="816" t="s">
        <v>721</v>
      </c>
      <c r="M36" s="814"/>
      <c r="N36" s="814"/>
      <c r="O36" s="814"/>
      <c r="P36" s="814"/>
      <c r="Q36" s="814"/>
      <c r="R36" s="814"/>
      <c r="S36" s="814"/>
      <c r="T36" s="816" t="s">
        <v>773</v>
      </c>
      <c r="U36" s="814"/>
      <c r="V36" s="814"/>
      <c r="W36" s="814"/>
      <c r="X36" s="814"/>
      <c r="Y36" s="814"/>
      <c r="Z36" s="814"/>
      <c r="AA36" s="815"/>
      <c r="AB36" s="816" t="s">
        <v>774</v>
      </c>
      <c r="AC36" s="814"/>
      <c r="AD36" s="814"/>
      <c r="AE36" s="814"/>
      <c r="AF36" s="817"/>
      <c r="AG36" s="179"/>
      <c r="AH36" s="818"/>
      <c r="AI36" s="819" t="s">
        <v>775</v>
      </c>
      <c r="AJ36" s="820"/>
      <c r="AK36" s="821"/>
      <c r="AL36" s="822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179"/>
      <c r="AY36" s="179"/>
      <c r="AZ36" s="179"/>
      <c r="BA36" s="179"/>
      <c r="BB36" s="179"/>
      <c r="BC36" s="179"/>
      <c r="BD36" s="179"/>
      <c r="BE36" s="179"/>
      <c r="BF36" s="179"/>
      <c r="BG36" s="179"/>
      <c r="BH36" s="179"/>
      <c r="BI36" s="400"/>
      <c r="BJ36" s="186"/>
      <c r="BK36" s="244"/>
      <c r="BL36" s="179"/>
      <c r="BM36" s="179"/>
      <c r="BN36" s="5"/>
      <c r="BO36" s="5"/>
      <c r="BP36" s="5"/>
      <c r="BQ36" s="5"/>
      <c r="BR36" s="5"/>
      <c r="BS36" s="5"/>
      <c r="BT36" s="5"/>
      <c r="BU36" s="5"/>
      <c r="BV36" s="5"/>
    </row>
    <row r="37" spans="1:74" customFormat="1" ht="15.75" customHeight="1" x14ac:dyDescent="0.2">
      <c r="A37" s="5"/>
      <c r="B37" s="5"/>
      <c r="C37" s="5"/>
      <c r="D37" s="5"/>
      <c r="E37" s="823" t="s">
        <v>776</v>
      </c>
      <c r="F37" s="824"/>
      <c r="G37" s="824"/>
      <c r="H37" s="824"/>
      <c r="I37" s="824"/>
      <c r="J37" s="824"/>
      <c r="K37" s="825"/>
      <c r="L37" s="826" t="s">
        <v>777</v>
      </c>
      <c r="M37" s="824"/>
      <c r="N37" s="824"/>
      <c r="O37" s="824"/>
      <c r="P37" s="824"/>
      <c r="Q37" s="824"/>
      <c r="R37" s="824"/>
      <c r="S37" s="824"/>
      <c r="T37" s="826" t="s">
        <v>778</v>
      </c>
      <c r="U37" s="824"/>
      <c r="V37" s="824"/>
      <c r="W37" s="824"/>
      <c r="X37" s="824"/>
      <c r="Y37" s="824"/>
      <c r="Z37" s="824"/>
      <c r="AA37" s="825"/>
      <c r="AB37" s="826" t="s">
        <v>779</v>
      </c>
      <c r="AC37" s="824"/>
      <c r="AD37" s="824"/>
      <c r="AE37" s="824"/>
      <c r="AF37" s="827"/>
      <c r="AG37" s="179"/>
      <c r="AH37" s="818"/>
      <c r="AI37" s="828"/>
      <c r="AJ37" s="820"/>
      <c r="AK37" s="828" t="s">
        <v>780</v>
      </c>
      <c r="AL37" s="822"/>
      <c r="AM37" s="179"/>
      <c r="AN37" s="179"/>
      <c r="AO37" s="179"/>
      <c r="AP37" s="179"/>
      <c r="AQ37" s="179"/>
      <c r="AR37" s="179"/>
      <c r="AS37" s="179"/>
      <c r="AT37" s="179"/>
      <c r="AU37" s="179"/>
      <c r="AV37" s="179"/>
      <c r="AW37" s="179"/>
      <c r="AX37" s="179"/>
      <c r="AY37" s="179"/>
      <c r="AZ37" s="179"/>
      <c r="BA37" s="179"/>
      <c r="BB37" s="179"/>
      <c r="BC37" s="179"/>
      <c r="BD37" s="179"/>
      <c r="BE37" s="179"/>
      <c r="BF37" s="179"/>
      <c r="BG37" s="179"/>
      <c r="BH37" s="179"/>
      <c r="BI37" s="400"/>
      <c r="BJ37" s="186"/>
      <c r="BK37" s="244"/>
      <c r="BL37" s="179"/>
      <c r="BM37" s="179"/>
      <c r="BN37" s="5"/>
      <c r="BO37" s="5"/>
      <c r="BP37" s="5"/>
      <c r="BQ37" s="5"/>
      <c r="BR37" s="5"/>
      <c r="BS37" s="5"/>
      <c r="BT37" s="5"/>
      <c r="BU37" s="5"/>
      <c r="BV37" s="5"/>
    </row>
    <row r="38" spans="1:74" customFormat="1" ht="15.75" customHeight="1" x14ac:dyDescent="0.2">
      <c r="A38" s="5"/>
      <c r="B38" s="5"/>
      <c r="C38" s="5"/>
      <c r="D38" s="5"/>
      <c r="E38" s="724" t="s">
        <v>166</v>
      </c>
      <c r="F38" s="725"/>
      <c r="G38" s="725"/>
      <c r="H38" s="725"/>
      <c r="I38" s="725"/>
      <c r="J38" s="725"/>
      <c r="K38" s="725"/>
      <c r="L38" s="829" t="s">
        <v>781</v>
      </c>
      <c r="M38" s="725"/>
      <c r="N38" s="725"/>
      <c r="O38" s="249"/>
      <c r="P38" s="725"/>
      <c r="Q38" s="725"/>
      <c r="R38" s="725"/>
      <c r="S38" s="725"/>
      <c r="T38" s="829" t="s">
        <v>782</v>
      </c>
      <c r="U38" s="725"/>
      <c r="V38" s="725"/>
      <c r="W38" s="725"/>
      <c r="X38" s="725"/>
      <c r="Y38" s="725"/>
      <c r="Z38" s="725"/>
      <c r="AA38" s="251"/>
      <c r="AB38" s="829" t="s">
        <v>606</v>
      </c>
      <c r="AC38" s="725"/>
      <c r="AD38" s="725"/>
      <c r="AE38" s="725"/>
      <c r="AF38" s="830"/>
      <c r="AG38" s="179"/>
      <c r="AH38" s="818"/>
      <c r="AI38" s="464"/>
      <c r="AJ38" s="179"/>
      <c r="AK38" s="828" t="s">
        <v>783</v>
      </c>
      <c r="AL38" s="629"/>
      <c r="AM38" s="179"/>
      <c r="AN38" s="179"/>
      <c r="AO38" s="179"/>
      <c r="AP38" s="179"/>
      <c r="AQ38" s="179"/>
      <c r="AR38" s="179"/>
      <c r="AS38" s="179"/>
      <c r="AT38" s="179"/>
      <c r="AU38" s="179"/>
      <c r="AV38" s="179"/>
      <c r="AW38" s="179"/>
      <c r="AX38" s="179"/>
      <c r="AY38" s="179"/>
      <c r="AZ38" s="179"/>
      <c r="BA38" s="179"/>
      <c r="BB38" s="179"/>
      <c r="BC38" s="179"/>
      <c r="BD38" s="179"/>
      <c r="BE38" s="179"/>
      <c r="BF38" s="179"/>
      <c r="BG38" s="179"/>
      <c r="BH38" s="179"/>
      <c r="BI38" s="400"/>
      <c r="BJ38" s="186"/>
      <c r="BK38" s="244"/>
      <c r="BL38" s="179"/>
      <c r="BM38" s="179"/>
      <c r="BN38" s="5"/>
      <c r="BO38" s="5"/>
      <c r="BP38" s="5"/>
      <c r="BQ38" s="5"/>
      <c r="BR38" s="5"/>
      <c r="BS38" s="5"/>
      <c r="BT38" s="5"/>
      <c r="BU38" s="5"/>
      <c r="BV38" s="5"/>
    </row>
    <row r="39" spans="1:74" customFormat="1" ht="15.75" customHeight="1" x14ac:dyDescent="0.2">
      <c r="A39" s="5"/>
      <c r="B39" s="5"/>
      <c r="C39" s="5"/>
      <c r="D39" s="5"/>
      <c r="E39" s="724" t="s">
        <v>168</v>
      </c>
      <c r="F39" s="725"/>
      <c r="G39" s="725"/>
      <c r="H39" s="725"/>
      <c r="I39" s="725"/>
      <c r="J39" s="725"/>
      <c r="K39" s="725"/>
      <c r="L39" s="829" t="s">
        <v>784</v>
      </c>
      <c r="M39" s="725"/>
      <c r="N39" s="725"/>
      <c r="O39" s="249"/>
      <c r="P39" s="725"/>
      <c r="Q39" s="725"/>
      <c r="R39" s="725"/>
      <c r="S39" s="725"/>
      <c r="T39" s="829" t="s">
        <v>785</v>
      </c>
      <c r="U39" s="725"/>
      <c r="V39" s="725"/>
      <c r="W39" s="725"/>
      <c r="X39" s="725"/>
      <c r="Y39" s="725"/>
      <c r="Z39" s="725"/>
      <c r="AA39" s="251"/>
      <c r="AB39" s="829" t="s">
        <v>166</v>
      </c>
      <c r="AC39" s="725"/>
      <c r="AD39" s="725"/>
      <c r="AE39" s="725"/>
      <c r="AF39" s="830"/>
      <c r="AG39" s="179"/>
      <c r="AH39" s="818"/>
      <c r="AI39" s="464"/>
      <c r="AJ39" s="179"/>
      <c r="AK39" s="812"/>
      <c r="AL39" s="629"/>
      <c r="AM39" s="179"/>
      <c r="AN39" s="179"/>
      <c r="AO39" s="179"/>
      <c r="AP39" s="179"/>
      <c r="AQ39" s="179"/>
      <c r="AR39" s="179"/>
      <c r="AS39" s="179"/>
      <c r="AT39" s="179"/>
      <c r="AU39" s="179"/>
      <c r="AV39" s="179"/>
      <c r="AW39" s="179"/>
      <c r="AX39" s="179"/>
      <c r="AY39" s="179"/>
      <c r="AZ39" s="179"/>
      <c r="BA39" s="179"/>
      <c r="BB39" s="179"/>
      <c r="BC39" s="179"/>
      <c r="BD39" s="179"/>
      <c r="BE39" s="179"/>
      <c r="BF39" s="179"/>
      <c r="BG39" s="179"/>
      <c r="BH39" s="179"/>
      <c r="BI39" s="400"/>
      <c r="BJ39" s="186"/>
      <c r="BK39" s="244"/>
      <c r="BL39" s="179"/>
      <c r="BM39" s="179"/>
      <c r="BN39" s="5"/>
      <c r="BO39" s="5"/>
      <c r="BP39" s="5"/>
      <c r="BQ39" s="5"/>
      <c r="BR39" s="5"/>
      <c r="BS39" s="5"/>
      <c r="BT39" s="5"/>
      <c r="BU39" s="5"/>
      <c r="BV39" s="5"/>
    </row>
    <row r="40" spans="1:74" customFormat="1" ht="15.75" customHeight="1" thickBot="1" x14ac:dyDescent="0.25">
      <c r="A40" s="5"/>
      <c r="B40" s="5"/>
      <c r="C40" s="5"/>
      <c r="D40" s="5"/>
      <c r="E40" s="745" t="s">
        <v>169</v>
      </c>
      <c r="F40" s="746"/>
      <c r="G40" s="746"/>
      <c r="H40" s="746"/>
      <c r="I40" s="746"/>
      <c r="J40" s="746"/>
      <c r="K40" s="746"/>
      <c r="L40" s="831" t="s">
        <v>786</v>
      </c>
      <c r="M40" s="746"/>
      <c r="N40" s="746"/>
      <c r="O40" s="751"/>
      <c r="P40" s="746"/>
      <c r="Q40" s="746"/>
      <c r="R40" s="746"/>
      <c r="S40" s="746"/>
      <c r="T40" s="831" t="s">
        <v>787</v>
      </c>
      <c r="U40" s="746"/>
      <c r="V40" s="746"/>
      <c r="W40" s="746"/>
      <c r="X40" s="746"/>
      <c r="Y40" s="746"/>
      <c r="Z40" s="746"/>
      <c r="AA40" s="832"/>
      <c r="AB40" s="831" t="s">
        <v>168</v>
      </c>
      <c r="AC40" s="746"/>
      <c r="AD40" s="746"/>
      <c r="AE40" s="746"/>
      <c r="AF40" s="833"/>
      <c r="AG40" s="179"/>
      <c r="AH40" s="818"/>
      <c r="AI40" s="464"/>
      <c r="AJ40" s="179"/>
      <c r="AK40" s="812"/>
      <c r="AL40" s="629"/>
      <c r="AM40" s="179"/>
      <c r="AN40" s="179"/>
      <c r="AO40" s="179"/>
      <c r="AP40" s="179"/>
      <c r="AQ40" s="179"/>
      <c r="AR40" s="179"/>
      <c r="AS40" s="179"/>
      <c r="AT40" s="179"/>
      <c r="AU40" s="179"/>
      <c r="AV40" s="179"/>
      <c r="AW40" s="179"/>
      <c r="AX40" s="179"/>
      <c r="AY40" s="179"/>
      <c r="AZ40" s="179"/>
      <c r="BA40" s="179"/>
      <c r="BB40" s="179"/>
      <c r="BC40" s="179"/>
      <c r="BD40" s="179"/>
      <c r="BE40" s="179"/>
      <c r="BF40" s="179"/>
      <c r="BG40" s="179"/>
      <c r="BH40" s="179"/>
      <c r="BI40" s="400"/>
      <c r="BJ40" s="186"/>
      <c r="BK40" s="244"/>
      <c r="BL40" s="179"/>
      <c r="BM40" s="179"/>
      <c r="BN40" s="5"/>
      <c r="BO40" s="5"/>
      <c r="BP40" s="5"/>
      <c r="BQ40" s="5"/>
      <c r="BR40" s="5"/>
      <c r="BS40" s="5"/>
      <c r="BT40" s="5"/>
      <c r="BU40" s="5"/>
      <c r="BV40" s="5"/>
    </row>
    <row r="41" spans="1:74" customFormat="1" ht="15.75" customHeight="1" x14ac:dyDescent="0.2">
      <c r="A41" s="5"/>
      <c r="B41" s="5"/>
      <c r="C41" s="834"/>
      <c r="D41" s="5"/>
      <c r="E41" s="5"/>
      <c r="F41" s="834"/>
      <c r="G41" s="834"/>
      <c r="H41" s="834"/>
      <c r="I41" s="834"/>
      <c r="J41" s="834"/>
      <c r="K41" s="834"/>
      <c r="L41" s="834"/>
      <c r="M41" s="834"/>
      <c r="N41" s="834"/>
      <c r="O41" s="834"/>
      <c r="P41" s="834"/>
      <c r="Q41" s="834"/>
      <c r="R41" s="834"/>
      <c r="S41" s="834"/>
      <c r="T41" s="834"/>
      <c r="U41" s="835"/>
      <c r="V41" s="834"/>
      <c r="W41" s="834"/>
      <c r="X41" s="834"/>
      <c r="Y41" s="834"/>
      <c r="Z41" s="834"/>
      <c r="AA41" s="834"/>
      <c r="AB41" s="834"/>
      <c r="AC41" s="179"/>
      <c r="AD41" s="179"/>
      <c r="AE41" s="179"/>
      <c r="AF41" s="179"/>
      <c r="AG41" s="179"/>
      <c r="AH41" s="415"/>
      <c r="AI41" s="415"/>
      <c r="AJ41" s="415"/>
      <c r="AK41" s="415"/>
      <c r="AL41" s="834"/>
      <c r="AM41" s="415"/>
      <c r="AN41" s="415"/>
      <c r="AO41" s="415"/>
      <c r="AP41" s="834"/>
      <c r="AQ41" s="834"/>
      <c r="AR41" s="834"/>
      <c r="AS41" s="834"/>
      <c r="AT41" s="415"/>
      <c r="AU41" s="834"/>
      <c r="AV41" s="834"/>
      <c r="AW41" s="834"/>
      <c r="AX41" s="834"/>
      <c r="AY41" s="464"/>
      <c r="AZ41" s="464"/>
      <c r="BA41" s="464"/>
      <c r="BB41" s="400"/>
      <c r="BC41" s="406"/>
      <c r="BD41" s="400"/>
      <c r="BE41" s="406"/>
      <c r="BF41" s="406"/>
      <c r="BG41" s="400"/>
      <c r="BH41" s="400"/>
      <c r="BI41" s="400"/>
      <c r="BJ41" s="186"/>
      <c r="BK41" s="244"/>
      <c r="BL41" s="179"/>
      <c r="BM41" s="179"/>
    </row>
    <row r="42" spans="1:74" customFormat="1" ht="15.75" customHeight="1" x14ac:dyDescent="0.25">
      <c r="A42" s="5"/>
      <c r="B42" s="5"/>
      <c r="C42" s="834"/>
      <c r="D42" s="836" t="s">
        <v>788</v>
      </c>
      <c r="E42" s="834"/>
      <c r="F42" s="834"/>
      <c r="G42" s="834"/>
      <c r="H42" s="834"/>
      <c r="I42" s="834"/>
      <c r="J42" s="834"/>
      <c r="K42" s="834"/>
      <c r="L42" s="834"/>
      <c r="M42" s="834"/>
      <c r="N42" s="834"/>
      <c r="O42" s="834"/>
      <c r="P42" s="834"/>
      <c r="Q42" s="834"/>
      <c r="R42" s="834"/>
      <c r="S42" s="834"/>
      <c r="T42" s="834"/>
      <c r="U42" s="835"/>
      <c r="V42" s="834"/>
      <c r="W42" s="834"/>
      <c r="X42" s="834"/>
      <c r="Y42" s="834"/>
      <c r="Z42" s="834"/>
      <c r="AA42" s="834"/>
      <c r="AB42" s="834"/>
      <c r="AC42" s="179"/>
      <c r="AD42" s="179"/>
      <c r="AE42" s="179"/>
      <c r="AF42" s="179"/>
      <c r="AG42" s="837" t="s">
        <v>789</v>
      </c>
      <c r="AH42" s="834"/>
      <c r="AI42" s="415"/>
      <c r="AJ42" s="415"/>
      <c r="AK42" s="834"/>
      <c r="AL42" s="415"/>
      <c r="AM42" s="415"/>
      <c r="AN42" s="415"/>
      <c r="AO42" s="834"/>
      <c r="AP42" s="834"/>
      <c r="AQ42" s="834"/>
      <c r="AR42" s="834"/>
      <c r="AS42" s="415"/>
      <c r="AT42" s="834"/>
      <c r="AU42" s="834"/>
      <c r="AV42" s="834"/>
      <c r="AW42" s="834"/>
      <c r="AX42" s="464"/>
      <c r="AY42" s="464"/>
      <c r="AZ42" s="464"/>
      <c r="BA42" s="400"/>
      <c r="BB42" s="406"/>
      <c r="BC42" s="400"/>
      <c r="BD42" s="406"/>
      <c r="BE42" s="406"/>
      <c r="BF42" s="400"/>
      <c r="BG42" s="400"/>
      <c r="BH42" s="400"/>
      <c r="BI42" s="186"/>
      <c r="BJ42" s="244"/>
      <c r="BK42" s="179"/>
      <c r="BL42" s="179"/>
    </row>
    <row r="43" spans="1:74" customFormat="1" ht="15.75" customHeight="1" x14ac:dyDescent="0.2">
      <c r="A43" s="5"/>
      <c r="B43" s="5"/>
      <c r="C43" s="834"/>
      <c r="D43" s="834"/>
      <c r="E43" s="820" t="s">
        <v>718</v>
      </c>
      <c r="F43" s="834"/>
      <c r="G43" s="834"/>
      <c r="H43" s="834"/>
      <c r="I43" s="834"/>
      <c r="J43" s="834"/>
      <c r="K43" s="5"/>
      <c r="L43" s="834"/>
      <c r="M43" s="5"/>
      <c r="N43" s="838" t="s">
        <v>121</v>
      </c>
      <c r="O43" s="820" t="s">
        <v>790</v>
      </c>
      <c r="P43" s="834"/>
      <c r="Q43" s="834"/>
      <c r="R43" s="834"/>
      <c r="S43" s="834"/>
      <c r="T43" s="834"/>
      <c r="U43" s="5"/>
      <c r="V43" s="834"/>
      <c r="W43" s="834"/>
      <c r="X43" s="834"/>
      <c r="Y43" s="834"/>
      <c r="Z43" s="834"/>
      <c r="AA43" s="834"/>
      <c r="AB43" s="834"/>
      <c r="AC43" s="179"/>
      <c r="AD43" s="179"/>
      <c r="AE43" s="179"/>
      <c r="AF43" s="179"/>
      <c r="AG43" s="839"/>
      <c r="AH43" s="820" t="s">
        <v>718</v>
      </c>
      <c r="AI43" s="828"/>
      <c r="AJ43" s="828"/>
      <c r="AK43" s="828"/>
      <c r="AL43" s="828"/>
      <c r="AM43" s="828"/>
      <c r="AN43" s="657"/>
      <c r="AO43" s="828"/>
      <c r="AP43" s="657"/>
      <c r="AQ43" s="840" t="s">
        <v>121</v>
      </c>
      <c r="AR43" s="820" t="s">
        <v>791</v>
      </c>
      <c r="AS43" s="822"/>
      <c r="AT43" s="828"/>
      <c r="AU43" s="828"/>
      <c r="AV43" s="820"/>
      <c r="AW43" s="822"/>
      <c r="AX43" s="822"/>
      <c r="AY43" s="828"/>
      <c r="AZ43" s="828"/>
      <c r="BA43" s="828"/>
      <c r="BB43" s="822"/>
      <c r="BC43" s="828"/>
      <c r="BD43" s="822"/>
      <c r="BE43" s="822"/>
      <c r="BF43" s="828"/>
      <c r="BG43" s="828"/>
      <c r="BH43" s="828"/>
      <c r="BI43" s="841"/>
      <c r="BJ43" s="842"/>
      <c r="BK43" s="820"/>
      <c r="BL43" s="820"/>
      <c r="BM43" s="843"/>
    </row>
    <row r="44" spans="1:74" customFormat="1" ht="15.75" customHeight="1" x14ac:dyDescent="0.2">
      <c r="A44" s="5"/>
      <c r="B44" s="5"/>
      <c r="C44" s="834"/>
      <c r="D44" s="834"/>
      <c r="E44" s="820"/>
      <c r="F44" s="834"/>
      <c r="G44" s="834"/>
      <c r="H44" s="834"/>
      <c r="I44" s="834"/>
      <c r="J44" s="834"/>
      <c r="K44" s="5"/>
      <c r="L44" s="834"/>
      <c r="M44" s="5"/>
      <c r="N44" s="838"/>
      <c r="O44" s="820" t="s">
        <v>792</v>
      </c>
      <c r="P44" s="834"/>
      <c r="Q44" s="834"/>
      <c r="R44" s="834"/>
      <c r="S44" s="834"/>
      <c r="T44" s="834"/>
      <c r="U44" s="5"/>
      <c r="V44" s="834"/>
      <c r="W44" s="834"/>
      <c r="X44" s="834"/>
      <c r="Y44" s="834"/>
      <c r="Z44" s="834"/>
      <c r="AA44" s="834"/>
      <c r="AB44" s="834"/>
      <c r="AC44" s="179"/>
      <c r="AD44" s="179"/>
      <c r="AE44" s="179"/>
      <c r="AF44" s="179"/>
      <c r="AG44" s="839"/>
      <c r="AH44" s="820"/>
      <c r="AI44" s="828"/>
      <c r="AJ44" s="828"/>
      <c r="AK44" s="828"/>
      <c r="AL44" s="828"/>
      <c r="AM44" s="828"/>
      <c r="AN44" s="657"/>
      <c r="AO44" s="828"/>
      <c r="AP44" s="657"/>
      <c r="AQ44" s="840"/>
      <c r="AR44" s="820" t="s">
        <v>792</v>
      </c>
      <c r="AS44" s="822"/>
      <c r="AT44" s="828"/>
      <c r="AU44" s="828"/>
      <c r="AV44" s="820"/>
      <c r="AW44" s="822"/>
      <c r="AX44" s="822"/>
      <c r="AY44" s="828"/>
      <c r="AZ44" s="828"/>
      <c r="BA44" s="828"/>
      <c r="BB44" s="822"/>
      <c r="BC44" s="828"/>
      <c r="BD44" s="822"/>
      <c r="BE44" s="822"/>
      <c r="BF44" s="828"/>
      <c r="BG44" s="828"/>
      <c r="BH44" s="828"/>
      <c r="BI44" s="841"/>
      <c r="BJ44" s="842"/>
      <c r="BK44" s="820"/>
      <c r="BL44" s="820"/>
      <c r="BM44" s="843"/>
    </row>
    <row r="45" spans="1:74" customFormat="1" ht="15.75" customHeight="1" x14ac:dyDescent="0.2">
      <c r="A45" s="5"/>
      <c r="B45" s="5"/>
      <c r="C45" s="834"/>
      <c r="D45" s="834"/>
      <c r="E45" s="820" t="s">
        <v>793</v>
      </c>
      <c r="F45" s="834"/>
      <c r="G45" s="834"/>
      <c r="H45" s="834"/>
      <c r="I45" s="834"/>
      <c r="J45" s="834"/>
      <c r="K45" s="834"/>
      <c r="L45" s="834"/>
      <c r="M45" s="834"/>
      <c r="N45" s="5"/>
      <c r="O45" s="5"/>
      <c r="P45" s="838" t="s">
        <v>121</v>
      </c>
      <c r="Q45" s="820" t="s">
        <v>794</v>
      </c>
      <c r="R45" s="834"/>
      <c r="S45" s="834"/>
      <c r="T45" s="834"/>
      <c r="U45" s="5"/>
      <c r="V45" s="834"/>
      <c r="W45" s="834"/>
      <c r="X45" s="834"/>
      <c r="Y45" s="834"/>
      <c r="Z45" s="834"/>
      <c r="AA45" s="834"/>
      <c r="AB45" s="834"/>
      <c r="AC45" s="179"/>
      <c r="AD45" s="179"/>
      <c r="AE45" s="179"/>
      <c r="AF45" s="179"/>
      <c r="AG45" s="839"/>
      <c r="AH45" s="820" t="s">
        <v>793</v>
      </c>
      <c r="AI45" s="828"/>
      <c r="AJ45" s="828"/>
      <c r="AK45" s="828"/>
      <c r="AL45" s="828"/>
      <c r="AM45" s="828"/>
      <c r="AN45" s="828"/>
      <c r="AO45" s="828"/>
      <c r="AP45" s="828"/>
      <c r="AQ45" s="820"/>
      <c r="AR45" s="820"/>
      <c r="AS45" s="840" t="s">
        <v>121</v>
      </c>
      <c r="AT45" s="820" t="s">
        <v>795</v>
      </c>
      <c r="AU45" s="828"/>
      <c r="AV45" s="820"/>
      <c r="AW45" s="822"/>
      <c r="AX45" s="822"/>
      <c r="AY45" s="828"/>
      <c r="AZ45" s="844"/>
      <c r="BA45" s="844"/>
      <c r="BB45" s="822"/>
      <c r="BC45" s="844"/>
      <c r="BD45" s="822"/>
      <c r="BE45" s="822"/>
      <c r="BF45" s="844"/>
      <c r="BG45" s="844"/>
      <c r="BH45" s="844"/>
      <c r="BI45" s="845"/>
      <c r="BJ45" s="842"/>
      <c r="BK45" s="820"/>
      <c r="BL45" s="820"/>
      <c r="BM45" s="843"/>
    </row>
    <row r="46" spans="1:74" customFormat="1" ht="15.75" customHeight="1" x14ac:dyDescent="0.2">
      <c r="A46" s="5"/>
      <c r="B46" s="5"/>
      <c r="C46" s="834"/>
      <c r="D46" s="834"/>
      <c r="E46" s="657" t="s">
        <v>719</v>
      </c>
      <c r="F46" s="834"/>
      <c r="G46" s="834"/>
      <c r="H46" s="834"/>
      <c r="I46" s="834"/>
      <c r="J46" s="834"/>
      <c r="K46" s="5"/>
      <c r="L46" s="834"/>
      <c r="M46" s="5"/>
      <c r="N46" s="838" t="s">
        <v>121</v>
      </c>
      <c r="O46" s="846" t="s">
        <v>796</v>
      </c>
      <c r="P46" s="834"/>
      <c r="Q46" s="834"/>
      <c r="R46" s="834"/>
      <c r="S46" s="834"/>
      <c r="T46" s="834"/>
      <c r="U46" s="5"/>
      <c r="V46" s="834"/>
      <c r="W46" s="834"/>
      <c r="X46" s="834"/>
      <c r="Y46" s="834"/>
      <c r="Z46" s="834"/>
      <c r="AA46" s="834"/>
      <c r="AB46" s="834"/>
      <c r="AC46" s="179"/>
      <c r="AD46" s="179"/>
      <c r="AE46" s="179"/>
      <c r="AF46" s="179"/>
      <c r="AG46" s="839"/>
      <c r="AH46" s="820"/>
      <c r="AI46" s="828"/>
      <c r="AJ46" s="828"/>
      <c r="AK46" s="828"/>
      <c r="AL46" s="828"/>
      <c r="AM46" s="828"/>
      <c r="AN46" s="828"/>
      <c r="AO46" s="828"/>
      <c r="AP46" s="828"/>
      <c r="AQ46" s="840"/>
      <c r="AR46" s="820"/>
      <c r="AS46" s="822"/>
      <c r="AT46" s="820" t="s">
        <v>797</v>
      </c>
      <c r="AU46" s="828"/>
      <c r="AV46" s="820"/>
      <c r="AW46" s="822"/>
      <c r="AX46" s="822"/>
      <c r="AY46" s="828"/>
      <c r="AZ46" s="844"/>
      <c r="BA46" s="844"/>
      <c r="BB46" s="822"/>
      <c r="BC46" s="844"/>
      <c r="BD46" s="822"/>
      <c r="BE46" s="822"/>
      <c r="BF46" s="844"/>
      <c r="BG46" s="844"/>
      <c r="BH46" s="844"/>
      <c r="BI46" s="845"/>
      <c r="BJ46" s="842"/>
      <c r="BK46" s="820"/>
      <c r="BL46" s="820"/>
      <c r="BM46" s="843"/>
    </row>
    <row r="47" spans="1:74" customFormat="1" ht="15.75" customHeight="1" x14ac:dyDescent="0.2">
      <c r="A47" s="5"/>
      <c r="B47" s="5"/>
      <c r="C47" s="834"/>
      <c r="D47" s="834"/>
      <c r="E47" s="828" t="s">
        <v>918</v>
      </c>
      <c r="F47" s="834"/>
      <c r="G47" s="834"/>
      <c r="H47" s="5"/>
      <c r="I47" s="5"/>
      <c r="J47" s="834"/>
      <c r="K47" s="5"/>
      <c r="L47" s="5"/>
      <c r="M47" s="5"/>
      <c r="N47" s="555" t="s">
        <v>121</v>
      </c>
      <c r="O47" s="828" t="s">
        <v>798</v>
      </c>
      <c r="P47" s="834"/>
      <c r="Q47" s="834"/>
      <c r="R47" s="834"/>
      <c r="S47" s="834"/>
      <c r="T47" s="834"/>
      <c r="U47" s="5"/>
      <c r="V47" s="834"/>
      <c r="W47" s="834"/>
      <c r="X47" s="834"/>
      <c r="Y47" s="834"/>
      <c r="Z47" s="834"/>
      <c r="AA47" s="834"/>
      <c r="AB47" s="834"/>
      <c r="AC47" s="179"/>
      <c r="AD47" s="179"/>
      <c r="AE47" s="179"/>
      <c r="AF47" s="179"/>
      <c r="AG47" s="839"/>
      <c r="AH47" s="657" t="s">
        <v>719</v>
      </c>
      <c r="AI47" s="828"/>
      <c r="AJ47" s="828"/>
      <c r="AK47" s="828"/>
      <c r="AL47" s="828"/>
      <c r="AM47" s="828"/>
      <c r="AN47" s="657"/>
      <c r="AO47" s="828"/>
      <c r="AP47" s="657"/>
      <c r="AQ47" s="840" t="s">
        <v>121</v>
      </c>
      <c r="AR47" s="657" t="s">
        <v>799</v>
      </c>
      <c r="AS47" s="822"/>
      <c r="AT47" s="828"/>
      <c r="AU47" s="828"/>
      <c r="AV47" s="828"/>
      <c r="AW47" s="822"/>
      <c r="AX47" s="822"/>
      <c r="AY47" s="828"/>
      <c r="AZ47" s="844"/>
      <c r="BA47" s="844"/>
      <c r="BB47" s="822"/>
      <c r="BC47" s="844"/>
      <c r="BD47" s="822"/>
      <c r="BE47" s="822"/>
      <c r="BF47" s="844"/>
      <c r="BG47" s="844"/>
      <c r="BH47" s="844"/>
      <c r="BI47" s="845"/>
      <c r="BJ47" s="842"/>
      <c r="BK47" s="820"/>
      <c r="BL47" s="820"/>
      <c r="BM47" s="843"/>
    </row>
    <row r="48" spans="1:74" customFormat="1" ht="15.75" customHeight="1" x14ac:dyDescent="0.2">
      <c r="A48" s="5"/>
      <c r="B48" s="5"/>
      <c r="C48" s="834"/>
      <c r="D48" s="834"/>
      <c r="E48" s="828"/>
      <c r="F48" s="834"/>
      <c r="G48" s="834"/>
      <c r="H48" s="5"/>
      <c r="I48" s="5"/>
      <c r="J48" s="834"/>
      <c r="K48" s="5"/>
      <c r="L48" s="5"/>
      <c r="M48" s="5"/>
      <c r="N48" s="555"/>
      <c r="O48" s="828" t="s">
        <v>800</v>
      </c>
      <c r="P48" s="834"/>
      <c r="Q48" s="834"/>
      <c r="R48" s="834"/>
      <c r="S48" s="834"/>
      <c r="T48" s="834"/>
      <c r="U48" s="5"/>
      <c r="V48" s="834"/>
      <c r="W48" s="834"/>
      <c r="X48" s="834"/>
      <c r="Y48" s="834"/>
      <c r="Z48" s="834"/>
      <c r="AA48" s="834"/>
      <c r="AB48" s="834"/>
      <c r="AC48" s="179"/>
      <c r="AD48" s="179"/>
      <c r="AE48" s="179"/>
      <c r="AF48" s="179"/>
      <c r="AG48" s="839"/>
      <c r="AH48" s="828" t="s">
        <v>918</v>
      </c>
      <c r="AI48" s="828"/>
      <c r="AJ48" s="828"/>
      <c r="AK48" s="657"/>
      <c r="AL48" s="657"/>
      <c r="AM48" s="828"/>
      <c r="AN48" s="657"/>
      <c r="AO48" s="657"/>
      <c r="AP48" s="657"/>
      <c r="AQ48" s="555" t="s">
        <v>121</v>
      </c>
      <c r="AR48" s="828" t="s">
        <v>798</v>
      </c>
      <c r="AS48" s="834"/>
      <c r="AT48" s="828"/>
      <c r="AU48" s="828"/>
      <c r="AV48" s="820"/>
      <c r="AW48" s="822"/>
      <c r="AX48" s="822"/>
      <c r="AY48" s="828"/>
      <c r="AZ48" s="844"/>
      <c r="BA48" s="844"/>
      <c r="BB48" s="822"/>
      <c r="BC48" s="844"/>
      <c r="BD48" s="822"/>
      <c r="BE48" s="822"/>
      <c r="BF48" s="844"/>
      <c r="BG48" s="844"/>
      <c r="BH48" s="844"/>
      <c r="BI48" s="845"/>
      <c r="BJ48" s="842"/>
      <c r="BK48" s="820"/>
      <c r="BL48" s="820"/>
      <c r="BM48" s="843"/>
    </row>
    <row r="49" spans="1:66" customFormat="1" ht="15.75" customHeight="1" x14ac:dyDescent="0.2">
      <c r="A49" s="5"/>
      <c r="B49" s="5"/>
      <c r="C49" s="834"/>
      <c r="D49" s="834"/>
      <c r="E49" s="828" t="s">
        <v>919</v>
      </c>
      <c r="F49" s="834"/>
      <c r="G49" s="834"/>
      <c r="H49" s="834"/>
      <c r="I49" s="834"/>
      <c r="J49" s="834"/>
      <c r="K49" s="834"/>
      <c r="L49" s="834"/>
      <c r="M49" s="5"/>
      <c r="N49" s="838" t="s">
        <v>121</v>
      </c>
      <c r="O49" s="828" t="s">
        <v>801</v>
      </c>
      <c r="P49" s="834"/>
      <c r="Q49" s="834"/>
      <c r="R49" s="834"/>
      <c r="S49" s="834"/>
      <c r="T49" s="834"/>
      <c r="U49" s="5"/>
      <c r="V49" s="834"/>
      <c r="W49" s="834"/>
      <c r="X49" s="834"/>
      <c r="Y49" s="834"/>
      <c r="Z49" s="834"/>
      <c r="AA49" s="834"/>
      <c r="AB49" s="834"/>
      <c r="AC49" s="179"/>
      <c r="AD49" s="179"/>
      <c r="AE49" s="179"/>
      <c r="AF49" s="179"/>
      <c r="AG49" s="839"/>
      <c r="AH49" s="828"/>
      <c r="AI49" s="828"/>
      <c r="AJ49" s="828"/>
      <c r="AK49" s="657"/>
      <c r="AL49" s="657"/>
      <c r="AM49" s="828"/>
      <c r="AN49" s="657"/>
      <c r="AO49" s="657"/>
      <c r="AP49" s="657"/>
      <c r="AQ49" s="555"/>
      <c r="AR49" s="828" t="s">
        <v>800</v>
      </c>
      <c r="AS49" s="834"/>
      <c r="AT49" s="828"/>
      <c r="AU49" s="828"/>
      <c r="AV49" s="820"/>
      <c r="AW49" s="822"/>
      <c r="AX49" s="822"/>
      <c r="AY49" s="828"/>
      <c r="AZ49" s="844"/>
      <c r="BA49" s="844"/>
      <c r="BB49" s="822"/>
      <c r="BC49" s="844"/>
      <c r="BD49" s="822"/>
      <c r="BE49" s="822"/>
      <c r="BF49" s="844"/>
      <c r="BG49" s="844"/>
      <c r="BH49" s="844"/>
      <c r="BI49" s="845"/>
      <c r="BJ49" s="842"/>
      <c r="BK49" s="820"/>
      <c r="BL49" s="820"/>
      <c r="BM49" s="843"/>
    </row>
    <row r="50" spans="1:66" customFormat="1" ht="15.75" customHeight="1" x14ac:dyDescent="0.2">
      <c r="A50" s="5"/>
      <c r="B50" s="5"/>
      <c r="C50" s="834"/>
      <c r="D50" s="834"/>
      <c r="E50" s="828"/>
      <c r="F50" s="834"/>
      <c r="G50" s="834"/>
      <c r="H50" s="834"/>
      <c r="I50" s="834"/>
      <c r="J50" s="834"/>
      <c r="K50" s="834"/>
      <c r="L50" s="834"/>
      <c r="M50" s="5"/>
      <c r="N50" s="838"/>
      <c r="O50" s="828" t="s">
        <v>802</v>
      </c>
      <c r="P50" s="834"/>
      <c r="Q50" s="834"/>
      <c r="R50" s="834"/>
      <c r="S50" s="834"/>
      <c r="T50" s="834"/>
      <c r="U50" s="5"/>
      <c r="V50" s="834"/>
      <c r="W50" s="834"/>
      <c r="X50" s="834"/>
      <c r="Y50" s="834"/>
      <c r="Z50" s="834"/>
      <c r="AA50" s="834"/>
      <c r="AB50" s="834"/>
      <c r="AC50" s="179"/>
      <c r="AD50" s="179"/>
      <c r="AE50" s="179"/>
      <c r="AF50" s="179"/>
      <c r="AG50" s="839"/>
      <c r="AH50" s="828" t="s">
        <v>919</v>
      </c>
      <c r="AI50" s="828"/>
      <c r="AJ50" s="828"/>
      <c r="AK50" s="828"/>
      <c r="AL50" s="828"/>
      <c r="AM50" s="828"/>
      <c r="AN50" s="828"/>
      <c r="AO50" s="828"/>
      <c r="AP50" s="657"/>
      <c r="AQ50" s="840" t="s">
        <v>121</v>
      </c>
      <c r="AR50" s="834" t="s">
        <v>803</v>
      </c>
      <c r="AS50" s="822"/>
      <c r="AT50" s="828"/>
      <c r="AU50" s="828"/>
      <c r="AV50" s="820"/>
      <c r="AW50" s="822"/>
      <c r="AX50" s="822"/>
      <c r="AY50" s="828"/>
      <c r="AZ50" s="844"/>
      <c r="BA50" s="844"/>
      <c r="BB50" s="822"/>
      <c r="BC50" s="844"/>
      <c r="BD50" s="822"/>
      <c r="BE50" s="845"/>
      <c r="BF50" s="845"/>
      <c r="BG50" s="845"/>
      <c r="BH50" s="845"/>
      <c r="BI50" s="845"/>
      <c r="BJ50" s="842"/>
      <c r="BK50" s="820"/>
      <c r="BL50" s="820"/>
      <c r="BM50" s="843"/>
    </row>
    <row r="51" spans="1:66" customFormat="1" ht="15.75" customHeight="1" x14ac:dyDescent="0.2">
      <c r="A51" s="5"/>
      <c r="B51" s="5"/>
      <c r="C51" s="588"/>
      <c r="D51" s="588"/>
      <c r="E51" s="820" t="s">
        <v>804</v>
      </c>
      <c r="F51" s="834"/>
      <c r="G51" s="834"/>
      <c r="H51" s="834"/>
      <c r="I51" s="834"/>
      <c r="J51" s="834"/>
      <c r="K51" s="834"/>
      <c r="L51" s="834"/>
      <c r="M51" s="5"/>
      <c r="N51" s="838" t="s">
        <v>121</v>
      </c>
      <c r="O51" s="871" t="s">
        <v>805</v>
      </c>
      <c r="P51" s="834"/>
      <c r="Q51" s="834"/>
      <c r="R51" s="834"/>
      <c r="S51" s="834"/>
      <c r="T51" s="834"/>
      <c r="U51" s="5"/>
      <c r="V51" s="834"/>
      <c r="W51" s="834"/>
      <c r="X51" s="834"/>
      <c r="Y51" s="834"/>
      <c r="Z51" s="834"/>
      <c r="AA51" s="834"/>
      <c r="AB51" s="834"/>
      <c r="AC51" s="179"/>
      <c r="AD51" s="179"/>
      <c r="AE51" s="179"/>
      <c r="AF51" s="179"/>
      <c r="AG51" s="839"/>
      <c r="AH51" s="820" t="s">
        <v>804</v>
      </c>
      <c r="AI51" s="828"/>
      <c r="AJ51" s="828"/>
      <c r="AK51" s="828"/>
      <c r="AL51" s="828"/>
      <c r="AM51" s="828"/>
      <c r="AN51" s="828"/>
      <c r="AO51" s="828"/>
      <c r="AP51" s="657"/>
      <c r="AQ51" s="840" t="s">
        <v>121</v>
      </c>
      <c r="AR51" s="820" t="s">
        <v>806</v>
      </c>
      <c r="AS51" s="822"/>
      <c r="AT51" s="828"/>
      <c r="AU51" s="828"/>
      <c r="AV51" s="820"/>
      <c r="AW51" s="841"/>
      <c r="AX51" s="841"/>
      <c r="AY51" s="841"/>
      <c r="AZ51" s="845"/>
      <c r="BA51" s="845"/>
      <c r="BB51" s="845"/>
      <c r="BC51" s="845"/>
      <c r="BD51" s="845"/>
      <c r="BE51" s="845"/>
      <c r="BF51" s="845"/>
      <c r="BG51" s="845"/>
      <c r="BH51" s="845"/>
      <c r="BI51" s="845"/>
      <c r="BJ51" s="842"/>
      <c r="BK51" s="820"/>
      <c r="BL51" s="820"/>
      <c r="BM51" s="843"/>
    </row>
    <row r="52" spans="1:66" customFormat="1" ht="15.75" customHeight="1" x14ac:dyDescent="0.2">
      <c r="A52" s="5"/>
      <c r="B52" s="5"/>
      <c r="C52" s="588"/>
      <c r="D52" s="588"/>
      <c r="E52" s="828" t="s">
        <v>807</v>
      </c>
      <c r="F52" s="834"/>
      <c r="G52" s="834"/>
      <c r="H52" s="834"/>
      <c r="I52" s="834"/>
      <c r="J52" s="834"/>
      <c r="K52" s="834"/>
      <c r="L52" s="834"/>
      <c r="M52" s="5"/>
      <c r="N52" s="5"/>
      <c r="O52" s="838" t="s">
        <v>121</v>
      </c>
      <c r="P52" s="828" t="s">
        <v>808</v>
      </c>
      <c r="Q52" s="834"/>
      <c r="R52" s="834"/>
      <c r="S52" s="834"/>
      <c r="T52" s="834"/>
      <c r="U52" s="5"/>
      <c r="V52" s="834"/>
      <c r="W52" s="834"/>
      <c r="X52" s="834"/>
      <c r="Y52" s="834"/>
      <c r="Z52" s="834"/>
      <c r="AA52" s="834"/>
      <c r="AB52" s="834"/>
      <c r="AC52" s="179"/>
      <c r="AD52" s="179"/>
      <c r="AE52" s="179"/>
      <c r="AF52" s="179"/>
      <c r="AG52" s="839"/>
      <c r="AH52" s="828" t="s">
        <v>807</v>
      </c>
      <c r="AI52" s="828"/>
      <c r="AJ52" s="828"/>
      <c r="AK52" s="828"/>
      <c r="AL52" s="828"/>
      <c r="AM52" s="828"/>
      <c r="AN52" s="828"/>
      <c r="AO52" s="828"/>
      <c r="AP52" s="657"/>
      <c r="AQ52" s="179"/>
      <c r="AR52" s="840" t="s">
        <v>121</v>
      </c>
      <c r="AS52" s="828" t="s">
        <v>808</v>
      </c>
      <c r="AT52" s="828"/>
      <c r="AU52" s="841"/>
      <c r="AV52" s="820"/>
      <c r="AW52" s="841"/>
      <c r="AX52" s="841"/>
      <c r="AY52" s="841"/>
      <c r="AZ52" s="845"/>
      <c r="BA52" s="845"/>
      <c r="BB52" s="845"/>
      <c r="BC52" s="845"/>
      <c r="BD52" s="845"/>
      <c r="BE52" s="845"/>
      <c r="BF52" s="845"/>
      <c r="BG52" s="845"/>
      <c r="BH52" s="845"/>
      <c r="BI52" s="845"/>
      <c r="BJ52" s="842"/>
      <c r="BK52" s="820"/>
      <c r="BL52" s="820"/>
      <c r="BM52" s="843"/>
    </row>
    <row r="53" spans="1:66" customFormat="1" ht="15.75" customHeight="1" x14ac:dyDescent="0.2">
      <c r="A53" s="5"/>
      <c r="B53" s="5"/>
      <c r="C53" s="588"/>
      <c r="D53" s="588"/>
      <c r="E53" s="828"/>
      <c r="F53" s="834"/>
      <c r="G53" s="834"/>
      <c r="H53" s="834"/>
      <c r="I53" s="834"/>
      <c r="J53" s="834"/>
      <c r="K53" s="834"/>
      <c r="L53" s="834"/>
      <c r="M53" s="5"/>
      <c r="N53" s="5"/>
      <c r="O53" s="838"/>
      <c r="P53" s="828"/>
      <c r="Q53" s="834"/>
      <c r="R53" s="834"/>
      <c r="S53" s="834"/>
      <c r="T53" s="834"/>
      <c r="U53" s="5"/>
      <c r="V53" s="834"/>
      <c r="W53" s="834"/>
      <c r="X53" s="834"/>
      <c r="Y53" s="834"/>
      <c r="Z53" s="834"/>
      <c r="AA53" s="834"/>
      <c r="AB53" s="834"/>
      <c r="AC53" s="179"/>
      <c r="AD53" s="179"/>
      <c r="AE53" s="179"/>
      <c r="AF53" s="179"/>
      <c r="AG53" s="839"/>
      <c r="AH53" s="828" t="s">
        <v>657</v>
      </c>
      <c r="AI53" s="820"/>
      <c r="AJ53" s="820"/>
      <c r="AK53" s="820"/>
      <c r="AL53" s="841"/>
      <c r="AM53" s="841"/>
      <c r="AN53" s="841"/>
      <c r="AO53" s="841"/>
      <c r="AP53" s="841"/>
      <c r="AQ53" s="840" t="s">
        <v>121</v>
      </c>
      <c r="AR53" s="828" t="s">
        <v>809</v>
      </c>
      <c r="AS53" s="822"/>
      <c r="AT53" s="828"/>
      <c r="AU53" s="841"/>
      <c r="AV53" s="820"/>
      <c r="AW53" s="841"/>
      <c r="AX53" s="841"/>
      <c r="AY53" s="841"/>
      <c r="AZ53" s="845"/>
      <c r="BA53" s="845"/>
      <c r="BB53" s="845"/>
      <c r="BC53" s="845"/>
      <c r="BD53" s="845"/>
      <c r="BE53" s="845"/>
      <c r="BF53" s="845"/>
      <c r="BG53" s="845"/>
      <c r="BH53" s="845"/>
      <c r="BI53" s="845"/>
      <c r="BJ53" s="842"/>
      <c r="BK53" s="820"/>
      <c r="BL53" s="820"/>
      <c r="BM53" s="843"/>
    </row>
    <row r="54" spans="1:66" customFormat="1" ht="15.75" customHeight="1" x14ac:dyDescent="0.2">
      <c r="A54" s="5"/>
      <c r="B54" s="5"/>
      <c r="C54" s="588"/>
      <c r="D54" s="588"/>
      <c r="E54" s="828"/>
      <c r="F54" s="834"/>
      <c r="G54" s="834"/>
      <c r="H54" s="834"/>
      <c r="I54" s="834"/>
      <c r="J54" s="834"/>
      <c r="K54" s="834"/>
      <c r="L54" s="834"/>
      <c r="M54" s="5"/>
      <c r="N54" s="5"/>
      <c r="O54" s="838"/>
      <c r="P54" s="828"/>
      <c r="Q54" s="834"/>
      <c r="R54" s="834"/>
      <c r="S54" s="834"/>
      <c r="T54" s="834"/>
      <c r="U54" s="5"/>
      <c r="V54" s="834"/>
      <c r="W54" s="834"/>
      <c r="X54" s="834"/>
      <c r="Y54" s="834"/>
      <c r="Z54" s="834"/>
      <c r="AA54" s="834"/>
      <c r="AB54" s="834"/>
      <c r="AC54" s="179"/>
      <c r="AD54" s="179"/>
      <c r="AE54" s="179"/>
      <c r="AF54" s="179"/>
      <c r="AG54" s="839"/>
      <c r="AH54" s="828"/>
      <c r="AI54" s="820"/>
      <c r="AJ54" s="820"/>
      <c r="AK54" s="820"/>
      <c r="AL54" s="841"/>
      <c r="AM54" s="841"/>
      <c r="AN54" s="841"/>
      <c r="AO54" s="841"/>
      <c r="AP54" s="841"/>
      <c r="AQ54" s="840"/>
      <c r="AR54" s="828" t="s">
        <v>810</v>
      </c>
      <c r="AS54" s="822"/>
      <c r="AT54" s="828"/>
      <c r="AU54" s="841"/>
      <c r="AV54" s="820"/>
      <c r="AW54" s="841"/>
      <c r="AX54" s="841"/>
      <c r="AY54" s="841"/>
      <c r="AZ54" s="845"/>
      <c r="BA54" s="845"/>
      <c r="BB54" s="845"/>
      <c r="BC54" s="845"/>
      <c r="BD54" s="845"/>
      <c r="BE54" s="845"/>
      <c r="BF54" s="845"/>
      <c r="BG54" s="845"/>
      <c r="BH54" s="845"/>
      <c r="BI54" s="845"/>
      <c r="BJ54" s="842"/>
      <c r="BK54" s="820"/>
      <c r="BL54" s="820"/>
      <c r="BM54" s="843"/>
    </row>
    <row r="55" spans="1:66" customFormat="1" ht="15.75" customHeight="1" x14ac:dyDescent="0.2">
      <c r="A55" s="5"/>
      <c r="B55" s="5"/>
      <c r="C55" s="588"/>
      <c r="D55" s="588"/>
      <c r="E55" s="828"/>
      <c r="F55" s="834"/>
      <c r="G55" s="834"/>
      <c r="H55" s="834"/>
      <c r="I55" s="834"/>
      <c r="J55" s="834"/>
      <c r="K55" s="834"/>
      <c r="L55" s="834"/>
      <c r="M55" s="5"/>
      <c r="N55" s="5"/>
      <c r="O55" s="838"/>
      <c r="P55" s="828"/>
      <c r="Q55" s="834"/>
      <c r="R55" s="834"/>
      <c r="S55" s="834"/>
      <c r="T55" s="834"/>
      <c r="U55" s="5"/>
      <c r="V55" s="834"/>
      <c r="W55" s="834"/>
      <c r="X55" s="834"/>
      <c r="Y55" s="834"/>
      <c r="Z55" s="834"/>
      <c r="AA55" s="834"/>
      <c r="AB55" s="834"/>
      <c r="AC55" s="179"/>
      <c r="AD55" s="179"/>
      <c r="AE55" s="179"/>
      <c r="AF55" s="179"/>
      <c r="AG55" s="839"/>
      <c r="AH55" s="828"/>
      <c r="AI55" s="841"/>
      <c r="AJ55" s="841"/>
      <c r="AK55" s="841"/>
      <c r="AL55" s="841"/>
      <c r="AM55" s="841"/>
      <c r="AN55" s="841"/>
      <c r="AO55" s="841"/>
      <c r="AP55" s="841"/>
      <c r="AQ55" s="841"/>
      <c r="AR55" s="828" t="s">
        <v>811</v>
      </c>
      <c r="AS55" s="841"/>
      <c r="AT55" s="828"/>
      <c r="AU55" s="841"/>
      <c r="AV55" s="820"/>
      <c r="AW55" s="841"/>
      <c r="AX55" s="841"/>
      <c r="AY55" s="841"/>
      <c r="AZ55" s="845"/>
      <c r="BA55" s="845"/>
      <c r="BB55" s="845"/>
      <c r="BC55" s="845"/>
      <c r="BD55" s="845"/>
      <c r="BE55" s="845"/>
      <c r="BF55" s="845"/>
      <c r="BG55" s="845"/>
      <c r="BH55" s="845"/>
      <c r="BI55" s="845"/>
      <c r="BJ55" s="842"/>
      <c r="BK55" s="820"/>
      <c r="BL55" s="820"/>
      <c r="BM55" s="843"/>
    </row>
    <row r="56" spans="1:66" ht="7.5" customHeight="1" x14ac:dyDescent="0.2">
      <c r="C56" s="186"/>
      <c r="D56" s="186"/>
      <c r="E56" s="588"/>
      <c r="F56" s="588"/>
      <c r="G56" s="846"/>
      <c r="H56" s="588"/>
      <c r="I56" s="588"/>
      <c r="J56" s="588"/>
      <c r="K56" s="588"/>
      <c r="L56" s="588"/>
      <c r="M56" s="588"/>
      <c r="N56" s="588"/>
      <c r="O56" s="588"/>
      <c r="P56" s="588"/>
      <c r="Q56" s="588"/>
      <c r="R56" s="588"/>
      <c r="S56" s="588"/>
      <c r="T56" s="588"/>
      <c r="U56" s="588"/>
      <c r="V56" s="588"/>
      <c r="W56" s="588"/>
      <c r="X56" s="588"/>
      <c r="Y56" s="588"/>
      <c r="Z56" s="588"/>
      <c r="AA56" s="588"/>
      <c r="AB56" s="588"/>
      <c r="AC56" s="588"/>
      <c r="AG56" s="588"/>
      <c r="BF56" s="842"/>
      <c r="BG56" s="842"/>
      <c r="BH56" s="842"/>
      <c r="BI56" s="842"/>
      <c r="BJ56" s="842"/>
      <c r="BK56" s="842"/>
      <c r="BL56" s="820"/>
      <c r="BM56" s="820"/>
      <c r="BN56" s="657"/>
    </row>
    <row r="57" spans="1:66" x14ac:dyDescent="0.2">
      <c r="BF57" s="244"/>
      <c r="BI57" s="259" t="s">
        <v>939</v>
      </c>
      <c r="BJ57" s="842"/>
    </row>
    <row r="58" spans="1:66" hidden="1" x14ac:dyDescent="0.2"/>
    <row r="59" spans="1:66" hidden="1" x14ac:dyDescent="0.2"/>
    <row r="60" spans="1:66" hidden="1" x14ac:dyDescent="0.2"/>
    <row r="61" spans="1:66" hidden="1" x14ac:dyDescent="0.2"/>
    <row r="62" spans="1:66" hidden="1" x14ac:dyDescent="0.2"/>
    <row r="63" spans="1:66" hidden="1" x14ac:dyDescent="0.2">
      <c r="F63" s="261"/>
    </row>
    <row r="64" spans="1:66" hidden="1" x14ac:dyDescent="0.2">
      <c r="F64" s="261"/>
    </row>
    <row r="65" spans="3:3" hidden="1" x14ac:dyDescent="0.2"/>
    <row r="66" spans="3:3" hidden="1" x14ac:dyDescent="0.2"/>
    <row r="67" spans="3:3" hidden="1" x14ac:dyDescent="0.2"/>
    <row r="68" spans="3:3" hidden="1" x14ac:dyDescent="0.2"/>
    <row r="69" spans="3:3" hidden="1" x14ac:dyDescent="0.2"/>
    <row r="70" spans="3:3" hidden="1" x14ac:dyDescent="0.2"/>
    <row r="71" spans="3:3" hidden="1" x14ac:dyDescent="0.2"/>
    <row r="72" spans="3:3" hidden="1" x14ac:dyDescent="0.2"/>
    <row r="73" spans="3:3" hidden="1" x14ac:dyDescent="0.2"/>
    <row r="74" spans="3:3" hidden="1" x14ac:dyDescent="0.2"/>
    <row r="75" spans="3:3" hidden="1" x14ac:dyDescent="0.2"/>
    <row r="76" spans="3:3" hidden="1" x14ac:dyDescent="0.2"/>
    <row r="77" spans="3:3" hidden="1" x14ac:dyDescent="0.2"/>
    <row r="78" spans="3:3" hidden="1" x14ac:dyDescent="0.2">
      <c r="C78" s="260"/>
    </row>
  </sheetData>
  <mergeCells count="4">
    <mergeCell ref="C3:G5"/>
    <mergeCell ref="O4:R5"/>
    <mergeCell ref="AC4:AF5"/>
    <mergeCell ref="AL4:AR5"/>
  </mergeCells>
  <phoneticPr fontId="67" type="noConversion"/>
  <printOptions horizontalCentered="1" verticalCentered="1"/>
  <pageMargins left="0.12" right="0.16" top="0.12" bottom="0" header="0" footer="0"/>
  <pageSetup paperSize="9" scale="96" orientation="portrait" horizontalDpi="360" verticalDpi="36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Label 1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Label 2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Label 3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Label 4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3" enableFormatConditionsCalculation="0">
    <tabColor indexed="44"/>
    <pageSetUpPr fitToPage="1"/>
  </sheetPr>
  <dimension ref="A1:BV106"/>
  <sheetViews>
    <sheetView showGridLines="0" zoomScaleNormal="100" zoomScaleSheetLayoutView="75" workbookViewId="0">
      <selection activeCell="D6" sqref="D6"/>
    </sheetView>
  </sheetViews>
  <sheetFormatPr baseColWidth="10" defaultColWidth="0" defaultRowHeight="15" zeroHeight="1" x14ac:dyDescent="0.2"/>
  <cols>
    <col min="1" max="2" width="1.140625" style="5" customWidth="1"/>
    <col min="3" max="22" width="1.7109375" style="5" customWidth="1"/>
    <col min="23" max="62" width="1.7109375" style="179" customWidth="1"/>
    <col min="63" max="63" width="1.140625" style="179" customWidth="1"/>
    <col min="64" max="65" width="1.7109375" style="179" customWidth="1"/>
    <col min="66" max="16384" width="2.28515625" style="5" hidden="1"/>
  </cols>
  <sheetData>
    <row r="1" spans="1:65" customFormat="1" ht="7.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  <c r="AR1" s="179"/>
      <c r="AS1" s="179"/>
      <c r="AT1" s="179"/>
      <c r="AU1" s="179"/>
      <c r="AV1" s="179"/>
      <c r="AW1" s="179"/>
      <c r="AX1" s="179"/>
      <c r="AY1" s="179"/>
      <c r="AZ1" s="179"/>
      <c r="BA1" s="179"/>
      <c r="BB1" s="179"/>
      <c r="BC1" s="179"/>
      <c r="BD1" s="179"/>
      <c r="BE1" s="179"/>
      <c r="BF1" s="179"/>
      <c r="BG1" s="179"/>
      <c r="BH1" s="179"/>
      <c r="BI1" s="179"/>
      <c r="BJ1" s="179"/>
      <c r="BK1" s="179"/>
      <c r="BL1" s="179"/>
      <c r="BM1" s="179"/>
    </row>
    <row r="2" spans="1:65" customFormat="1" ht="15.75" customHeight="1" x14ac:dyDescent="0.3">
      <c r="A2" s="5"/>
      <c r="B2" s="5"/>
      <c r="C2" s="186"/>
      <c r="D2" s="416" t="s">
        <v>938</v>
      </c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664"/>
      <c r="P2" s="186"/>
      <c r="Q2" s="186"/>
      <c r="R2" s="186"/>
      <c r="S2" s="186"/>
      <c r="T2" s="186"/>
      <c r="U2" s="186"/>
      <c r="V2" s="186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  <c r="AY2" s="244"/>
      <c r="AZ2" s="244"/>
      <c r="BA2" s="244"/>
      <c r="BB2" s="244"/>
      <c r="BC2" s="244"/>
      <c r="BD2" s="244"/>
      <c r="BE2" s="244"/>
      <c r="BF2" s="244"/>
      <c r="BG2" s="244"/>
      <c r="BH2" s="244"/>
      <c r="BI2" s="244"/>
      <c r="BJ2" s="244"/>
      <c r="BK2" s="244"/>
      <c r="BL2" s="179"/>
      <c r="BM2" s="179"/>
    </row>
    <row r="3" spans="1:65" customFormat="1" ht="12" customHeight="1" x14ac:dyDescent="0.2">
      <c r="A3" s="5"/>
      <c r="B3" s="5"/>
      <c r="C3" s="917" t="s">
        <v>940</v>
      </c>
      <c r="D3" s="912"/>
      <c r="E3" s="912"/>
      <c r="F3" s="912"/>
      <c r="G3" s="912"/>
      <c r="H3" s="912"/>
      <c r="I3" s="912"/>
      <c r="J3" s="912"/>
      <c r="K3" s="912"/>
      <c r="L3" s="912"/>
      <c r="M3" s="912"/>
      <c r="N3" s="912"/>
      <c r="O3" s="913"/>
      <c r="P3" s="913"/>
      <c r="Q3" s="913"/>
      <c r="R3" s="913"/>
      <c r="S3" s="913"/>
      <c r="T3" s="913"/>
      <c r="U3" s="913"/>
      <c r="V3" s="913"/>
      <c r="W3" s="913"/>
      <c r="X3" s="913"/>
      <c r="Y3" s="913"/>
      <c r="Z3" s="913"/>
      <c r="AA3" s="913"/>
      <c r="AB3" s="913"/>
      <c r="AC3" s="913"/>
      <c r="AD3" s="913"/>
      <c r="AE3" s="913"/>
      <c r="AF3" s="913"/>
      <c r="AG3" s="913"/>
      <c r="AH3" s="913"/>
      <c r="AI3" s="913"/>
      <c r="AJ3" s="913"/>
      <c r="AK3" s="913"/>
      <c r="AL3" s="913"/>
      <c r="AM3" s="913"/>
      <c r="AN3" s="913"/>
      <c r="AO3" s="913"/>
      <c r="AP3" s="913"/>
      <c r="AQ3" s="913"/>
      <c r="AR3" s="913"/>
      <c r="AS3" s="912"/>
      <c r="AT3" s="912"/>
      <c r="AU3" s="912"/>
      <c r="AV3" s="912"/>
      <c r="AW3" s="912"/>
      <c r="AX3" s="912"/>
      <c r="AY3" s="912"/>
      <c r="AZ3" s="912"/>
      <c r="BA3" s="912"/>
      <c r="BB3" s="912"/>
      <c r="BC3" s="912"/>
      <c r="BD3" s="912"/>
      <c r="BE3" s="912"/>
      <c r="BF3" s="912"/>
      <c r="BG3" s="912"/>
      <c r="BH3" s="912"/>
      <c r="BI3" s="912"/>
      <c r="BJ3" s="918"/>
      <c r="BK3" s="244"/>
      <c r="BL3" s="179"/>
      <c r="BM3" s="179"/>
    </row>
    <row r="4" spans="1:65" customFormat="1" ht="12" customHeight="1" x14ac:dyDescent="0.2">
      <c r="A4" s="5"/>
      <c r="B4" s="5"/>
      <c r="C4" s="911"/>
      <c r="D4" s="911" t="s">
        <v>1067</v>
      </c>
      <c r="E4" s="911"/>
      <c r="F4" s="911"/>
      <c r="G4" s="911"/>
      <c r="H4" s="911"/>
      <c r="I4" s="911"/>
      <c r="J4" s="911"/>
      <c r="K4" s="911"/>
      <c r="L4" s="911"/>
      <c r="M4" s="911"/>
      <c r="N4" s="911"/>
      <c r="O4" s="911"/>
      <c r="P4" s="911"/>
      <c r="Q4" s="911"/>
      <c r="R4" s="911"/>
      <c r="S4" s="911"/>
      <c r="T4" s="911"/>
      <c r="U4" s="911"/>
      <c r="V4" s="911"/>
      <c r="W4" s="911"/>
      <c r="X4" s="911"/>
      <c r="Y4" s="911"/>
      <c r="Z4" s="911"/>
      <c r="AA4" s="911"/>
      <c r="AB4" s="911"/>
      <c r="AC4" s="911"/>
      <c r="AD4" s="911"/>
      <c r="AE4" s="911"/>
      <c r="AF4" s="911"/>
      <c r="AG4" s="911"/>
      <c r="AH4" s="911"/>
      <c r="AI4" s="911"/>
      <c r="AJ4" s="911"/>
      <c r="AK4" s="911"/>
      <c r="AL4" s="911"/>
      <c r="AM4" s="911"/>
      <c r="AN4" s="911"/>
      <c r="AO4" s="911"/>
      <c r="AP4" s="911"/>
      <c r="AQ4" s="911"/>
      <c r="AR4" s="911"/>
      <c r="AS4" s="911"/>
      <c r="AT4" s="911"/>
      <c r="AU4" s="911"/>
      <c r="AV4" s="911"/>
      <c r="AW4" s="911"/>
      <c r="AX4" s="911"/>
      <c r="AY4" s="911"/>
      <c r="AZ4" s="911"/>
      <c r="BA4" s="911"/>
      <c r="BB4" s="911"/>
      <c r="BC4" s="911"/>
      <c r="BD4" s="911"/>
      <c r="BE4" s="911"/>
      <c r="BF4" s="911"/>
      <c r="BG4" s="911"/>
      <c r="BH4" s="911"/>
      <c r="BI4" s="911"/>
      <c r="BJ4" s="915"/>
      <c r="BK4" s="244"/>
      <c r="BL4" s="179"/>
      <c r="BM4" s="179"/>
    </row>
    <row r="5" spans="1:65" customFormat="1" ht="12" customHeight="1" x14ac:dyDescent="0.2">
      <c r="A5" s="5"/>
      <c r="B5" s="5"/>
      <c r="C5" s="911"/>
      <c r="D5" s="925" t="s">
        <v>1068</v>
      </c>
      <c r="E5" s="911"/>
      <c r="F5" s="911"/>
      <c r="G5" s="911"/>
      <c r="H5" s="911"/>
      <c r="I5" s="911"/>
      <c r="J5" s="911"/>
      <c r="K5" s="911"/>
      <c r="L5" s="911"/>
      <c r="M5" s="911"/>
      <c r="N5" s="911"/>
      <c r="O5" s="911"/>
      <c r="P5" s="911"/>
      <c r="Q5" s="911"/>
      <c r="R5" s="911"/>
      <c r="S5" s="911"/>
      <c r="T5" s="911"/>
      <c r="U5" s="911"/>
      <c r="V5" s="911"/>
      <c r="W5" s="911"/>
      <c r="X5" s="911"/>
      <c r="Y5" s="911"/>
      <c r="Z5" s="911"/>
      <c r="AA5" s="911"/>
      <c r="AB5" s="911"/>
      <c r="AC5" s="911"/>
      <c r="AD5" s="911"/>
      <c r="AE5" s="911"/>
      <c r="AF5" s="911"/>
      <c r="AG5" s="911"/>
      <c r="AH5" s="911"/>
      <c r="AI5" s="911"/>
      <c r="AJ5" s="911"/>
      <c r="AK5" s="911"/>
      <c r="AL5" s="911"/>
      <c r="AM5" s="911"/>
      <c r="AN5" s="911"/>
      <c r="AO5" s="911"/>
      <c r="AP5" s="911"/>
      <c r="AQ5" s="911"/>
      <c r="AR5" s="911"/>
      <c r="AS5" s="911"/>
      <c r="AT5" s="911"/>
      <c r="AU5" s="911"/>
      <c r="AV5" s="911"/>
      <c r="AW5" s="911"/>
      <c r="AX5" s="911"/>
      <c r="AY5" s="911"/>
      <c r="AZ5" s="911"/>
      <c r="BA5" s="911"/>
      <c r="BB5" s="911"/>
      <c r="BC5" s="911"/>
      <c r="BD5" s="911"/>
      <c r="BE5" s="911"/>
      <c r="BF5" s="911"/>
      <c r="BG5" s="911"/>
      <c r="BH5" s="911"/>
      <c r="BI5" s="911"/>
      <c r="BJ5" s="915"/>
      <c r="BK5" s="244"/>
      <c r="BL5" s="179"/>
      <c r="BM5" s="179"/>
    </row>
    <row r="6" spans="1:65" customFormat="1" ht="12" customHeight="1" x14ac:dyDescent="0.2">
      <c r="A6" s="5"/>
      <c r="B6" s="5"/>
      <c r="C6" s="911"/>
      <c r="D6" s="911"/>
      <c r="E6" s="911" t="s">
        <v>944</v>
      </c>
      <c r="F6" s="911"/>
      <c r="G6" s="911"/>
      <c r="H6" s="911"/>
      <c r="I6" s="911"/>
      <c r="J6" s="911"/>
      <c r="K6" s="911"/>
      <c r="L6" s="911"/>
      <c r="M6" s="911"/>
      <c r="N6" s="911"/>
      <c r="O6" s="911"/>
      <c r="P6" s="911"/>
      <c r="Q6" s="911"/>
      <c r="R6" s="911"/>
      <c r="S6" s="911"/>
      <c r="T6" s="911"/>
      <c r="U6" s="914"/>
      <c r="V6" s="911"/>
      <c r="W6" s="911"/>
      <c r="X6" s="911"/>
      <c r="Y6" s="911"/>
      <c r="Z6" s="911"/>
      <c r="AA6" s="911"/>
      <c r="AB6" s="911"/>
      <c r="AC6" s="914"/>
      <c r="AD6" s="911"/>
      <c r="AE6" s="911"/>
      <c r="AF6" s="911"/>
      <c r="AG6" s="914"/>
      <c r="AH6" s="911"/>
      <c r="AI6" s="911"/>
      <c r="AJ6" s="911"/>
      <c r="AK6" s="911"/>
      <c r="AL6" s="911"/>
      <c r="AM6" s="911"/>
      <c r="AN6" s="911"/>
      <c r="AO6" s="911"/>
      <c r="AP6" s="911"/>
      <c r="AQ6" s="911"/>
      <c r="AR6" s="911"/>
      <c r="AS6" s="911"/>
      <c r="AT6" s="911"/>
      <c r="AU6" s="911"/>
      <c r="AV6" s="911"/>
      <c r="AW6" s="911"/>
      <c r="AX6" s="911"/>
      <c r="AY6" s="911"/>
      <c r="AZ6" s="911"/>
      <c r="BA6" s="911"/>
      <c r="BB6" s="911"/>
      <c r="BC6" s="911"/>
      <c r="BD6" s="911"/>
      <c r="BE6" s="911"/>
      <c r="BF6" s="911"/>
      <c r="BG6" s="911"/>
      <c r="BH6" s="911"/>
      <c r="BI6" s="911"/>
      <c r="BJ6" s="919"/>
      <c r="BK6" s="244"/>
      <c r="BL6" s="179"/>
      <c r="BM6" s="179"/>
    </row>
    <row r="7" spans="1:65" customFormat="1" ht="12" customHeight="1" x14ac:dyDescent="0.2">
      <c r="A7" s="5"/>
      <c r="B7" s="5"/>
      <c r="C7" s="911"/>
      <c r="D7" s="911"/>
      <c r="E7" s="911"/>
      <c r="F7" s="911" t="s">
        <v>1069</v>
      </c>
      <c r="G7" s="911"/>
      <c r="H7" s="911"/>
      <c r="I7" s="911"/>
      <c r="J7" s="911"/>
      <c r="K7" s="911"/>
      <c r="L7" s="911"/>
      <c r="M7" s="911"/>
      <c r="N7" s="911"/>
      <c r="O7" s="911"/>
      <c r="P7" s="911" t="s">
        <v>943</v>
      </c>
      <c r="Q7" s="911"/>
      <c r="R7" s="911"/>
      <c r="S7" s="911"/>
      <c r="T7" s="911"/>
      <c r="U7" s="911"/>
      <c r="V7" s="911"/>
      <c r="W7" s="914"/>
      <c r="X7" s="911" t="s">
        <v>1201</v>
      </c>
      <c r="Y7" s="911"/>
      <c r="Z7" s="911"/>
      <c r="AA7" s="911"/>
      <c r="AB7" s="911"/>
      <c r="AC7" s="914"/>
      <c r="AD7" s="911"/>
      <c r="AE7" s="911"/>
      <c r="AF7" s="911"/>
      <c r="AG7" s="911"/>
      <c r="AH7" s="911"/>
      <c r="AI7" s="911"/>
      <c r="AJ7" s="911"/>
      <c r="AK7" s="911"/>
      <c r="AL7" s="911"/>
      <c r="AM7" s="911"/>
      <c r="AN7" s="911"/>
      <c r="AO7" s="911"/>
      <c r="AP7" s="911"/>
      <c r="AQ7" s="911"/>
      <c r="AR7" s="911"/>
      <c r="AS7" s="911"/>
      <c r="AT7" s="911"/>
      <c r="AU7" s="911"/>
      <c r="AV7" s="911"/>
      <c r="AW7" s="911"/>
      <c r="AX7" s="911"/>
      <c r="AY7" s="911"/>
      <c r="AZ7" s="911"/>
      <c r="BA7" s="911"/>
      <c r="BB7" s="911"/>
      <c r="BC7" s="911"/>
      <c r="BD7" s="911"/>
      <c r="BE7" s="911"/>
      <c r="BF7" s="911"/>
      <c r="BG7" s="911"/>
      <c r="BH7" s="911"/>
      <c r="BI7" s="911"/>
      <c r="BJ7" s="919"/>
      <c r="BK7" s="244"/>
      <c r="BL7" s="179"/>
      <c r="BM7" s="179"/>
    </row>
    <row r="8" spans="1:65" customFormat="1" ht="12" customHeight="1" x14ac:dyDescent="0.2">
      <c r="A8" s="5"/>
      <c r="B8" s="5"/>
      <c r="C8" s="911"/>
      <c r="D8" s="911"/>
      <c r="E8" s="911"/>
      <c r="F8" s="911" t="s">
        <v>1070</v>
      </c>
      <c r="G8" s="911"/>
      <c r="H8" s="911"/>
      <c r="I8" s="911"/>
      <c r="J8" s="911"/>
      <c r="K8" s="911"/>
      <c r="L8" s="911"/>
      <c r="M8" s="911"/>
      <c r="N8" s="911"/>
      <c r="O8" s="911"/>
      <c r="P8" s="911" t="s">
        <v>1071</v>
      </c>
      <c r="Q8" s="911"/>
      <c r="R8" s="911"/>
      <c r="S8" s="911"/>
      <c r="T8" s="911"/>
      <c r="U8" s="911"/>
      <c r="V8" s="911"/>
      <c r="W8" s="914"/>
      <c r="X8" s="911" t="s">
        <v>1200</v>
      </c>
      <c r="Y8" s="911"/>
      <c r="Z8" s="911"/>
      <c r="AA8" s="911"/>
      <c r="AB8" s="911"/>
      <c r="AC8" s="914"/>
      <c r="AD8" s="911"/>
      <c r="AE8" s="911"/>
      <c r="AF8" s="911"/>
      <c r="AG8" s="911"/>
      <c r="AH8" s="911"/>
      <c r="AI8" s="911"/>
      <c r="AJ8" s="911"/>
      <c r="AK8" s="911"/>
      <c r="AL8" s="911"/>
      <c r="AM8" s="911"/>
      <c r="AN8" s="911"/>
      <c r="AO8" s="911"/>
      <c r="AP8" s="911"/>
      <c r="AQ8" s="911"/>
      <c r="AR8" s="911"/>
      <c r="AS8" s="911"/>
      <c r="AT8" s="911"/>
      <c r="AU8" s="911"/>
      <c r="AV8" s="911"/>
      <c r="AW8" s="911"/>
      <c r="AX8" s="911"/>
      <c r="AY8" s="911"/>
      <c r="AZ8" s="911"/>
      <c r="BA8" s="911"/>
      <c r="BB8" s="911"/>
      <c r="BC8" s="911"/>
      <c r="BD8" s="911"/>
      <c r="BE8" s="911"/>
      <c r="BF8" s="911"/>
      <c r="BG8" s="911"/>
      <c r="BH8" s="911"/>
      <c r="BI8" s="911"/>
      <c r="BJ8" s="919"/>
      <c r="BK8" s="244"/>
      <c r="BL8" s="179"/>
      <c r="BM8" s="179"/>
    </row>
    <row r="9" spans="1:65" customFormat="1" ht="12" customHeight="1" x14ac:dyDescent="0.2">
      <c r="A9" s="5"/>
      <c r="B9" s="5"/>
      <c r="C9" s="911"/>
      <c r="D9" s="911"/>
      <c r="E9" s="911"/>
      <c r="F9" s="911" t="s">
        <v>1000</v>
      </c>
      <c r="G9" s="911"/>
      <c r="H9" s="911"/>
      <c r="I9" s="911"/>
      <c r="J9" s="911"/>
      <c r="K9" s="911"/>
      <c r="L9" s="911"/>
      <c r="M9" s="911"/>
      <c r="N9" s="911"/>
      <c r="O9" s="911"/>
      <c r="P9" s="911" t="s">
        <v>941</v>
      </c>
      <c r="Q9" s="911"/>
      <c r="R9" s="911"/>
      <c r="S9" s="911"/>
      <c r="T9" s="911"/>
      <c r="U9" s="911"/>
      <c r="V9" s="911"/>
      <c r="W9" s="914"/>
      <c r="X9" s="911" t="s">
        <v>942</v>
      </c>
      <c r="Y9" s="911"/>
      <c r="Z9" s="911"/>
      <c r="AA9" s="911"/>
      <c r="AB9" s="911"/>
      <c r="AC9" s="914"/>
      <c r="AD9" s="911"/>
      <c r="AE9" s="911"/>
      <c r="AF9" s="911"/>
      <c r="AG9" s="911"/>
      <c r="AH9" s="911"/>
      <c r="AI9" s="911"/>
      <c r="AJ9" s="911"/>
      <c r="AK9" s="911"/>
      <c r="AL9" s="911"/>
      <c r="AM9" s="911"/>
      <c r="AN9" s="911"/>
      <c r="AO9" s="911"/>
      <c r="AP9" s="911"/>
      <c r="AQ9" s="911"/>
      <c r="AR9" s="911"/>
      <c r="AS9" s="911"/>
      <c r="AT9" s="911"/>
      <c r="AU9" s="911"/>
      <c r="AV9" s="911"/>
      <c r="AW9" s="911"/>
      <c r="AX9" s="911"/>
      <c r="AY9" s="911"/>
      <c r="AZ9" s="911"/>
      <c r="BA9" s="911"/>
      <c r="BB9" s="911"/>
      <c r="BC9" s="911"/>
      <c r="BD9" s="911"/>
      <c r="BE9" s="911"/>
      <c r="BF9" s="911"/>
      <c r="BG9" s="911"/>
      <c r="BH9" s="911"/>
      <c r="BI9" s="911"/>
      <c r="BJ9" s="919"/>
      <c r="BK9" s="244"/>
      <c r="BL9" s="179"/>
      <c r="BM9" s="179"/>
    </row>
    <row r="10" spans="1:65" customFormat="1" ht="12" customHeight="1" x14ac:dyDescent="0.2">
      <c r="A10" s="5"/>
      <c r="B10" s="5"/>
      <c r="C10" s="911"/>
      <c r="D10" s="911"/>
      <c r="E10" s="911" t="s">
        <v>945</v>
      </c>
      <c r="F10" s="911"/>
      <c r="G10" s="911"/>
      <c r="H10" s="911"/>
      <c r="I10" s="911"/>
      <c r="J10" s="911"/>
      <c r="K10" s="911"/>
      <c r="L10" s="911"/>
      <c r="M10" s="911"/>
      <c r="N10" s="911"/>
      <c r="O10" s="911"/>
      <c r="P10" s="911"/>
      <c r="Q10" s="911"/>
      <c r="R10" s="911"/>
      <c r="S10" s="911"/>
      <c r="T10" s="911"/>
      <c r="U10" s="914"/>
      <c r="V10" s="911"/>
      <c r="W10" s="911"/>
      <c r="X10" s="911"/>
      <c r="Y10" s="911"/>
      <c r="Z10" s="911"/>
      <c r="AA10" s="911"/>
      <c r="AB10" s="911"/>
      <c r="AC10" s="914"/>
      <c r="AD10" s="911"/>
      <c r="AE10" s="911"/>
      <c r="AF10" s="911"/>
      <c r="AG10" s="911"/>
      <c r="AH10" s="911"/>
      <c r="AI10" s="911"/>
      <c r="AJ10" s="911"/>
      <c r="AK10" s="911"/>
      <c r="AL10" s="911"/>
      <c r="AM10" s="911"/>
      <c r="AN10" s="911"/>
      <c r="AO10" s="911"/>
      <c r="AP10" s="911"/>
      <c r="AQ10" s="911"/>
      <c r="AR10" s="911"/>
      <c r="AS10" s="911"/>
      <c r="AT10" s="911"/>
      <c r="AU10" s="911"/>
      <c r="AV10" s="911"/>
      <c r="AW10" s="911"/>
      <c r="AX10" s="911"/>
      <c r="AY10" s="911"/>
      <c r="AZ10" s="911"/>
      <c r="BA10" s="911"/>
      <c r="BB10" s="911"/>
      <c r="BC10" s="911"/>
      <c r="BD10" s="911"/>
      <c r="BE10" s="911"/>
      <c r="BF10" s="911"/>
      <c r="BG10" s="911"/>
      <c r="BH10" s="911"/>
      <c r="BI10" s="911"/>
      <c r="BJ10" s="919"/>
      <c r="BK10" s="244"/>
      <c r="BL10" s="179"/>
      <c r="BM10" s="179"/>
    </row>
    <row r="11" spans="1:65" customFormat="1" ht="12" customHeight="1" x14ac:dyDescent="0.2">
      <c r="A11" s="5"/>
      <c r="B11" s="5"/>
      <c r="C11" s="911"/>
      <c r="D11" s="911"/>
      <c r="E11" s="911"/>
      <c r="F11" s="911" t="s">
        <v>946</v>
      </c>
      <c r="G11" s="911"/>
      <c r="H11" s="911"/>
      <c r="I11" s="911"/>
      <c r="J11" s="911"/>
      <c r="K11" s="911"/>
      <c r="L11" s="911"/>
      <c r="M11" s="911"/>
      <c r="N11" s="911"/>
      <c r="O11" s="911"/>
      <c r="P11" s="911"/>
      <c r="Q11" s="911"/>
      <c r="R11" s="911"/>
      <c r="S11" s="911"/>
      <c r="T11" s="911"/>
      <c r="U11" s="914"/>
      <c r="V11" s="911"/>
      <c r="W11" s="911"/>
      <c r="X11" s="911"/>
      <c r="Y11" s="911"/>
      <c r="Z11" s="911"/>
      <c r="AA11" s="911"/>
      <c r="AB11" s="911"/>
      <c r="AC11" s="914"/>
      <c r="AD11" s="911"/>
      <c r="AE11" s="911"/>
      <c r="AF11" s="911"/>
      <c r="AG11" s="911"/>
      <c r="AH11" s="911"/>
      <c r="AI11" s="911"/>
      <c r="AJ11" s="911"/>
      <c r="AK11" s="911"/>
      <c r="AL11" s="911"/>
      <c r="AM11" s="911"/>
      <c r="AN11" s="911"/>
      <c r="AO11" s="911"/>
      <c r="AP11" s="911"/>
      <c r="AQ11" s="911"/>
      <c r="AR11" s="911"/>
      <c r="AS11" s="911"/>
      <c r="AT11" s="911"/>
      <c r="AU11" s="911"/>
      <c r="AV11" s="911"/>
      <c r="AW11" s="911"/>
      <c r="AX11" s="911"/>
      <c r="AY11" s="911"/>
      <c r="AZ11" s="911"/>
      <c r="BA11" s="911"/>
      <c r="BB11" s="911"/>
      <c r="BC11" s="911"/>
      <c r="BD11" s="911"/>
      <c r="BE11" s="911"/>
      <c r="BF11" s="911"/>
      <c r="BG11" s="911"/>
      <c r="BH11" s="911"/>
      <c r="BI11" s="911"/>
      <c r="BJ11" s="919"/>
      <c r="BK11" s="244"/>
      <c r="BL11" s="179"/>
      <c r="BM11" s="179"/>
    </row>
    <row r="12" spans="1:65" customFormat="1" ht="12" customHeight="1" x14ac:dyDescent="0.2">
      <c r="A12" s="5"/>
      <c r="B12" s="5"/>
      <c r="C12" s="919"/>
      <c r="D12" s="919"/>
      <c r="E12" s="919" t="s">
        <v>947</v>
      </c>
      <c r="F12" s="919"/>
      <c r="G12" s="911"/>
      <c r="H12" s="915"/>
      <c r="I12" s="919"/>
      <c r="J12" s="919"/>
      <c r="K12" s="919"/>
      <c r="L12" s="919"/>
      <c r="M12" s="919"/>
      <c r="N12" s="919"/>
      <c r="O12" s="915"/>
      <c r="P12" s="915"/>
      <c r="Q12" s="915"/>
      <c r="R12" s="915"/>
      <c r="S12" s="911"/>
      <c r="T12" s="911"/>
      <c r="U12" s="920"/>
      <c r="V12" s="919"/>
      <c r="W12" s="919"/>
      <c r="X12" s="919"/>
      <c r="Y12" s="919"/>
      <c r="Z12" s="919"/>
      <c r="AA12" s="919"/>
      <c r="AB12" s="919"/>
      <c r="AC12" s="920"/>
      <c r="AD12" s="911"/>
      <c r="AE12" s="911"/>
      <c r="AF12" s="911"/>
      <c r="AG12" s="915"/>
      <c r="AH12" s="911"/>
      <c r="AI12" s="911"/>
      <c r="AJ12" s="911"/>
      <c r="AK12" s="911"/>
      <c r="AL12" s="919"/>
      <c r="AM12" s="911"/>
      <c r="AN12" s="911"/>
      <c r="AO12" s="911"/>
      <c r="AP12" s="919"/>
      <c r="AQ12" s="919"/>
      <c r="AR12" s="919"/>
      <c r="AS12" s="919"/>
      <c r="AT12" s="911"/>
      <c r="AU12" s="919"/>
      <c r="AV12" s="919"/>
      <c r="AW12" s="919"/>
      <c r="AX12" s="919"/>
      <c r="AY12" s="919"/>
      <c r="AZ12" s="919"/>
      <c r="BA12" s="919"/>
      <c r="BB12" s="919"/>
      <c r="BC12" s="911"/>
      <c r="BD12" s="919"/>
      <c r="BE12" s="911"/>
      <c r="BF12" s="911"/>
      <c r="BG12" s="919"/>
      <c r="BH12" s="919"/>
      <c r="BI12" s="919"/>
      <c r="BJ12" s="919"/>
      <c r="BK12" s="244"/>
      <c r="BL12" s="179"/>
      <c r="BM12" s="179"/>
    </row>
    <row r="13" spans="1:65" customFormat="1" ht="12" customHeight="1" x14ac:dyDescent="0.2">
      <c r="A13" s="5"/>
      <c r="B13" s="5"/>
      <c r="C13" s="916"/>
      <c r="D13" s="921"/>
      <c r="E13" s="919" t="s">
        <v>949</v>
      </c>
      <c r="F13" s="921"/>
      <c r="G13" s="921"/>
      <c r="H13" s="921"/>
      <c r="I13" s="921"/>
      <c r="J13" s="921"/>
      <c r="K13" s="921"/>
      <c r="L13" s="921"/>
      <c r="M13" s="921"/>
      <c r="N13" s="921"/>
      <c r="O13" s="921"/>
      <c r="P13" s="921"/>
      <c r="Q13" s="921"/>
      <c r="R13" s="916"/>
      <c r="S13" s="921"/>
      <c r="T13" s="921"/>
      <c r="U13" s="921"/>
      <c r="V13" s="921"/>
      <c r="W13" s="921"/>
      <c r="X13" s="921"/>
      <c r="Y13" s="921"/>
      <c r="Z13" s="921"/>
      <c r="AA13" s="921"/>
      <c r="AB13" s="921"/>
      <c r="AC13" s="921"/>
      <c r="AD13" s="921"/>
      <c r="AE13" s="921"/>
      <c r="AF13" s="921"/>
      <c r="AG13" s="921"/>
      <c r="AH13" s="921"/>
      <c r="AI13" s="921"/>
      <c r="AJ13" s="921"/>
      <c r="AK13" s="921"/>
      <c r="AL13" s="921"/>
      <c r="AM13" s="921"/>
      <c r="AN13" s="921"/>
      <c r="AO13" s="921"/>
      <c r="AP13" s="921"/>
      <c r="AQ13" s="921"/>
      <c r="AR13" s="921"/>
      <c r="AS13" s="921"/>
      <c r="AT13" s="921"/>
      <c r="AU13" s="921"/>
      <c r="AV13" s="921"/>
      <c r="AW13" s="921"/>
      <c r="AX13" s="921"/>
      <c r="AY13" s="921"/>
      <c r="AZ13" s="921"/>
      <c r="BA13" s="921"/>
      <c r="BB13" s="921"/>
      <c r="BC13" s="921"/>
      <c r="BD13" s="921"/>
      <c r="BE13" s="921"/>
      <c r="BF13" s="921"/>
      <c r="BG13" s="921"/>
      <c r="BH13" s="921"/>
      <c r="BI13" s="921"/>
      <c r="BJ13" s="921"/>
      <c r="BK13" s="244"/>
      <c r="BL13" s="179"/>
      <c r="BM13" s="179"/>
    </row>
    <row r="14" spans="1:65" customFormat="1" ht="12" customHeight="1" x14ac:dyDescent="0.2">
      <c r="A14" s="5"/>
      <c r="B14" s="5"/>
      <c r="C14" s="911"/>
      <c r="D14" s="911"/>
      <c r="E14" s="911" t="s">
        <v>1072</v>
      </c>
      <c r="F14" s="911"/>
      <c r="G14" s="911"/>
      <c r="H14" s="911"/>
      <c r="I14" s="911"/>
      <c r="J14" s="911"/>
      <c r="K14" s="911"/>
      <c r="L14" s="911"/>
      <c r="M14" s="911"/>
      <c r="N14" s="911"/>
      <c r="O14" s="911"/>
      <c r="P14" s="911"/>
      <c r="Q14" s="911"/>
      <c r="R14" s="911"/>
      <c r="S14" s="911"/>
      <c r="T14" s="911"/>
      <c r="U14" s="911"/>
      <c r="V14" s="911"/>
      <c r="W14" s="911"/>
      <c r="X14" s="911"/>
      <c r="Y14" s="911"/>
      <c r="Z14" s="911"/>
      <c r="AA14" s="911"/>
      <c r="AB14" s="911"/>
      <c r="AC14" s="911"/>
      <c r="AD14" s="911"/>
      <c r="AE14" s="911"/>
      <c r="AF14" s="911"/>
      <c r="AG14" s="911"/>
      <c r="AH14" s="911"/>
      <c r="AI14" s="911"/>
      <c r="AJ14" s="911"/>
      <c r="AK14" s="911"/>
      <c r="AL14" s="911"/>
      <c r="AM14" s="911"/>
      <c r="AN14" s="911"/>
      <c r="AO14" s="911"/>
      <c r="AP14" s="911"/>
      <c r="AQ14" s="911"/>
      <c r="AR14" s="911"/>
      <c r="AS14" s="911"/>
      <c r="AT14" s="911"/>
      <c r="AU14" s="911"/>
      <c r="AV14" s="911"/>
      <c r="AW14" s="911"/>
      <c r="AX14" s="911"/>
      <c r="AY14" s="911"/>
      <c r="AZ14" s="911"/>
      <c r="BA14" s="911"/>
      <c r="BB14" s="911"/>
      <c r="BC14" s="911"/>
      <c r="BD14" s="911"/>
      <c r="BE14" s="911"/>
      <c r="BF14" s="911"/>
      <c r="BG14" s="911"/>
      <c r="BH14" s="911"/>
      <c r="BI14" s="911"/>
      <c r="BJ14" s="911"/>
      <c r="BK14" s="244"/>
      <c r="BL14" s="179"/>
      <c r="BM14" s="179"/>
    </row>
    <row r="15" spans="1:65" customFormat="1" ht="12" customHeight="1" x14ac:dyDescent="0.2">
      <c r="A15" s="5"/>
      <c r="B15" s="5"/>
      <c r="C15" s="911"/>
      <c r="D15" s="911"/>
      <c r="E15" s="911" t="s">
        <v>1073</v>
      </c>
      <c r="F15" s="911"/>
      <c r="G15" s="911"/>
      <c r="H15" s="911"/>
      <c r="I15" s="911"/>
      <c r="J15" s="911"/>
      <c r="K15" s="911"/>
      <c r="L15" s="911"/>
      <c r="M15" s="911"/>
      <c r="N15" s="911"/>
      <c r="O15" s="911"/>
      <c r="P15" s="911"/>
      <c r="Q15" s="911"/>
      <c r="R15" s="911"/>
      <c r="S15" s="911"/>
      <c r="T15" s="911"/>
      <c r="U15" s="911"/>
      <c r="V15" s="911"/>
      <c r="W15" s="911"/>
      <c r="X15" s="911"/>
      <c r="Y15" s="911"/>
      <c r="Z15" s="911"/>
      <c r="AA15" s="911"/>
      <c r="AB15" s="911"/>
      <c r="AC15" s="911"/>
      <c r="AD15" s="911"/>
      <c r="AE15" s="911"/>
      <c r="AF15" s="911"/>
      <c r="AG15" s="911"/>
      <c r="AH15" s="911"/>
      <c r="AI15" s="911"/>
      <c r="AJ15" s="911"/>
      <c r="AK15" s="911"/>
      <c r="AL15" s="911"/>
      <c r="AM15" s="911"/>
      <c r="AN15" s="911"/>
      <c r="AO15" s="911"/>
      <c r="AP15" s="911"/>
      <c r="AQ15" s="911"/>
      <c r="AR15" s="911"/>
      <c r="AS15" s="911"/>
      <c r="AT15" s="911"/>
      <c r="AU15" s="911"/>
      <c r="AV15" s="911"/>
      <c r="AW15" s="911"/>
      <c r="AX15" s="911"/>
      <c r="AY15" s="911"/>
      <c r="AZ15" s="911"/>
      <c r="BA15" s="911"/>
      <c r="BB15" s="911"/>
      <c r="BC15" s="911"/>
      <c r="BD15" s="911"/>
      <c r="BE15" s="911"/>
      <c r="BF15" s="911"/>
      <c r="BG15" s="911"/>
      <c r="BH15" s="911"/>
      <c r="BI15" s="911"/>
      <c r="BJ15" s="911"/>
      <c r="BK15" s="244"/>
      <c r="BL15" s="179"/>
      <c r="BM15" s="179"/>
    </row>
    <row r="16" spans="1:65" customFormat="1" ht="12" customHeight="1" x14ac:dyDescent="0.2">
      <c r="A16" s="5"/>
      <c r="B16" s="5"/>
      <c r="C16" s="911"/>
      <c r="D16" s="911"/>
      <c r="E16" s="911" t="s">
        <v>1001</v>
      </c>
      <c r="F16" s="911"/>
      <c r="G16" s="911"/>
      <c r="H16" s="911"/>
      <c r="I16" s="911"/>
      <c r="J16" s="911"/>
      <c r="K16" s="911"/>
      <c r="L16" s="911"/>
      <c r="M16" s="911"/>
      <c r="N16" s="911"/>
      <c r="O16" s="911"/>
      <c r="P16" s="911"/>
      <c r="Q16" s="911"/>
      <c r="R16" s="911"/>
      <c r="S16" s="911"/>
      <c r="T16" s="911"/>
      <c r="U16" s="911"/>
      <c r="V16" s="911"/>
      <c r="W16" s="911"/>
      <c r="X16" s="911"/>
      <c r="Y16" s="911"/>
      <c r="Z16" s="911"/>
      <c r="AA16" s="911"/>
      <c r="AB16" s="911"/>
      <c r="AC16" s="911"/>
      <c r="AD16" s="911"/>
      <c r="AE16" s="911"/>
      <c r="AF16" s="911"/>
      <c r="AG16" s="911"/>
      <c r="AH16" s="911"/>
      <c r="AI16" s="911"/>
      <c r="AJ16" s="911"/>
      <c r="AK16" s="911"/>
      <c r="AL16" s="911"/>
      <c r="AM16" s="911"/>
      <c r="AN16" s="911"/>
      <c r="AO16" s="911"/>
      <c r="AP16" s="911"/>
      <c r="AQ16" s="911"/>
      <c r="AR16" s="911"/>
      <c r="AS16" s="911"/>
      <c r="AT16" s="911"/>
      <c r="AU16" s="911"/>
      <c r="AV16" s="911"/>
      <c r="AW16" s="911"/>
      <c r="AX16" s="911"/>
      <c r="AY16" s="911"/>
      <c r="AZ16" s="911"/>
      <c r="BA16" s="911"/>
      <c r="BB16" s="911"/>
      <c r="BC16" s="911"/>
      <c r="BD16" s="911"/>
      <c r="BE16" s="911"/>
      <c r="BF16" s="911"/>
      <c r="BG16" s="911"/>
      <c r="BH16" s="911"/>
      <c r="BI16" s="911"/>
      <c r="BJ16" s="911"/>
      <c r="BK16" s="244"/>
      <c r="BL16" s="179"/>
      <c r="BM16" s="179"/>
    </row>
    <row r="17" spans="1:65" customFormat="1" ht="12" customHeight="1" x14ac:dyDescent="0.2">
      <c r="A17" s="5"/>
      <c r="B17" s="5"/>
      <c r="C17" s="911"/>
      <c r="D17" s="911"/>
      <c r="E17" s="911" t="s">
        <v>948</v>
      </c>
      <c r="F17" s="911"/>
      <c r="G17" s="911"/>
      <c r="H17" s="911"/>
      <c r="I17" s="911"/>
      <c r="J17" s="911"/>
      <c r="K17" s="911"/>
      <c r="L17" s="911"/>
      <c r="M17" s="911"/>
      <c r="N17" s="911"/>
      <c r="O17" s="911"/>
      <c r="P17" s="911"/>
      <c r="Q17" s="911"/>
      <c r="R17" s="911"/>
      <c r="S17" s="911"/>
      <c r="T17" s="911"/>
      <c r="U17" s="911"/>
      <c r="V17" s="911"/>
      <c r="W17" s="911"/>
      <c r="X17" s="911"/>
      <c r="Y17" s="911"/>
      <c r="Z17" s="911"/>
      <c r="AA17" s="911"/>
      <c r="AB17" s="911"/>
      <c r="AC17" s="911"/>
      <c r="AD17" s="911"/>
      <c r="AE17" s="911"/>
      <c r="AF17" s="911"/>
      <c r="AG17" s="911"/>
      <c r="AH17" s="911"/>
      <c r="AI17" s="911"/>
      <c r="AJ17" s="911"/>
      <c r="AK17" s="911"/>
      <c r="AL17" s="911"/>
      <c r="AM17" s="911"/>
      <c r="AN17" s="911"/>
      <c r="AO17" s="911"/>
      <c r="AP17" s="911"/>
      <c r="AQ17" s="911"/>
      <c r="AR17" s="911"/>
      <c r="AS17" s="911"/>
      <c r="AT17" s="911"/>
      <c r="AU17" s="911"/>
      <c r="AV17" s="911"/>
      <c r="AW17" s="911"/>
      <c r="AX17" s="911"/>
      <c r="AY17" s="911"/>
      <c r="AZ17" s="911"/>
      <c r="BA17" s="911"/>
      <c r="BB17" s="911"/>
      <c r="BC17" s="911"/>
      <c r="BD17" s="911"/>
      <c r="BE17" s="911"/>
      <c r="BF17" s="911"/>
      <c r="BG17" s="911"/>
      <c r="BH17" s="911"/>
      <c r="BI17" s="911"/>
      <c r="BJ17" s="911"/>
      <c r="BK17" s="244"/>
      <c r="BL17" s="179"/>
      <c r="BM17" s="179"/>
    </row>
    <row r="18" spans="1:65" customFormat="1" ht="12" customHeight="1" x14ac:dyDescent="0.2">
      <c r="A18" s="5"/>
      <c r="B18" s="5"/>
      <c r="C18" s="911"/>
      <c r="D18" s="911"/>
      <c r="E18" s="911"/>
      <c r="F18" s="911"/>
      <c r="G18" s="911"/>
      <c r="H18" s="911"/>
      <c r="I18" s="911"/>
      <c r="J18" s="911"/>
      <c r="K18" s="911"/>
      <c r="L18" s="911"/>
      <c r="M18" s="911"/>
      <c r="N18" s="911"/>
      <c r="O18" s="911"/>
      <c r="P18" s="911"/>
      <c r="Q18" s="911"/>
      <c r="R18" s="911"/>
      <c r="S18" s="911"/>
      <c r="T18" s="911"/>
      <c r="U18" s="911"/>
      <c r="V18" s="911"/>
      <c r="W18" s="911"/>
      <c r="X18" s="911"/>
      <c r="Y18" s="911"/>
      <c r="Z18" s="911"/>
      <c r="AA18" s="911"/>
      <c r="AB18" s="911"/>
      <c r="AC18" s="911"/>
      <c r="AD18" s="911"/>
      <c r="AE18" s="911"/>
      <c r="AF18" s="911"/>
      <c r="AG18" s="911"/>
      <c r="AH18" s="911"/>
      <c r="AI18" s="911"/>
      <c r="AJ18" s="911"/>
      <c r="AK18" s="911"/>
      <c r="AL18" s="911"/>
      <c r="AM18" s="911"/>
      <c r="AN18" s="911"/>
      <c r="AO18" s="911"/>
      <c r="AP18" s="911"/>
      <c r="AQ18" s="911"/>
      <c r="AR18" s="911"/>
      <c r="AS18" s="911"/>
      <c r="AT18" s="911"/>
      <c r="AU18" s="911"/>
      <c r="AV18" s="911"/>
      <c r="AW18" s="911"/>
      <c r="AX18" s="911"/>
      <c r="AY18" s="911"/>
      <c r="AZ18" s="911"/>
      <c r="BA18" s="911"/>
      <c r="BB18" s="911"/>
      <c r="BC18" s="911"/>
      <c r="BD18" s="911"/>
      <c r="BE18" s="911"/>
      <c r="BF18" s="911"/>
      <c r="BG18" s="911"/>
      <c r="BH18" s="911"/>
      <c r="BI18" s="911"/>
      <c r="BJ18" s="911"/>
      <c r="BK18" s="244"/>
      <c r="BL18" s="179"/>
      <c r="BM18" s="179"/>
    </row>
    <row r="19" spans="1:65" customFormat="1" ht="12" customHeight="1" x14ac:dyDescent="0.2">
      <c r="A19" s="5"/>
      <c r="B19" s="5"/>
      <c r="C19" s="911"/>
      <c r="D19" s="925" t="s">
        <v>1002</v>
      </c>
      <c r="E19" s="911"/>
      <c r="F19" s="911"/>
      <c r="G19" s="911"/>
      <c r="H19" s="911"/>
      <c r="I19" s="911"/>
      <c r="J19" s="911"/>
      <c r="K19" s="911"/>
      <c r="L19" s="911"/>
      <c r="M19" s="911"/>
      <c r="N19" s="911"/>
      <c r="O19" s="911"/>
      <c r="P19" s="911"/>
      <c r="Q19" s="911"/>
      <c r="R19" s="911"/>
      <c r="S19" s="911"/>
      <c r="T19" s="911"/>
      <c r="U19" s="911"/>
      <c r="V19" s="911"/>
      <c r="W19" s="911"/>
      <c r="X19" s="911"/>
      <c r="Y19" s="911"/>
      <c r="Z19" s="911"/>
      <c r="AA19" s="911"/>
      <c r="AB19" s="911"/>
      <c r="AC19" s="911"/>
      <c r="AD19" s="911"/>
      <c r="AE19" s="911"/>
      <c r="AF19" s="911"/>
      <c r="AG19" s="911"/>
      <c r="AH19" s="911"/>
      <c r="AI19" s="911"/>
      <c r="AJ19" s="911"/>
      <c r="AK19" s="911"/>
      <c r="AL19" s="911"/>
      <c r="AM19" s="911"/>
      <c r="AN19" s="911"/>
      <c r="AO19" s="911"/>
      <c r="AP19" s="911"/>
      <c r="AQ19" s="911"/>
      <c r="AR19" s="911"/>
      <c r="AS19" s="911"/>
      <c r="AT19" s="911"/>
      <c r="AU19" s="911"/>
      <c r="AV19" s="911"/>
      <c r="AW19" s="911"/>
      <c r="AX19" s="911"/>
      <c r="AY19" s="911"/>
      <c r="AZ19" s="911"/>
      <c r="BA19" s="911"/>
      <c r="BB19" s="911"/>
      <c r="BC19" s="911"/>
      <c r="BD19" s="911"/>
      <c r="BE19" s="911"/>
      <c r="BF19" s="911"/>
      <c r="BG19" s="911"/>
      <c r="BH19" s="911"/>
      <c r="BI19" s="911"/>
      <c r="BJ19" s="911"/>
      <c r="BK19" s="244"/>
      <c r="BL19" s="179"/>
      <c r="BM19" s="179"/>
    </row>
    <row r="20" spans="1:65" customFormat="1" ht="12" customHeight="1" x14ac:dyDescent="0.2">
      <c r="A20" s="5"/>
      <c r="B20" s="5"/>
      <c r="C20" s="911"/>
      <c r="D20" s="911"/>
      <c r="E20" s="911" t="s">
        <v>1074</v>
      </c>
      <c r="F20" s="911"/>
      <c r="G20" s="911"/>
      <c r="H20" s="911"/>
      <c r="I20" s="911"/>
      <c r="J20" s="911"/>
      <c r="K20" s="911"/>
      <c r="L20" s="911"/>
      <c r="M20" s="911"/>
      <c r="N20" s="911"/>
      <c r="O20" s="911"/>
      <c r="P20" s="911"/>
      <c r="Q20" s="911"/>
      <c r="R20" s="911"/>
      <c r="S20" s="911"/>
      <c r="T20" s="911"/>
      <c r="U20" s="911"/>
      <c r="V20" s="911"/>
      <c r="W20" s="911"/>
      <c r="X20" s="911"/>
      <c r="Y20" s="911"/>
      <c r="Z20" s="911"/>
      <c r="AA20" s="911"/>
      <c r="AB20" s="911"/>
      <c r="AC20" s="911"/>
      <c r="AD20" s="911"/>
      <c r="AE20" s="911"/>
      <c r="AF20" s="911"/>
      <c r="AG20" s="911"/>
      <c r="AH20" s="911"/>
      <c r="AI20" s="911"/>
      <c r="AJ20" s="911"/>
      <c r="AK20" s="911"/>
      <c r="AL20" s="911"/>
      <c r="AM20" s="911"/>
      <c r="AN20" s="911"/>
      <c r="AO20" s="911"/>
      <c r="AP20" s="911"/>
      <c r="AQ20" s="911"/>
      <c r="AR20" s="911"/>
      <c r="AS20" s="911"/>
      <c r="AT20" s="911"/>
      <c r="AU20" s="911"/>
      <c r="AV20" s="911"/>
      <c r="AW20" s="911"/>
      <c r="AX20" s="911"/>
      <c r="AY20" s="911"/>
      <c r="AZ20" s="911"/>
      <c r="BA20" s="911"/>
      <c r="BB20" s="911"/>
      <c r="BC20" s="911"/>
      <c r="BD20" s="911"/>
      <c r="BE20" s="911"/>
      <c r="BF20" s="911"/>
      <c r="BG20" s="911"/>
      <c r="BH20" s="911"/>
      <c r="BI20" s="911"/>
      <c r="BJ20" s="911"/>
      <c r="BK20" s="244"/>
      <c r="BL20" s="179"/>
      <c r="BM20" s="179"/>
    </row>
    <row r="21" spans="1:65" customFormat="1" ht="12" customHeight="1" x14ac:dyDescent="0.2">
      <c r="A21" s="5"/>
      <c r="B21" s="5"/>
      <c r="C21" s="911"/>
      <c r="D21" s="911"/>
      <c r="E21" s="911"/>
      <c r="F21" s="911" t="s">
        <v>1075</v>
      </c>
      <c r="G21" s="911"/>
      <c r="H21" s="911"/>
      <c r="I21" s="911"/>
      <c r="J21" s="911"/>
      <c r="K21" s="911"/>
      <c r="L21" s="911"/>
      <c r="M21" s="911"/>
      <c r="N21" s="911"/>
      <c r="O21" s="911"/>
      <c r="P21" s="911"/>
      <c r="Q21" s="911"/>
      <c r="R21" s="911"/>
      <c r="S21" s="911"/>
      <c r="T21" s="911"/>
      <c r="U21" s="911"/>
      <c r="V21" s="911"/>
      <c r="W21" s="911"/>
      <c r="X21" s="911"/>
      <c r="Y21" s="911"/>
      <c r="Z21" s="911"/>
      <c r="AA21" s="911"/>
      <c r="AB21" s="911"/>
      <c r="AC21" s="911"/>
      <c r="AD21" s="911"/>
      <c r="AE21" s="911"/>
      <c r="AF21" s="911"/>
      <c r="AG21" s="911"/>
      <c r="AH21" s="911"/>
      <c r="AI21" s="911"/>
      <c r="AJ21" s="911"/>
      <c r="AK21" s="911"/>
      <c r="AL21" s="911"/>
      <c r="AM21" s="911"/>
      <c r="AN21" s="911"/>
      <c r="AO21" s="911"/>
      <c r="AP21" s="911"/>
      <c r="AQ21" s="911"/>
      <c r="AR21" s="911"/>
      <c r="AS21" s="911"/>
      <c r="AT21" s="911"/>
      <c r="AU21" s="911"/>
      <c r="AV21" s="911"/>
      <c r="AW21" s="911"/>
      <c r="AX21" s="911"/>
      <c r="AY21" s="911"/>
      <c r="AZ21" s="911"/>
      <c r="BA21" s="911"/>
      <c r="BB21" s="911"/>
      <c r="BC21" s="911"/>
      <c r="BD21" s="911"/>
      <c r="BE21" s="911"/>
      <c r="BF21" s="911"/>
      <c r="BG21" s="911"/>
      <c r="BH21" s="911"/>
      <c r="BI21" s="911"/>
      <c r="BJ21" s="911"/>
      <c r="BK21" s="244"/>
      <c r="BL21" s="179"/>
      <c r="BM21" s="179"/>
    </row>
    <row r="22" spans="1:65" customFormat="1" ht="12" customHeight="1" x14ac:dyDescent="0.2">
      <c r="A22" s="5"/>
      <c r="B22" s="5"/>
      <c r="C22" s="911"/>
      <c r="D22" s="911"/>
      <c r="E22" s="911" t="s">
        <v>950</v>
      </c>
      <c r="F22" s="911"/>
      <c r="G22" s="911"/>
      <c r="H22" s="911"/>
      <c r="I22" s="911"/>
      <c r="J22" s="911"/>
      <c r="K22" s="911"/>
      <c r="L22" s="911"/>
      <c r="M22" s="911"/>
      <c r="N22" s="911"/>
      <c r="O22" s="911"/>
      <c r="P22" s="911"/>
      <c r="Q22" s="911"/>
      <c r="R22" s="911"/>
      <c r="S22" s="911"/>
      <c r="T22" s="911"/>
      <c r="U22" s="911"/>
      <c r="V22" s="911"/>
      <c r="W22" s="911"/>
      <c r="X22" s="911"/>
      <c r="Y22" s="911"/>
      <c r="Z22" s="911"/>
      <c r="AA22" s="911"/>
      <c r="AB22" s="911"/>
      <c r="AC22" s="911"/>
      <c r="AD22" s="911"/>
      <c r="AE22" s="911"/>
      <c r="AF22" s="911"/>
      <c r="AG22" s="911"/>
      <c r="AH22" s="911"/>
      <c r="AI22" s="911"/>
      <c r="AJ22" s="911"/>
      <c r="AK22" s="911"/>
      <c r="AL22" s="911"/>
      <c r="AM22" s="911"/>
      <c r="AN22" s="911"/>
      <c r="AO22" s="911"/>
      <c r="AP22" s="911"/>
      <c r="AQ22" s="911"/>
      <c r="AR22" s="911"/>
      <c r="AS22" s="911"/>
      <c r="AT22" s="911"/>
      <c r="AU22" s="911"/>
      <c r="AV22" s="911"/>
      <c r="AW22" s="911"/>
      <c r="AX22" s="911"/>
      <c r="AY22" s="911"/>
      <c r="AZ22" s="911"/>
      <c r="BA22" s="911"/>
      <c r="BB22" s="911"/>
      <c r="BC22" s="911"/>
      <c r="BD22" s="911"/>
      <c r="BE22" s="911"/>
      <c r="BF22" s="911"/>
      <c r="BG22" s="911"/>
      <c r="BH22" s="911"/>
      <c r="BI22" s="911"/>
      <c r="BJ22" s="911"/>
      <c r="BK22" s="244"/>
      <c r="BL22" s="179"/>
      <c r="BM22" s="179"/>
    </row>
    <row r="23" spans="1:65" customFormat="1" ht="12" customHeight="1" x14ac:dyDescent="0.2">
      <c r="A23" s="5"/>
      <c r="B23" s="5"/>
      <c r="C23" s="911"/>
      <c r="D23" s="911"/>
      <c r="E23" s="911" t="s">
        <v>945</v>
      </c>
      <c r="F23" s="911"/>
      <c r="G23" s="911"/>
      <c r="H23" s="911"/>
      <c r="I23" s="911"/>
      <c r="J23" s="911"/>
      <c r="K23" s="911"/>
      <c r="L23" s="911"/>
      <c r="M23" s="911"/>
      <c r="N23" s="911"/>
      <c r="O23" s="911"/>
      <c r="P23" s="911"/>
      <c r="Q23" s="911"/>
      <c r="R23" s="911"/>
      <c r="S23" s="911"/>
      <c r="T23" s="911"/>
      <c r="U23" s="911"/>
      <c r="V23" s="911"/>
      <c r="W23" s="911"/>
      <c r="X23" s="911"/>
      <c r="Y23" s="911"/>
      <c r="Z23" s="911"/>
      <c r="AA23" s="911"/>
      <c r="AB23" s="911"/>
      <c r="AC23" s="911"/>
      <c r="AD23" s="911"/>
      <c r="AE23" s="911"/>
      <c r="AF23" s="911"/>
      <c r="AG23" s="911"/>
      <c r="AH23" s="911"/>
      <c r="AI23" s="911"/>
      <c r="AJ23" s="911"/>
      <c r="AK23" s="911"/>
      <c r="AL23" s="911"/>
      <c r="AM23" s="911"/>
      <c r="AN23" s="911"/>
      <c r="AO23" s="911"/>
      <c r="AP23" s="911"/>
      <c r="AQ23" s="911"/>
      <c r="AR23" s="911"/>
      <c r="AS23" s="911"/>
      <c r="AT23" s="911"/>
      <c r="AU23" s="911"/>
      <c r="AV23" s="911"/>
      <c r="AW23" s="911"/>
      <c r="AX23" s="911"/>
      <c r="AY23" s="911"/>
      <c r="AZ23" s="911"/>
      <c r="BA23" s="911"/>
      <c r="BB23" s="911"/>
      <c r="BC23" s="911"/>
      <c r="BD23" s="911"/>
      <c r="BE23" s="911"/>
      <c r="BF23" s="911"/>
      <c r="BG23" s="911"/>
      <c r="BH23" s="911"/>
      <c r="BI23" s="911"/>
      <c r="BJ23" s="911"/>
      <c r="BK23" s="244"/>
      <c r="BL23" s="179"/>
      <c r="BM23" s="179"/>
    </row>
    <row r="24" spans="1:65" customFormat="1" ht="12" customHeight="1" x14ac:dyDescent="0.2">
      <c r="A24" s="5"/>
      <c r="B24" s="5"/>
      <c r="C24" s="911"/>
      <c r="D24" s="911"/>
      <c r="E24" s="911"/>
      <c r="F24" s="911" t="s">
        <v>951</v>
      </c>
      <c r="G24" s="911"/>
      <c r="H24" s="911"/>
      <c r="I24" s="911"/>
      <c r="J24" s="911"/>
      <c r="K24" s="911"/>
      <c r="L24" s="911"/>
      <c r="M24" s="911"/>
      <c r="N24" s="911"/>
      <c r="O24" s="911"/>
      <c r="P24" s="911"/>
      <c r="Q24" s="911"/>
      <c r="R24" s="911"/>
      <c r="S24" s="911"/>
      <c r="T24" s="911"/>
      <c r="U24" s="911"/>
      <c r="V24" s="911"/>
      <c r="W24" s="911"/>
      <c r="X24" s="911"/>
      <c r="Y24" s="911"/>
      <c r="Z24" s="911"/>
      <c r="AA24" s="911"/>
      <c r="AB24" s="911"/>
      <c r="AC24" s="911"/>
      <c r="AD24" s="911"/>
      <c r="AE24" s="911"/>
      <c r="AF24" s="911"/>
      <c r="AG24" s="911"/>
      <c r="AH24" s="911"/>
      <c r="AI24" s="911"/>
      <c r="AJ24" s="911"/>
      <c r="AK24" s="911"/>
      <c r="AL24" s="911"/>
      <c r="AM24" s="911"/>
      <c r="AN24" s="911"/>
      <c r="AO24" s="911"/>
      <c r="AP24" s="911"/>
      <c r="AQ24" s="911"/>
      <c r="AR24" s="911"/>
      <c r="AS24" s="911"/>
      <c r="AT24" s="911"/>
      <c r="AU24" s="911"/>
      <c r="AV24" s="911"/>
      <c r="AW24" s="911"/>
      <c r="AX24" s="911"/>
      <c r="AY24" s="911"/>
      <c r="AZ24" s="911"/>
      <c r="BA24" s="911"/>
      <c r="BB24" s="911"/>
      <c r="BC24" s="911"/>
      <c r="BD24" s="911"/>
      <c r="BE24" s="911"/>
      <c r="BF24" s="911"/>
      <c r="BG24" s="911"/>
      <c r="BH24" s="911"/>
      <c r="BI24" s="911"/>
      <c r="BJ24" s="911"/>
      <c r="BK24" s="244"/>
      <c r="BL24" s="179"/>
      <c r="BM24" s="179"/>
    </row>
    <row r="25" spans="1:65" customFormat="1" ht="12" customHeight="1" x14ac:dyDescent="0.2">
      <c r="A25" s="5"/>
      <c r="B25" s="5"/>
      <c r="C25" s="911"/>
      <c r="D25" s="911"/>
      <c r="E25" s="911" t="s">
        <v>1076</v>
      </c>
      <c r="F25" s="911"/>
      <c r="G25" s="911"/>
      <c r="H25" s="911"/>
      <c r="I25" s="911"/>
      <c r="J25" s="911"/>
      <c r="K25" s="911"/>
      <c r="L25" s="911"/>
      <c r="M25" s="911"/>
      <c r="N25" s="911"/>
      <c r="O25" s="911"/>
      <c r="P25" s="911"/>
      <c r="Q25" s="911"/>
      <c r="R25" s="911"/>
      <c r="S25" s="911"/>
      <c r="T25" s="911"/>
      <c r="U25" s="911"/>
      <c r="V25" s="911"/>
      <c r="W25" s="911"/>
      <c r="X25" s="911"/>
      <c r="Y25" s="911"/>
      <c r="Z25" s="911"/>
      <c r="AA25" s="911"/>
      <c r="AB25" s="911"/>
      <c r="AC25" s="911"/>
      <c r="AD25" s="911"/>
      <c r="AE25" s="911"/>
      <c r="AF25" s="911"/>
      <c r="AG25" s="911"/>
      <c r="AH25" s="911"/>
      <c r="AI25" s="911"/>
      <c r="AJ25" s="911"/>
      <c r="AK25" s="911"/>
      <c r="AL25" s="911"/>
      <c r="AM25" s="911"/>
      <c r="AN25" s="911"/>
      <c r="AO25" s="911"/>
      <c r="AP25" s="911"/>
      <c r="AQ25" s="911"/>
      <c r="AR25" s="911"/>
      <c r="AS25" s="911"/>
      <c r="AT25" s="911"/>
      <c r="AU25" s="911"/>
      <c r="AV25" s="911"/>
      <c r="AW25" s="911"/>
      <c r="AX25" s="911"/>
      <c r="AY25" s="911"/>
      <c r="AZ25" s="911"/>
      <c r="BA25" s="911"/>
      <c r="BB25" s="911"/>
      <c r="BC25" s="911"/>
      <c r="BD25" s="911"/>
      <c r="BE25" s="911"/>
      <c r="BF25" s="911"/>
      <c r="BG25" s="911"/>
      <c r="BH25" s="911"/>
      <c r="BI25" s="911"/>
      <c r="BJ25" s="911"/>
      <c r="BK25" s="244"/>
      <c r="BL25" s="179"/>
      <c r="BM25" s="179"/>
    </row>
    <row r="26" spans="1:65" customFormat="1" ht="12" customHeight="1" x14ac:dyDescent="0.2">
      <c r="A26" s="5"/>
      <c r="B26" s="5"/>
      <c r="C26" s="911"/>
      <c r="D26" s="911"/>
      <c r="E26" s="911"/>
      <c r="F26" s="911" t="s">
        <v>952</v>
      </c>
      <c r="G26" s="911"/>
      <c r="H26" s="911"/>
      <c r="I26" s="911"/>
      <c r="J26" s="911"/>
      <c r="K26" s="911"/>
      <c r="L26" s="911"/>
      <c r="M26" s="911"/>
      <c r="N26" s="911"/>
      <c r="O26" s="911"/>
      <c r="P26" s="911"/>
      <c r="Q26" s="911"/>
      <c r="R26" s="911"/>
      <c r="S26" s="911"/>
      <c r="T26" s="911"/>
      <c r="U26" s="911"/>
      <c r="V26" s="911"/>
      <c r="W26" s="911"/>
      <c r="X26" s="911"/>
      <c r="Y26" s="911"/>
      <c r="Z26" s="911"/>
      <c r="AA26" s="911"/>
      <c r="AB26" s="911"/>
      <c r="AC26" s="911"/>
      <c r="AD26" s="911"/>
      <c r="AE26" s="911"/>
      <c r="AF26" s="911"/>
      <c r="AG26" s="911"/>
      <c r="AH26" s="911"/>
      <c r="AI26" s="911"/>
      <c r="AJ26" s="911"/>
      <c r="AK26" s="911"/>
      <c r="AL26" s="911"/>
      <c r="AM26" s="911"/>
      <c r="AN26" s="911"/>
      <c r="AO26" s="911"/>
      <c r="AP26" s="911"/>
      <c r="AQ26" s="911"/>
      <c r="AR26" s="911"/>
      <c r="AS26" s="911"/>
      <c r="AT26" s="911"/>
      <c r="AU26" s="911"/>
      <c r="AV26" s="911"/>
      <c r="AW26" s="911"/>
      <c r="AX26" s="911"/>
      <c r="AY26" s="911"/>
      <c r="AZ26" s="911"/>
      <c r="BA26" s="911"/>
      <c r="BB26" s="911"/>
      <c r="BC26" s="911"/>
      <c r="BD26" s="911"/>
      <c r="BE26" s="911"/>
      <c r="BF26" s="911"/>
      <c r="BG26" s="911"/>
      <c r="BH26" s="911"/>
      <c r="BI26" s="911"/>
      <c r="BJ26" s="911"/>
      <c r="BK26" s="244"/>
      <c r="BL26" s="179"/>
      <c r="BM26" s="179"/>
    </row>
    <row r="27" spans="1:65" customFormat="1" ht="12" customHeight="1" x14ac:dyDescent="0.2">
      <c r="A27" s="5"/>
      <c r="B27" s="5"/>
      <c r="C27" s="911"/>
      <c r="D27" s="911"/>
      <c r="E27" s="911"/>
      <c r="F27" s="911"/>
      <c r="G27" s="911"/>
      <c r="H27" s="911"/>
      <c r="I27" s="911"/>
      <c r="J27" s="911"/>
      <c r="K27" s="911"/>
      <c r="L27" s="911"/>
      <c r="M27" s="911"/>
      <c r="N27" s="911"/>
      <c r="O27" s="911"/>
      <c r="P27" s="911"/>
      <c r="Q27" s="911"/>
      <c r="R27" s="911"/>
      <c r="S27" s="911"/>
      <c r="T27" s="911"/>
      <c r="U27" s="911"/>
      <c r="V27" s="911"/>
      <c r="W27" s="911"/>
      <c r="X27" s="911"/>
      <c r="Y27" s="911"/>
      <c r="Z27" s="911"/>
      <c r="AA27" s="911"/>
      <c r="AB27" s="911"/>
      <c r="AC27" s="911"/>
      <c r="AD27" s="911"/>
      <c r="AE27" s="911"/>
      <c r="AF27" s="911"/>
      <c r="AG27" s="911"/>
      <c r="AH27" s="911"/>
      <c r="AI27" s="911"/>
      <c r="AJ27" s="911"/>
      <c r="AK27" s="911"/>
      <c r="AL27" s="911"/>
      <c r="AM27" s="911"/>
      <c r="AN27" s="911"/>
      <c r="AO27" s="911"/>
      <c r="AP27" s="911"/>
      <c r="AQ27" s="911"/>
      <c r="AR27" s="911"/>
      <c r="AS27" s="911"/>
      <c r="AT27" s="911"/>
      <c r="AU27" s="911"/>
      <c r="AV27" s="911"/>
      <c r="AW27" s="911"/>
      <c r="AX27" s="911"/>
      <c r="AY27" s="911"/>
      <c r="AZ27" s="911"/>
      <c r="BA27" s="911"/>
      <c r="BB27" s="911"/>
      <c r="BC27" s="911"/>
      <c r="BD27" s="911"/>
      <c r="BE27" s="911"/>
      <c r="BF27" s="911"/>
      <c r="BG27" s="911"/>
      <c r="BH27" s="911"/>
      <c r="BI27" s="911"/>
      <c r="BJ27" s="911"/>
      <c r="BK27" s="244"/>
      <c r="BL27" s="179"/>
      <c r="BM27" s="179"/>
    </row>
    <row r="28" spans="1:65" customFormat="1" ht="12" customHeight="1" x14ac:dyDescent="0.2">
      <c r="A28" s="5"/>
      <c r="B28" s="5"/>
      <c r="C28" s="911"/>
      <c r="D28" s="925" t="s">
        <v>953</v>
      </c>
      <c r="E28" s="911"/>
      <c r="F28" s="911"/>
      <c r="G28" s="911"/>
      <c r="H28" s="911"/>
      <c r="I28" s="911"/>
      <c r="J28" s="911"/>
      <c r="K28" s="911"/>
      <c r="L28" s="911"/>
      <c r="M28" s="911"/>
      <c r="N28" s="911"/>
      <c r="O28" s="911"/>
      <c r="P28" s="911"/>
      <c r="Q28" s="911"/>
      <c r="R28" s="911"/>
      <c r="S28" s="911"/>
      <c r="T28" s="911"/>
      <c r="U28" s="911"/>
      <c r="V28" s="911"/>
      <c r="W28" s="911"/>
      <c r="X28" s="911"/>
      <c r="Y28" s="911"/>
      <c r="Z28" s="911"/>
      <c r="AA28" s="911"/>
      <c r="AB28" s="911"/>
      <c r="AC28" s="911"/>
      <c r="AD28" s="911"/>
      <c r="AE28" s="911"/>
      <c r="AF28" s="911"/>
      <c r="AG28" s="911"/>
      <c r="AH28" s="911"/>
      <c r="AI28" s="911"/>
      <c r="AJ28" s="911"/>
      <c r="AK28" s="911"/>
      <c r="AL28" s="911"/>
      <c r="AM28" s="911"/>
      <c r="AN28" s="911"/>
      <c r="AO28" s="911"/>
      <c r="AP28" s="911"/>
      <c r="AQ28" s="911"/>
      <c r="AR28" s="911"/>
      <c r="AS28" s="911"/>
      <c r="AT28" s="911"/>
      <c r="AU28" s="911"/>
      <c r="AV28" s="911"/>
      <c r="AW28" s="911"/>
      <c r="AX28" s="911"/>
      <c r="AY28" s="911"/>
      <c r="AZ28" s="911"/>
      <c r="BA28" s="911"/>
      <c r="BB28" s="911"/>
      <c r="BC28" s="911"/>
      <c r="BD28" s="911"/>
      <c r="BE28" s="911"/>
      <c r="BF28" s="911"/>
      <c r="BG28" s="911"/>
      <c r="BH28" s="911"/>
      <c r="BI28" s="911"/>
      <c r="BJ28" s="911"/>
      <c r="BK28" s="244"/>
      <c r="BL28" s="179"/>
      <c r="BM28" s="179"/>
    </row>
    <row r="29" spans="1:65" customFormat="1" ht="12" customHeight="1" x14ac:dyDescent="0.2">
      <c r="A29" s="5"/>
      <c r="B29" s="5"/>
      <c r="C29" s="911"/>
      <c r="D29" s="911"/>
      <c r="E29" s="911" t="s">
        <v>1077</v>
      </c>
      <c r="F29" s="911"/>
      <c r="G29" s="911"/>
      <c r="H29" s="911"/>
      <c r="I29" s="911"/>
      <c r="J29" s="911"/>
      <c r="K29" s="911"/>
      <c r="L29" s="911"/>
      <c r="M29" s="911"/>
      <c r="N29" s="911"/>
      <c r="O29" s="911"/>
      <c r="P29" s="911"/>
      <c r="Q29" s="911"/>
      <c r="R29" s="911"/>
      <c r="S29" s="911"/>
      <c r="T29" s="911"/>
      <c r="U29" s="911"/>
      <c r="V29" s="911"/>
      <c r="W29" s="911"/>
      <c r="X29" s="911"/>
      <c r="Y29" s="911"/>
      <c r="Z29" s="911"/>
      <c r="AA29" s="911"/>
      <c r="AB29" s="911"/>
      <c r="AC29" s="911"/>
      <c r="AD29" s="911"/>
      <c r="AE29" s="911"/>
      <c r="AF29" s="911"/>
      <c r="AG29" s="911"/>
      <c r="AH29" s="911"/>
      <c r="AI29" s="911"/>
      <c r="AJ29" s="911"/>
      <c r="AK29" s="911"/>
      <c r="AL29" s="911"/>
      <c r="AM29" s="911"/>
      <c r="AN29" s="911"/>
      <c r="AO29" s="911"/>
      <c r="AP29" s="911"/>
      <c r="AQ29" s="911"/>
      <c r="AR29" s="911"/>
      <c r="AS29" s="911"/>
      <c r="AT29" s="911"/>
      <c r="AU29" s="911"/>
      <c r="AV29" s="911"/>
      <c r="AW29" s="911"/>
      <c r="AX29" s="911"/>
      <c r="AY29" s="911"/>
      <c r="AZ29" s="911"/>
      <c r="BA29" s="911"/>
      <c r="BB29" s="911"/>
      <c r="BC29" s="911"/>
      <c r="BD29" s="911"/>
      <c r="BE29" s="911"/>
      <c r="BF29" s="911"/>
      <c r="BG29" s="911"/>
      <c r="BH29" s="911"/>
      <c r="BI29" s="911"/>
      <c r="BJ29" s="911"/>
      <c r="BK29" s="244"/>
      <c r="BL29" s="179"/>
      <c r="BM29" s="179"/>
    </row>
    <row r="30" spans="1:65" customFormat="1" ht="12" customHeight="1" x14ac:dyDescent="0.2">
      <c r="A30" s="5"/>
      <c r="B30" s="5"/>
      <c r="C30" s="911"/>
      <c r="D30" s="911"/>
      <c r="E30" s="911" t="s">
        <v>1078</v>
      </c>
      <c r="F30" s="911"/>
      <c r="G30" s="911"/>
      <c r="H30" s="911"/>
      <c r="I30" s="911"/>
      <c r="J30" s="911"/>
      <c r="K30" s="911"/>
      <c r="L30" s="911"/>
      <c r="M30" s="911"/>
      <c r="N30" s="911"/>
      <c r="O30" s="911"/>
      <c r="P30" s="911"/>
      <c r="Q30" s="911"/>
      <c r="R30" s="911"/>
      <c r="S30" s="911"/>
      <c r="T30" s="911"/>
      <c r="U30" s="911"/>
      <c r="V30" s="911"/>
      <c r="W30" s="911"/>
      <c r="X30" s="911"/>
      <c r="Y30" s="911"/>
      <c r="Z30" s="911"/>
      <c r="AA30" s="911"/>
      <c r="AB30" s="911"/>
      <c r="AC30" s="911"/>
      <c r="AD30" s="911"/>
      <c r="AE30" s="911"/>
      <c r="AF30" s="911"/>
      <c r="AG30" s="911"/>
      <c r="AH30" s="911"/>
      <c r="AI30" s="911"/>
      <c r="AJ30" s="911"/>
      <c r="AK30" s="911"/>
      <c r="AL30" s="911"/>
      <c r="AM30" s="911"/>
      <c r="AN30" s="911"/>
      <c r="AO30" s="911"/>
      <c r="AP30" s="911"/>
      <c r="AQ30" s="911"/>
      <c r="AR30" s="911"/>
      <c r="AS30" s="911"/>
      <c r="AT30" s="911"/>
      <c r="AU30" s="911"/>
      <c r="AV30" s="911"/>
      <c r="AW30" s="911"/>
      <c r="AX30" s="911"/>
      <c r="AY30" s="911"/>
      <c r="AZ30" s="911"/>
      <c r="BA30" s="911"/>
      <c r="BB30" s="911"/>
      <c r="BC30" s="911"/>
      <c r="BD30" s="911"/>
      <c r="BE30" s="911"/>
      <c r="BF30" s="911"/>
      <c r="BG30" s="911"/>
      <c r="BH30" s="911"/>
      <c r="BI30" s="911"/>
      <c r="BJ30" s="911"/>
      <c r="BK30" s="244"/>
      <c r="BL30" s="179"/>
      <c r="BM30" s="179"/>
    </row>
    <row r="31" spans="1:65" customFormat="1" ht="12" customHeight="1" x14ac:dyDescent="0.2">
      <c r="A31" s="5"/>
      <c r="B31" s="5"/>
      <c r="C31" s="911"/>
      <c r="D31" s="911"/>
      <c r="E31" s="911"/>
      <c r="F31" s="911"/>
      <c r="G31" s="911"/>
      <c r="H31" s="911"/>
      <c r="I31" s="911"/>
      <c r="J31" s="911"/>
      <c r="K31" s="911"/>
      <c r="L31" s="911"/>
      <c r="M31" s="911"/>
      <c r="N31" s="911"/>
      <c r="O31" s="911"/>
      <c r="P31" s="911"/>
      <c r="Q31" s="911"/>
      <c r="R31" s="911"/>
      <c r="S31" s="911"/>
      <c r="T31" s="911"/>
      <c r="U31" s="911"/>
      <c r="V31" s="911"/>
      <c r="W31" s="911"/>
      <c r="X31" s="911"/>
      <c r="Y31" s="911"/>
      <c r="Z31" s="911"/>
      <c r="AA31" s="911"/>
      <c r="AB31" s="911"/>
      <c r="AC31" s="911"/>
      <c r="AD31" s="911"/>
      <c r="AE31" s="911"/>
      <c r="AF31" s="911"/>
      <c r="AG31" s="911"/>
      <c r="AH31" s="911"/>
      <c r="AI31" s="911"/>
      <c r="AJ31" s="911"/>
      <c r="AK31" s="911"/>
      <c r="AL31" s="911"/>
      <c r="AM31" s="911"/>
      <c r="AN31" s="911"/>
      <c r="AO31" s="911"/>
      <c r="AP31" s="911"/>
      <c r="AQ31" s="911"/>
      <c r="AR31" s="911"/>
      <c r="AS31" s="911"/>
      <c r="AT31" s="911"/>
      <c r="AU31" s="911"/>
      <c r="AV31" s="911"/>
      <c r="AW31" s="911"/>
      <c r="AX31" s="911"/>
      <c r="AY31" s="911"/>
      <c r="AZ31" s="911"/>
      <c r="BA31" s="911"/>
      <c r="BB31" s="911"/>
      <c r="BC31" s="911"/>
      <c r="BD31" s="911"/>
      <c r="BE31" s="911"/>
      <c r="BF31" s="911"/>
      <c r="BG31" s="911"/>
      <c r="BH31" s="911"/>
      <c r="BI31" s="911"/>
      <c r="BJ31" s="911"/>
      <c r="BK31" s="244"/>
      <c r="BL31" s="179"/>
      <c r="BM31" s="179"/>
    </row>
    <row r="32" spans="1:65" customFormat="1" ht="12" customHeight="1" x14ac:dyDescent="0.2">
      <c r="A32" s="5"/>
      <c r="B32" s="5"/>
      <c r="C32" s="911"/>
      <c r="D32" s="911"/>
      <c r="E32" s="1192" t="s">
        <v>1003</v>
      </c>
      <c r="F32" s="911"/>
      <c r="G32" s="911"/>
      <c r="H32" s="911"/>
      <c r="I32" s="911"/>
      <c r="J32" s="911"/>
      <c r="K32" s="911"/>
      <c r="L32" s="911"/>
      <c r="M32" s="911"/>
      <c r="N32" s="911"/>
      <c r="O32" s="911"/>
      <c r="P32" s="911"/>
      <c r="Q32" s="911"/>
      <c r="R32" s="911"/>
      <c r="S32" s="911"/>
      <c r="T32" s="911"/>
      <c r="U32" s="911"/>
      <c r="V32" s="911"/>
      <c r="W32" s="911"/>
      <c r="X32" s="911"/>
      <c r="Y32" s="911"/>
      <c r="Z32" s="911"/>
      <c r="AA32" s="911"/>
      <c r="AB32" s="911"/>
      <c r="AC32" s="911"/>
      <c r="AD32" s="911" t="s">
        <v>956</v>
      </c>
      <c r="AE32" s="911"/>
      <c r="AF32" s="911"/>
      <c r="AG32" s="915"/>
      <c r="AH32" s="911"/>
      <c r="AI32" s="911"/>
      <c r="AJ32" s="911"/>
      <c r="AK32" s="911"/>
      <c r="AL32" s="911"/>
      <c r="AM32" s="911"/>
      <c r="AN32" s="911"/>
      <c r="AO32" s="911"/>
      <c r="AP32" s="911"/>
      <c r="AQ32" s="911"/>
      <c r="AR32" s="911"/>
      <c r="AS32" s="911"/>
      <c r="AT32" s="911"/>
      <c r="AU32" s="911"/>
      <c r="AV32" s="911"/>
      <c r="AW32" s="911"/>
      <c r="AX32" s="911"/>
      <c r="AY32" s="911"/>
      <c r="AZ32" s="911"/>
      <c r="BA32" s="911"/>
      <c r="BB32" s="911"/>
      <c r="BC32" s="911"/>
      <c r="BD32" s="911"/>
      <c r="BE32" s="911"/>
      <c r="BF32" s="911"/>
      <c r="BG32" s="911"/>
      <c r="BH32" s="911"/>
      <c r="BI32" s="911"/>
      <c r="BJ32" s="911"/>
      <c r="BK32" s="244"/>
      <c r="BL32" s="179"/>
      <c r="BM32" s="179"/>
    </row>
    <row r="33" spans="1:74" customFormat="1" ht="12" customHeight="1" x14ac:dyDescent="0.2">
      <c r="A33" s="5"/>
      <c r="B33" s="5"/>
      <c r="C33" s="919"/>
      <c r="D33" s="919"/>
      <c r="E33" s="919"/>
      <c r="F33" s="919" t="s">
        <v>954</v>
      </c>
      <c r="G33" s="911"/>
      <c r="H33" s="915"/>
      <c r="I33" s="919"/>
      <c r="J33" s="919"/>
      <c r="K33" s="919"/>
      <c r="L33" s="919"/>
      <c r="M33" s="919"/>
      <c r="N33" s="919"/>
      <c r="O33" s="915"/>
      <c r="P33" s="915"/>
      <c r="Q33" s="915"/>
      <c r="R33" s="915"/>
      <c r="S33" s="911"/>
      <c r="T33" s="911"/>
      <c r="U33" s="920"/>
      <c r="V33" s="919"/>
      <c r="W33" s="919"/>
      <c r="X33" s="919"/>
      <c r="Y33" s="919"/>
      <c r="Z33" s="919"/>
      <c r="AA33" s="919"/>
      <c r="AB33" s="919"/>
      <c r="AC33" s="920"/>
      <c r="AD33" s="911"/>
      <c r="AE33" s="911"/>
      <c r="AF33" s="911"/>
      <c r="AG33" s="915"/>
      <c r="AH33" s="911"/>
      <c r="AI33" s="911"/>
      <c r="AJ33" s="911" t="s">
        <v>1004</v>
      </c>
      <c r="AK33" s="911"/>
      <c r="AL33" s="919"/>
      <c r="AM33" s="911"/>
      <c r="AN33" s="911"/>
      <c r="AO33" s="911"/>
      <c r="AP33" s="919"/>
      <c r="AQ33" s="919"/>
      <c r="AR33" s="919"/>
      <c r="AS33" s="919"/>
      <c r="AT33" s="911"/>
      <c r="AU33" s="919"/>
      <c r="AV33" s="919"/>
      <c r="AW33" s="919"/>
      <c r="AX33" s="919"/>
      <c r="AY33" s="919"/>
      <c r="AZ33" s="919"/>
      <c r="BA33" s="919"/>
      <c r="BB33" s="919"/>
      <c r="BC33" s="911"/>
      <c r="BD33" s="919"/>
      <c r="BE33" s="911"/>
      <c r="BF33" s="911"/>
      <c r="BG33" s="919"/>
      <c r="BH33" s="919"/>
      <c r="BI33" s="919"/>
      <c r="BJ33" s="919"/>
      <c r="BK33" s="244"/>
      <c r="BL33" s="179"/>
      <c r="BM33" s="179"/>
    </row>
    <row r="34" spans="1:74" customFormat="1" ht="12" customHeight="1" x14ac:dyDescent="0.2">
      <c r="A34" s="5"/>
      <c r="B34" s="5"/>
      <c r="C34" s="919"/>
      <c r="D34" s="919"/>
      <c r="E34" s="926"/>
      <c r="F34" s="919"/>
      <c r="G34" s="911"/>
      <c r="H34" s="915"/>
      <c r="I34" s="919"/>
      <c r="J34" s="919"/>
      <c r="K34" s="919"/>
      <c r="L34" s="919"/>
      <c r="M34" s="919"/>
      <c r="N34" s="919"/>
      <c r="O34" s="915"/>
      <c r="P34" s="915"/>
      <c r="Q34" s="915"/>
      <c r="R34" s="915"/>
      <c r="S34" s="911"/>
      <c r="T34" s="911"/>
      <c r="U34" s="920"/>
      <c r="V34" s="919"/>
      <c r="W34" s="919"/>
      <c r="X34" s="919"/>
      <c r="Y34" s="919"/>
      <c r="Z34" s="919"/>
      <c r="AA34" s="919"/>
      <c r="AB34" s="919"/>
      <c r="AC34" s="920"/>
      <c r="AD34" s="911"/>
      <c r="AE34" s="911"/>
      <c r="AF34" s="911"/>
      <c r="AG34" s="915"/>
      <c r="AH34" s="911"/>
      <c r="AI34" s="911"/>
      <c r="AJ34" s="911"/>
      <c r="AK34" s="911"/>
      <c r="AL34" s="919"/>
      <c r="AM34" s="911"/>
      <c r="AN34" s="911"/>
      <c r="AO34" s="911"/>
      <c r="AP34" s="919"/>
      <c r="AQ34" s="919"/>
      <c r="AR34" s="919"/>
      <c r="AS34" s="919"/>
      <c r="AT34" s="911"/>
      <c r="AU34" s="919"/>
      <c r="AV34" s="919"/>
      <c r="AW34" s="919"/>
      <c r="AX34" s="919"/>
      <c r="AY34" s="919"/>
      <c r="AZ34" s="919"/>
      <c r="BA34" s="919"/>
      <c r="BB34" s="919"/>
      <c r="BC34" s="911"/>
      <c r="BD34" s="919"/>
      <c r="BE34" s="911"/>
      <c r="BF34" s="911"/>
      <c r="BG34" s="919"/>
      <c r="BH34" s="919"/>
      <c r="BI34" s="919"/>
      <c r="BJ34" s="919"/>
      <c r="BK34" s="244"/>
      <c r="BL34" s="179"/>
      <c r="BM34" s="179"/>
    </row>
    <row r="35" spans="1:74" customFormat="1" ht="12" customHeight="1" x14ac:dyDescent="0.2">
      <c r="A35" s="5"/>
      <c r="B35" s="5"/>
      <c r="C35" s="919"/>
      <c r="D35" s="919"/>
      <c r="E35" s="1193" t="s">
        <v>1005</v>
      </c>
      <c r="F35" s="919"/>
      <c r="G35" s="919"/>
      <c r="H35" s="911"/>
      <c r="I35" s="919"/>
      <c r="J35" s="919"/>
      <c r="K35" s="919"/>
      <c r="L35" s="919"/>
      <c r="M35" s="919"/>
      <c r="N35" s="919"/>
      <c r="O35" s="915"/>
      <c r="P35" s="915"/>
      <c r="Q35" s="915"/>
      <c r="R35" s="915"/>
      <c r="S35" s="911"/>
      <c r="T35" s="911"/>
      <c r="U35" s="920"/>
      <c r="V35" s="919"/>
      <c r="W35" s="919"/>
      <c r="X35" s="919"/>
      <c r="Y35" s="911"/>
      <c r="Z35" s="919"/>
      <c r="AA35" s="919"/>
      <c r="AB35" s="919"/>
      <c r="AC35" s="920"/>
      <c r="AD35" s="911" t="s">
        <v>957</v>
      </c>
      <c r="AE35" s="911"/>
      <c r="AF35" s="911"/>
      <c r="AG35" s="915"/>
      <c r="AH35" s="911"/>
      <c r="AI35" s="911"/>
      <c r="AJ35" s="911"/>
      <c r="AK35" s="911"/>
      <c r="AL35" s="919"/>
      <c r="AM35" s="911"/>
      <c r="AN35" s="911"/>
      <c r="AO35" s="911"/>
      <c r="AP35" s="919"/>
      <c r="AQ35" s="919"/>
      <c r="AR35" s="919"/>
      <c r="AS35" s="919"/>
      <c r="AT35" s="911"/>
      <c r="AU35" s="919"/>
      <c r="AV35" s="919"/>
      <c r="AW35" s="919"/>
      <c r="AX35" s="919"/>
      <c r="AY35" s="919"/>
      <c r="AZ35" s="919"/>
      <c r="BA35" s="919"/>
      <c r="BB35" s="919"/>
      <c r="BC35" s="911"/>
      <c r="BD35" s="919"/>
      <c r="BE35" s="911"/>
      <c r="BF35" s="911"/>
      <c r="BG35" s="919"/>
      <c r="BH35" s="919"/>
      <c r="BI35" s="919"/>
      <c r="BJ35" s="919"/>
      <c r="BK35" s="244"/>
      <c r="BL35" s="179"/>
      <c r="BM35" s="179"/>
    </row>
    <row r="36" spans="1:74" customFormat="1" ht="12" customHeight="1" x14ac:dyDescent="0.2">
      <c r="A36" s="5"/>
      <c r="B36" s="5"/>
      <c r="C36" s="922"/>
      <c r="D36" s="923"/>
      <c r="E36" s="919"/>
      <c r="F36" s="920" t="s">
        <v>955</v>
      </c>
      <c r="G36" s="920"/>
      <c r="H36" s="911"/>
      <c r="I36" s="919"/>
      <c r="J36" s="919"/>
      <c r="K36" s="919"/>
      <c r="L36" s="919"/>
      <c r="M36" s="919"/>
      <c r="N36" s="919"/>
      <c r="O36" s="915"/>
      <c r="P36" s="915"/>
      <c r="Q36" s="915"/>
      <c r="R36" s="915"/>
      <c r="S36" s="911"/>
      <c r="T36" s="911"/>
      <c r="U36" s="920"/>
      <c r="V36" s="919"/>
      <c r="W36" s="919"/>
      <c r="X36" s="919"/>
      <c r="Y36" s="919"/>
      <c r="Z36" s="919"/>
      <c r="AA36" s="919"/>
      <c r="AB36" s="919"/>
      <c r="AC36" s="920"/>
      <c r="AD36" s="911"/>
      <c r="AE36" s="911" t="s">
        <v>958</v>
      </c>
      <c r="AF36" s="911"/>
      <c r="AG36" s="915"/>
      <c r="AH36" s="911"/>
      <c r="AI36" s="911"/>
      <c r="AJ36" s="911"/>
      <c r="AK36" s="911"/>
      <c r="AL36" s="919"/>
      <c r="AM36" s="911"/>
      <c r="AN36" s="911"/>
      <c r="AO36" s="911"/>
      <c r="AP36" s="919"/>
      <c r="AQ36" s="919"/>
      <c r="AR36" s="919"/>
      <c r="AS36" s="919"/>
      <c r="AT36" s="911"/>
      <c r="AU36" s="919"/>
      <c r="AV36" s="919"/>
      <c r="AW36" s="919"/>
      <c r="AX36" s="919"/>
      <c r="AY36" s="919"/>
      <c r="AZ36" s="919"/>
      <c r="BA36" s="919"/>
      <c r="BB36" s="919"/>
      <c r="BC36" s="911"/>
      <c r="BD36" s="919"/>
      <c r="BE36" s="911"/>
      <c r="BF36" s="911"/>
      <c r="BG36" s="919"/>
      <c r="BH36" s="919"/>
      <c r="BI36" s="919"/>
      <c r="BJ36" s="919"/>
      <c r="BK36" s="244"/>
      <c r="BL36" s="179"/>
      <c r="BM36" s="179"/>
    </row>
    <row r="37" spans="1:74" customFormat="1" ht="12" customHeight="1" x14ac:dyDescent="0.2">
      <c r="A37" s="5"/>
      <c r="B37" s="5"/>
      <c r="C37" s="911"/>
      <c r="D37" s="911"/>
      <c r="E37" s="926"/>
      <c r="F37" s="919"/>
      <c r="G37" s="911"/>
      <c r="H37" s="911"/>
      <c r="I37" s="911"/>
      <c r="J37" s="911"/>
      <c r="K37" s="911"/>
      <c r="L37" s="911"/>
      <c r="M37" s="911"/>
      <c r="N37" s="911"/>
      <c r="O37" s="911"/>
      <c r="P37" s="911"/>
      <c r="Q37" s="911"/>
      <c r="R37" s="911"/>
      <c r="S37" s="911"/>
      <c r="T37" s="911"/>
      <c r="U37" s="914"/>
      <c r="V37" s="911"/>
      <c r="W37" s="911"/>
      <c r="X37" s="911"/>
      <c r="Y37" s="911"/>
      <c r="Z37" s="911"/>
      <c r="AA37" s="911"/>
      <c r="AB37" s="911"/>
      <c r="AC37" s="914"/>
      <c r="AD37" s="911"/>
      <c r="AE37" s="911" t="s">
        <v>959</v>
      </c>
      <c r="AF37" s="911"/>
      <c r="AG37" s="911"/>
      <c r="AH37" s="911"/>
      <c r="AI37" s="911"/>
      <c r="AJ37" s="911"/>
      <c r="AK37" s="911"/>
      <c r="AL37" s="911"/>
      <c r="AM37" s="911"/>
      <c r="AN37" s="911"/>
      <c r="AO37" s="911"/>
      <c r="AP37" s="911"/>
      <c r="AQ37" s="911"/>
      <c r="AR37" s="911"/>
      <c r="AS37" s="911"/>
      <c r="AT37" s="911"/>
      <c r="AU37" s="911"/>
      <c r="AV37" s="911"/>
      <c r="AW37" s="911"/>
      <c r="AX37" s="911"/>
      <c r="AY37" s="911"/>
      <c r="AZ37" s="911"/>
      <c r="BA37" s="911"/>
      <c r="BB37" s="911"/>
      <c r="BC37" s="911"/>
      <c r="BD37" s="911"/>
      <c r="BE37" s="911"/>
      <c r="BF37" s="911"/>
      <c r="BG37" s="911"/>
      <c r="BH37" s="911"/>
      <c r="BI37" s="911"/>
      <c r="BJ37" s="911"/>
      <c r="BK37" s="244"/>
      <c r="BL37" s="179"/>
      <c r="BM37" s="179"/>
    </row>
    <row r="38" spans="1:74" customFormat="1" ht="12" customHeight="1" x14ac:dyDescent="0.2">
      <c r="A38" s="5"/>
      <c r="B38" s="5"/>
      <c r="C38" s="911"/>
      <c r="D38" s="911"/>
      <c r="E38" s="919"/>
      <c r="F38" s="920"/>
      <c r="G38" s="911"/>
      <c r="H38" s="911"/>
      <c r="I38" s="911"/>
      <c r="J38" s="911"/>
      <c r="K38" s="911"/>
      <c r="L38" s="911"/>
      <c r="M38" s="911"/>
      <c r="N38" s="911"/>
      <c r="O38" s="911"/>
      <c r="P38" s="911"/>
      <c r="Q38" s="911"/>
      <c r="R38" s="911"/>
      <c r="S38" s="911"/>
      <c r="T38" s="911"/>
      <c r="U38" s="914"/>
      <c r="V38" s="911"/>
      <c r="W38" s="911"/>
      <c r="X38" s="911"/>
      <c r="Y38" s="911"/>
      <c r="Z38" s="911"/>
      <c r="AA38" s="911"/>
      <c r="AB38" s="911"/>
      <c r="AC38" s="914"/>
      <c r="AD38" s="911"/>
      <c r="AE38" s="911" t="s">
        <v>960</v>
      </c>
      <c r="AF38" s="911"/>
      <c r="AG38" s="911"/>
      <c r="AH38" s="911"/>
      <c r="AI38" s="911"/>
      <c r="AJ38" s="911"/>
      <c r="AK38" s="911"/>
      <c r="AL38" s="911"/>
      <c r="AM38" s="911"/>
      <c r="AN38" s="911"/>
      <c r="AO38" s="911"/>
      <c r="AP38" s="911"/>
      <c r="AQ38" s="911"/>
      <c r="AR38" s="911"/>
      <c r="AS38" s="911"/>
      <c r="AT38" s="911"/>
      <c r="AU38" s="911"/>
      <c r="AV38" s="911"/>
      <c r="AW38" s="911"/>
      <c r="AX38" s="911"/>
      <c r="AY38" s="911"/>
      <c r="AZ38" s="911"/>
      <c r="BA38" s="911"/>
      <c r="BB38" s="911"/>
      <c r="BC38" s="911"/>
      <c r="BD38" s="911"/>
      <c r="BE38" s="911"/>
      <c r="BF38" s="911"/>
      <c r="BG38" s="911"/>
      <c r="BH38" s="911"/>
      <c r="BI38" s="911"/>
      <c r="BJ38" s="911"/>
      <c r="BK38" s="244"/>
      <c r="BL38" s="179"/>
      <c r="BM38" s="179"/>
    </row>
    <row r="39" spans="1:74" customFormat="1" ht="12" customHeight="1" x14ac:dyDescent="0.2">
      <c r="A39" s="5"/>
      <c r="B39" s="5"/>
      <c r="C39" s="911"/>
      <c r="D39" s="911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  <c r="U39" s="911"/>
      <c r="V39" s="911"/>
      <c r="W39" s="911"/>
      <c r="X39" s="911"/>
      <c r="Y39" s="911"/>
      <c r="Z39" s="911"/>
      <c r="AA39" s="911"/>
      <c r="AB39" s="911"/>
      <c r="AC39" s="911"/>
      <c r="AD39" s="911"/>
      <c r="AE39" s="911" t="s">
        <v>961</v>
      </c>
      <c r="AF39" s="911"/>
      <c r="AG39" s="911"/>
      <c r="AH39" s="911"/>
      <c r="AI39" s="924"/>
      <c r="AJ39" s="911"/>
      <c r="AK39" s="914"/>
      <c r="AL39" s="911"/>
      <c r="AM39" s="911"/>
      <c r="AN39" s="911"/>
      <c r="AO39" s="911"/>
      <c r="AP39" s="911"/>
      <c r="AQ39" s="911"/>
      <c r="AR39" s="911"/>
      <c r="AS39" s="911"/>
      <c r="AT39" s="911"/>
      <c r="AU39" s="911"/>
      <c r="AV39" s="911"/>
      <c r="AW39" s="911"/>
      <c r="AX39" s="911"/>
      <c r="AY39" s="911"/>
      <c r="AZ39" s="911"/>
      <c r="BA39" s="911"/>
      <c r="BB39" s="911"/>
      <c r="BC39" s="911"/>
      <c r="BD39" s="911"/>
      <c r="BE39" s="911"/>
      <c r="BF39" s="911"/>
      <c r="BG39" s="911"/>
      <c r="BH39" s="911"/>
      <c r="BI39" s="911"/>
      <c r="BJ39" s="911"/>
      <c r="BK39" s="244"/>
      <c r="BL39" s="179"/>
      <c r="BM39" s="179"/>
      <c r="BN39" s="5"/>
      <c r="BO39" s="5"/>
      <c r="BP39" s="5"/>
      <c r="BQ39" s="5"/>
      <c r="BR39" s="5"/>
      <c r="BS39" s="5"/>
      <c r="BT39" s="5"/>
      <c r="BU39" s="5"/>
      <c r="BV39" s="5"/>
    </row>
    <row r="40" spans="1:74" customFormat="1" ht="12" customHeight="1" x14ac:dyDescent="0.2">
      <c r="A40" s="5"/>
      <c r="B40" s="5"/>
      <c r="C40" s="911"/>
      <c r="D40" s="911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  <c r="U40" s="911"/>
      <c r="V40" s="911"/>
      <c r="W40" s="911"/>
      <c r="X40" s="911"/>
      <c r="Y40" s="911"/>
      <c r="Z40" s="911"/>
      <c r="AA40" s="911"/>
      <c r="AB40" s="911"/>
      <c r="AC40" s="911"/>
      <c r="AD40" s="911"/>
      <c r="AE40" s="911"/>
      <c r="AF40" s="911"/>
      <c r="AG40" s="911"/>
      <c r="AH40" s="911"/>
      <c r="AI40" s="911"/>
      <c r="AJ40" s="911"/>
      <c r="AK40" s="911"/>
      <c r="AL40" s="911"/>
      <c r="AM40" s="911"/>
      <c r="AN40" s="911"/>
      <c r="AO40" s="911"/>
      <c r="AP40" s="911"/>
      <c r="AQ40" s="911"/>
      <c r="AR40" s="911"/>
      <c r="AS40" s="911"/>
      <c r="AT40" s="911"/>
      <c r="AU40" s="911"/>
      <c r="AV40" s="911"/>
      <c r="AW40" s="911"/>
      <c r="AX40" s="911"/>
      <c r="AY40" s="911"/>
      <c r="AZ40" s="911"/>
      <c r="BA40" s="911"/>
      <c r="BB40" s="911"/>
      <c r="BC40" s="911"/>
      <c r="BD40" s="911"/>
      <c r="BE40" s="911"/>
      <c r="BF40" s="911"/>
      <c r="BG40" s="911"/>
      <c r="BH40" s="911"/>
      <c r="BI40" s="911"/>
      <c r="BJ40" s="911"/>
      <c r="BK40" s="244"/>
      <c r="BL40" s="179"/>
      <c r="BM40" s="179"/>
      <c r="BN40" s="5"/>
      <c r="BO40" s="5"/>
      <c r="BP40" s="5"/>
      <c r="BQ40" s="5"/>
      <c r="BR40" s="5"/>
      <c r="BS40" s="5"/>
      <c r="BT40" s="5"/>
      <c r="BU40" s="5"/>
      <c r="BV40" s="5"/>
    </row>
    <row r="41" spans="1:74" customFormat="1" ht="12" customHeight="1" x14ac:dyDescent="0.2">
      <c r="A41" s="5"/>
      <c r="B41" s="5"/>
      <c r="C41" s="1188"/>
      <c r="D41" s="1188"/>
      <c r="E41" s="1188"/>
      <c r="F41" s="1188"/>
      <c r="G41" s="1188"/>
      <c r="H41" s="1188"/>
      <c r="I41" s="1188"/>
      <c r="J41" s="1188"/>
      <c r="K41" s="1188"/>
      <c r="L41" s="1188"/>
      <c r="M41" s="1188"/>
      <c r="N41" s="1188"/>
      <c r="O41" s="1188"/>
      <c r="P41" s="1188"/>
      <c r="Q41" s="1188"/>
      <c r="R41" s="1188"/>
      <c r="S41" s="1188"/>
      <c r="T41" s="1188"/>
      <c r="U41" s="1188"/>
      <c r="V41" s="1188"/>
      <c r="W41" s="1188"/>
      <c r="X41" s="1188"/>
      <c r="Y41" s="1188"/>
      <c r="Z41" s="1188"/>
      <c r="AA41" s="1188"/>
      <c r="AB41" s="1188"/>
      <c r="AC41" s="1188"/>
      <c r="AD41" s="1188"/>
      <c r="AE41" s="1188"/>
      <c r="AF41" s="1188"/>
      <c r="AG41" s="1188"/>
      <c r="AH41" s="1188"/>
      <c r="AI41" s="1188"/>
      <c r="AJ41" s="1188"/>
      <c r="AK41" s="1188"/>
      <c r="AL41" s="1188"/>
      <c r="AM41" s="1188"/>
      <c r="AN41" s="1188"/>
      <c r="AO41" s="1188"/>
      <c r="AP41" s="1188"/>
      <c r="AQ41" s="1188"/>
      <c r="AR41" s="1188"/>
      <c r="AS41" s="1188"/>
      <c r="AT41" s="1188"/>
      <c r="AU41" s="1188"/>
      <c r="AV41" s="1188"/>
      <c r="AW41" s="1188"/>
      <c r="AX41" s="1188"/>
      <c r="AY41" s="1188"/>
      <c r="AZ41" s="1188"/>
      <c r="BA41" s="1188"/>
      <c r="BB41" s="1188"/>
      <c r="BC41" s="1188"/>
      <c r="BD41" s="1188"/>
      <c r="BE41" s="1188"/>
      <c r="BF41" s="1188"/>
      <c r="BG41" s="1188"/>
      <c r="BH41" s="1188"/>
      <c r="BI41" s="1188"/>
      <c r="BJ41" s="1188"/>
      <c r="BK41" s="244"/>
      <c r="BL41" s="179"/>
      <c r="BM41" s="179"/>
      <c r="BN41" s="5"/>
      <c r="BO41" s="5"/>
      <c r="BP41" s="5"/>
      <c r="BQ41" s="5"/>
      <c r="BR41" s="5"/>
      <c r="BS41" s="5"/>
      <c r="BT41" s="5"/>
      <c r="BU41" s="5"/>
      <c r="BV41" s="5"/>
    </row>
    <row r="42" spans="1:74" customFormat="1" ht="12" customHeight="1" x14ac:dyDescent="0.2">
      <c r="A42" s="5"/>
      <c r="B42" s="5"/>
      <c r="C42" s="1188"/>
      <c r="D42" s="1188"/>
      <c r="E42" s="1188"/>
      <c r="F42" s="1188"/>
      <c r="G42" s="1188"/>
      <c r="H42" s="1188"/>
      <c r="I42" s="1188"/>
      <c r="J42" s="1188"/>
      <c r="K42" s="1188"/>
      <c r="L42" s="1188"/>
      <c r="M42" s="1188"/>
      <c r="N42" s="1188"/>
      <c r="O42" s="1188"/>
      <c r="P42" s="1188"/>
      <c r="Q42" s="1188"/>
      <c r="R42" s="1188"/>
      <c r="S42" s="1188"/>
      <c r="T42" s="1188"/>
      <c r="U42" s="1188"/>
      <c r="V42" s="1188"/>
      <c r="W42" s="1188"/>
      <c r="X42" s="1188"/>
      <c r="Y42" s="1188"/>
      <c r="Z42" s="1188"/>
      <c r="AA42" s="1188"/>
      <c r="AB42" s="1188"/>
      <c r="AC42" s="1188"/>
      <c r="AD42" s="1188"/>
      <c r="AE42" s="1188"/>
      <c r="AF42" s="1188"/>
      <c r="AG42" s="1188"/>
      <c r="AH42" s="1188"/>
      <c r="AI42" s="1188"/>
      <c r="AJ42" s="1188"/>
      <c r="AK42" s="1189"/>
      <c r="AL42" s="1188"/>
      <c r="AM42" s="1188"/>
      <c r="AN42" s="1188"/>
      <c r="AO42" s="1188"/>
      <c r="AP42" s="1188"/>
      <c r="AQ42" s="1188"/>
      <c r="AR42" s="1188"/>
      <c r="AS42" s="1188"/>
      <c r="AT42" s="1188"/>
      <c r="AU42" s="1188"/>
      <c r="AV42" s="1188"/>
      <c r="AW42" s="1188"/>
      <c r="AX42" s="1188"/>
      <c r="AY42" s="1188"/>
      <c r="AZ42" s="1188"/>
      <c r="BA42" s="1188"/>
      <c r="BB42" s="1188"/>
      <c r="BC42" s="1188"/>
      <c r="BD42" s="1188"/>
      <c r="BE42" s="1188"/>
      <c r="BF42" s="1188"/>
      <c r="BG42" s="1188"/>
      <c r="BH42" s="1188"/>
      <c r="BI42" s="1188"/>
      <c r="BJ42" s="1188"/>
      <c r="BK42" s="244"/>
      <c r="BL42" s="179"/>
      <c r="BM42" s="179"/>
      <c r="BN42" s="5"/>
      <c r="BO42" s="5"/>
      <c r="BP42" s="5"/>
      <c r="BQ42" s="5"/>
      <c r="BR42" s="5"/>
      <c r="BS42" s="5"/>
      <c r="BT42" s="5"/>
      <c r="BU42" s="5"/>
      <c r="BV42" s="5"/>
    </row>
    <row r="43" spans="1:74" customFormat="1" ht="12" customHeight="1" x14ac:dyDescent="0.2">
      <c r="A43" s="5"/>
      <c r="B43" s="5"/>
      <c r="C43" s="1188"/>
      <c r="D43" s="1188"/>
      <c r="E43" s="1188"/>
      <c r="F43" s="1188"/>
      <c r="G43" s="1188"/>
      <c r="H43" s="1188"/>
      <c r="I43" s="1188"/>
      <c r="J43" s="1188"/>
      <c r="K43" s="1188"/>
      <c r="L43" s="1188"/>
      <c r="M43" s="1188"/>
      <c r="N43" s="1188"/>
      <c r="O43" s="1188"/>
      <c r="P43" s="1188"/>
      <c r="Q43" s="1188"/>
      <c r="R43" s="1188"/>
      <c r="S43" s="1188"/>
      <c r="T43" s="1188"/>
      <c r="U43" s="1188"/>
      <c r="V43" s="1188"/>
      <c r="W43" s="1188"/>
      <c r="X43" s="1188"/>
      <c r="Y43" s="1188"/>
      <c r="Z43" s="1188"/>
      <c r="AA43" s="1188"/>
      <c r="AB43" s="1188"/>
      <c r="AC43" s="1188"/>
      <c r="AD43" s="1188"/>
      <c r="AE43" s="1188"/>
      <c r="AF43" s="1188"/>
      <c r="AG43" s="1188"/>
      <c r="AH43" s="1188"/>
      <c r="AI43" s="1188"/>
      <c r="AJ43" s="1188"/>
      <c r="AK43" s="1189"/>
      <c r="AL43" s="1188"/>
      <c r="AM43" s="1188"/>
      <c r="AN43" s="1188"/>
      <c r="AO43" s="1188"/>
      <c r="AP43" s="1188"/>
      <c r="AQ43" s="1188"/>
      <c r="AR43" s="1188"/>
      <c r="AS43" s="1188"/>
      <c r="AT43" s="1188"/>
      <c r="AU43" s="1188"/>
      <c r="AV43" s="1188"/>
      <c r="AW43" s="1188"/>
      <c r="AX43" s="1188"/>
      <c r="AY43" s="1188"/>
      <c r="AZ43" s="1188"/>
      <c r="BA43" s="1188"/>
      <c r="BB43" s="1188"/>
      <c r="BC43" s="1188"/>
      <c r="BD43" s="1188"/>
      <c r="BE43" s="1188"/>
      <c r="BF43" s="1188"/>
      <c r="BG43" s="1188"/>
      <c r="BH43" s="1188"/>
      <c r="BI43" s="1188"/>
      <c r="BJ43" s="1188"/>
      <c r="BK43" s="244"/>
      <c r="BL43" s="179"/>
      <c r="BM43" s="179"/>
      <c r="BN43" s="5"/>
      <c r="BO43" s="5"/>
      <c r="BP43" s="5"/>
      <c r="BQ43" s="5"/>
      <c r="BR43" s="5"/>
      <c r="BS43" s="5"/>
      <c r="BT43" s="5"/>
      <c r="BU43" s="5"/>
      <c r="BV43" s="5"/>
    </row>
    <row r="44" spans="1:74" customFormat="1" ht="12" customHeight="1" x14ac:dyDescent="0.2">
      <c r="A44" s="5"/>
      <c r="B44" s="5"/>
      <c r="C44" s="1188"/>
      <c r="D44" s="1188"/>
      <c r="E44" s="1188"/>
      <c r="F44" s="1188"/>
      <c r="G44" s="1188"/>
      <c r="H44" s="1188"/>
      <c r="I44" s="1188"/>
      <c r="J44" s="1188"/>
      <c r="K44" s="1188"/>
      <c r="L44" s="1188"/>
      <c r="M44" s="1188"/>
      <c r="N44" s="1188"/>
      <c r="O44" s="1188"/>
      <c r="P44" s="1188"/>
      <c r="Q44" s="1188"/>
      <c r="R44" s="1188"/>
      <c r="S44" s="1188"/>
      <c r="T44" s="1188"/>
      <c r="U44" s="1189"/>
      <c r="V44" s="1188"/>
      <c r="W44" s="1188"/>
      <c r="X44" s="1188"/>
      <c r="Y44" s="1188"/>
      <c r="Z44" s="1188"/>
      <c r="AA44" s="1188"/>
      <c r="AB44" s="1188"/>
      <c r="AC44" s="1188"/>
      <c r="AD44" s="1188"/>
      <c r="AE44" s="1188"/>
      <c r="AF44" s="1188"/>
      <c r="AG44" s="1188"/>
      <c r="AH44" s="1188"/>
      <c r="AI44" s="1188"/>
      <c r="AJ44" s="1188"/>
      <c r="AK44" s="1188"/>
      <c r="AL44" s="1188"/>
      <c r="AM44" s="1188"/>
      <c r="AN44" s="1188"/>
      <c r="AO44" s="1188"/>
      <c r="AP44" s="1188"/>
      <c r="AQ44" s="1188"/>
      <c r="AR44" s="1188"/>
      <c r="AS44" s="1188"/>
      <c r="AT44" s="1188"/>
      <c r="AU44" s="1188"/>
      <c r="AV44" s="1188"/>
      <c r="AW44" s="1188"/>
      <c r="AX44" s="1188"/>
      <c r="AY44" s="1188"/>
      <c r="AZ44" s="1188"/>
      <c r="BA44" s="1188"/>
      <c r="BB44" s="1188"/>
      <c r="BC44" s="1188"/>
      <c r="BD44" s="1188"/>
      <c r="BE44" s="1188"/>
      <c r="BF44" s="1188"/>
      <c r="BG44" s="1188"/>
      <c r="BH44" s="1188"/>
      <c r="BI44" s="1188"/>
      <c r="BJ44" s="1188"/>
      <c r="BK44" s="244"/>
      <c r="BL44" s="179"/>
      <c r="BM44" s="179"/>
    </row>
    <row r="45" spans="1:74" customFormat="1" ht="12" customHeight="1" x14ac:dyDescent="0.2">
      <c r="A45" s="5"/>
      <c r="B45" s="5"/>
      <c r="C45" s="1188"/>
      <c r="D45" s="1188"/>
      <c r="E45" s="1188"/>
      <c r="F45" s="1188"/>
      <c r="G45" s="1188"/>
      <c r="H45" s="1188"/>
      <c r="I45" s="1188"/>
      <c r="J45" s="1188"/>
      <c r="K45" s="1188"/>
      <c r="L45" s="1188"/>
      <c r="M45" s="1188"/>
      <c r="N45" s="1188"/>
      <c r="O45" s="1188"/>
      <c r="P45" s="1188"/>
      <c r="Q45" s="1188"/>
      <c r="R45" s="1188"/>
      <c r="S45" s="1188"/>
      <c r="T45" s="1188"/>
      <c r="U45" s="1188"/>
      <c r="V45" s="1188"/>
      <c r="W45" s="1188"/>
      <c r="X45" s="1188"/>
      <c r="Y45" s="1188"/>
      <c r="Z45" s="1188"/>
      <c r="AA45" s="1188"/>
      <c r="AB45" s="1188"/>
      <c r="AC45" s="1188"/>
      <c r="AD45" s="1188"/>
      <c r="AE45" s="1188"/>
      <c r="AF45" s="1188"/>
      <c r="AG45" s="1188"/>
      <c r="AH45" s="1188"/>
      <c r="AI45" s="1188"/>
      <c r="AJ45" s="1188"/>
      <c r="AK45" s="1188"/>
      <c r="AL45" s="1188"/>
      <c r="AM45" s="1188"/>
      <c r="AN45" s="1188"/>
      <c r="AO45" s="1188"/>
      <c r="AP45" s="1188"/>
      <c r="AQ45" s="1188"/>
      <c r="AR45" s="1188"/>
      <c r="AS45" s="1188"/>
      <c r="AT45" s="1188"/>
      <c r="AU45" s="1188"/>
      <c r="AV45" s="1188"/>
      <c r="AW45" s="1188"/>
      <c r="AX45" s="1188"/>
      <c r="AY45" s="1188"/>
      <c r="AZ45" s="1188"/>
      <c r="BA45" s="1188"/>
      <c r="BB45" s="1188"/>
      <c r="BC45" s="1188"/>
      <c r="BD45" s="1188"/>
      <c r="BE45" s="1188"/>
      <c r="BF45" s="1188"/>
      <c r="BG45" s="1188"/>
      <c r="BH45" s="1188"/>
      <c r="BI45" s="1188"/>
      <c r="BJ45" s="1188"/>
      <c r="BK45" s="820"/>
      <c r="BL45" s="820"/>
      <c r="BM45" s="843"/>
    </row>
    <row r="46" spans="1:74" customFormat="1" ht="12" customHeight="1" x14ac:dyDescent="0.2">
      <c r="A46" s="5"/>
      <c r="B46" s="5"/>
      <c r="C46" s="1188"/>
      <c r="D46" s="1188"/>
      <c r="E46" s="1188"/>
      <c r="F46" s="1188"/>
      <c r="G46" s="1188"/>
      <c r="H46" s="1188"/>
      <c r="I46" s="1188"/>
      <c r="J46" s="1188"/>
      <c r="K46" s="1188"/>
      <c r="L46" s="1188"/>
      <c r="M46" s="1188"/>
      <c r="N46" s="1188"/>
      <c r="O46" s="1188"/>
      <c r="P46" s="1188"/>
      <c r="Q46" s="1188"/>
      <c r="R46" s="1188"/>
      <c r="S46" s="1188"/>
      <c r="T46" s="1188"/>
      <c r="U46" s="1188"/>
      <c r="V46" s="1188"/>
      <c r="W46" s="1188"/>
      <c r="X46" s="1188"/>
      <c r="Y46" s="1188"/>
      <c r="Z46" s="1188"/>
      <c r="AA46" s="1188"/>
      <c r="AB46" s="1188"/>
      <c r="AC46" s="1188"/>
      <c r="AD46" s="1188"/>
      <c r="AE46" s="1188"/>
      <c r="AF46" s="1188"/>
      <c r="AG46" s="1188"/>
      <c r="AH46" s="1188"/>
      <c r="AI46" s="1188"/>
      <c r="AJ46" s="1188"/>
      <c r="AK46" s="1188"/>
      <c r="AL46" s="1188"/>
      <c r="AM46" s="1188"/>
      <c r="AN46" s="1188"/>
      <c r="AO46" s="1188"/>
      <c r="AP46" s="1188"/>
      <c r="AQ46" s="1188"/>
      <c r="AR46" s="1188"/>
      <c r="AS46" s="1188"/>
      <c r="AT46" s="1188"/>
      <c r="AU46" s="1188"/>
      <c r="AV46" s="1188"/>
      <c r="AW46" s="1188"/>
      <c r="AX46" s="1188"/>
      <c r="AY46" s="1188"/>
      <c r="AZ46" s="1190"/>
      <c r="BA46" s="1190"/>
      <c r="BB46" s="1188"/>
      <c r="BC46" s="1190"/>
      <c r="BD46" s="1188"/>
      <c r="BE46" s="1188"/>
      <c r="BF46" s="1190"/>
      <c r="BG46" s="1190"/>
      <c r="BH46" s="1190"/>
      <c r="BI46" s="1190"/>
      <c r="BJ46" s="1188"/>
      <c r="BK46" s="820"/>
      <c r="BL46" s="820"/>
      <c r="BM46" s="843"/>
    </row>
    <row r="47" spans="1:74" customFormat="1" ht="12" customHeight="1" x14ac:dyDescent="0.2">
      <c r="A47" s="5"/>
      <c r="B47" s="5"/>
      <c r="C47" s="1188"/>
      <c r="D47" s="1188"/>
      <c r="E47" s="1188"/>
      <c r="F47" s="1188"/>
      <c r="G47" s="1188"/>
      <c r="H47" s="1188"/>
      <c r="I47" s="1188"/>
      <c r="J47" s="1188"/>
      <c r="K47" s="1188"/>
      <c r="L47" s="1188"/>
      <c r="M47" s="1188"/>
      <c r="N47" s="1188"/>
      <c r="O47" s="1188"/>
      <c r="P47" s="1188"/>
      <c r="Q47" s="1188"/>
      <c r="R47" s="1188"/>
      <c r="S47" s="1188"/>
      <c r="T47" s="1188"/>
      <c r="U47" s="1188"/>
      <c r="V47" s="1188"/>
      <c r="W47" s="1188"/>
      <c r="X47" s="1188"/>
      <c r="Y47" s="1188"/>
      <c r="Z47" s="1188"/>
      <c r="AA47" s="1188"/>
      <c r="AB47" s="1188"/>
      <c r="AC47" s="1188"/>
      <c r="AD47" s="1188"/>
      <c r="AE47" s="1188"/>
      <c r="AF47" s="1188"/>
      <c r="AG47" s="1188"/>
      <c r="AH47" s="1188"/>
      <c r="AI47" s="1188"/>
      <c r="AJ47" s="1188"/>
      <c r="AK47" s="1188"/>
      <c r="AL47" s="1188"/>
      <c r="AM47" s="1188"/>
      <c r="AN47" s="1188"/>
      <c r="AO47" s="1188"/>
      <c r="AP47" s="1188"/>
      <c r="AQ47" s="1188"/>
      <c r="AR47" s="1188"/>
      <c r="AS47" s="1188"/>
      <c r="AT47" s="1188"/>
      <c r="AU47" s="1188"/>
      <c r="AV47" s="1188"/>
      <c r="AW47" s="1188"/>
      <c r="AX47" s="1188"/>
      <c r="AY47" s="1188"/>
      <c r="AZ47" s="1190"/>
      <c r="BA47" s="1190"/>
      <c r="BB47" s="1188"/>
      <c r="BC47" s="1190"/>
      <c r="BD47" s="1188"/>
      <c r="BE47" s="1188"/>
      <c r="BF47" s="1190"/>
      <c r="BG47" s="1190"/>
      <c r="BH47" s="1190"/>
      <c r="BI47" s="1190"/>
      <c r="BJ47" s="1188"/>
      <c r="BK47" s="820"/>
      <c r="BL47" s="820"/>
      <c r="BM47" s="843"/>
    </row>
    <row r="48" spans="1:74" customFormat="1" ht="12" customHeight="1" x14ac:dyDescent="0.2">
      <c r="A48" s="5"/>
      <c r="B48" s="5"/>
      <c r="C48" s="1188"/>
      <c r="D48" s="1188"/>
      <c r="E48" s="1188"/>
      <c r="F48" s="1188"/>
      <c r="G48" s="1188"/>
      <c r="H48" s="1188"/>
      <c r="I48" s="1188"/>
      <c r="J48" s="1188"/>
      <c r="K48" s="1188"/>
      <c r="L48" s="1188"/>
      <c r="M48" s="1188"/>
      <c r="N48" s="1188"/>
      <c r="O48" s="1188"/>
      <c r="P48" s="1188"/>
      <c r="Q48" s="1188"/>
      <c r="R48" s="1188"/>
      <c r="S48" s="1188"/>
      <c r="T48" s="1188"/>
      <c r="U48" s="1188"/>
      <c r="V48" s="1188"/>
      <c r="W48" s="1188"/>
      <c r="X48" s="1188"/>
      <c r="Y48" s="1188"/>
      <c r="Z48" s="1188"/>
      <c r="AA48" s="1188"/>
      <c r="AB48" s="1188"/>
      <c r="AC48" s="1188"/>
      <c r="AD48" s="1188"/>
      <c r="AE48" s="1188"/>
      <c r="AF48" s="1188"/>
      <c r="AG48" s="1188"/>
      <c r="AH48" s="1188"/>
      <c r="AI48" s="1188"/>
      <c r="AJ48" s="1188"/>
      <c r="AK48" s="1188"/>
      <c r="AL48" s="1188"/>
      <c r="AM48" s="1188"/>
      <c r="AN48" s="1188"/>
      <c r="AO48" s="1188"/>
      <c r="AP48" s="1188"/>
      <c r="AQ48" s="1188"/>
      <c r="AR48" s="1188"/>
      <c r="AS48" s="1188"/>
      <c r="AT48" s="1188"/>
      <c r="AU48" s="1188"/>
      <c r="AV48" s="1188"/>
      <c r="AW48" s="1188"/>
      <c r="AX48" s="1188"/>
      <c r="AY48" s="1188"/>
      <c r="AZ48" s="1190"/>
      <c r="BA48" s="1190"/>
      <c r="BB48" s="1188"/>
      <c r="BC48" s="1190"/>
      <c r="BD48" s="1188"/>
      <c r="BE48" s="1188"/>
      <c r="BF48" s="1190"/>
      <c r="BG48" s="1190"/>
      <c r="BH48" s="1190"/>
      <c r="BI48" s="1190"/>
      <c r="BJ48" s="1188"/>
      <c r="BK48" s="820"/>
      <c r="BL48" s="820"/>
      <c r="BM48" s="843"/>
    </row>
    <row r="49" spans="1:65" customFormat="1" ht="12" customHeight="1" x14ac:dyDescent="0.2">
      <c r="A49" s="5"/>
      <c r="B49" s="5"/>
      <c r="C49" s="1188"/>
      <c r="D49" s="1188"/>
      <c r="E49" s="1188"/>
      <c r="F49" s="1188"/>
      <c r="G49" s="1188"/>
      <c r="H49" s="1188"/>
      <c r="I49" s="1188"/>
      <c r="J49" s="1188"/>
      <c r="K49" s="1188"/>
      <c r="L49" s="1188"/>
      <c r="M49" s="1188"/>
      <c r="N49" s="1188"/>
      <c r="O49" s="1188"/>
      <c r="P49" s="1188"/>
      <c r="Q49" s="1188"/>
      <c r="R49" s="1188"/>
      <c r="S49" s="1188"/>
      <c r="T49" s="1188"/>
      <c r="U49" s="1188"/>
      <c r="V49" s="1188"/>
      <c r="W49" s="1188"/>
      <c r="X49" s="1188"/>
      <c r="Y49" s="1188"/>
      <c r="Z49" s="1188"/>
      <c r="AA49" s="1188"/>
      <c r="AB49" s="1188"/>
      <c r="AC49" s="1188"/>
      <c r="AD49" s="1188"/>
      <c r="AE49" s="1188"/>
      <c r="AF49" s="1188"/>
      <c r="AG49" s="1188"/>
      <c r="AH49" s="1188"/>
      <c r="AI49" s="1188"/>
      <c r="AJ49" s="1188"/>
      <c r="AK49" s="1188"/>
      <c r="AL49" s="1188"/>
      <c r="AM49" s="1188"/>
      <c r="AN49" s="1188"/>
      <c r="AO49" s="1188"/>
      <c r="AP49" s="1188"/>
      <c r="AQ49" s="1188"/>
      <c r="AR49" s="1188"/>
      <c r="AS49" s="1188"/>
      <c r="AT49" s="1188"/>
      <c r="AU49" s="1188"/>
      <c r="AV49" s="1188"/>
      <c r="AW49" s="1188"/>
      <c r="AX49" s="1188"/>
      <c r="AY49" s="1188"/>
      <c r="AZ49" s="1190"/>
      <c r="BA49" s="1190"/>
      <c r="BB49" s="1188"/>
      <c r="BC49" s="1190"/>
      <c r="BD49" s="1188"/>
      <c r="BE49" s="1188"/>
      <c r="BF49" s="1190"/>
      <c r="BG49" s="1190"/>
      <c r="BH49" s="1190"/>
      <c r="BI49" s="1190"/>
      <c r="BJ49" s="1188"/>
      <c r="BK49" s="820"/>
      <c r="BL49" s="820"/>
      <c r="BM49" s="843"/>
    </row>
    <row r="50" spans="1:65" customFormat="1" ht="12" customHeight="1" x14ac:dyDescent="0.2">
      <c r="A50" s="5"/>
      <c r="B50" s="5"/>
      <c r="C50" s="1188"/>
      <c r="D50" s="1188"/>
      <c r="E50" s="1188"/>
      <c r="F50" s="1188"/>
      <c r="G50" s="1188"/>
      <c r="H50" s="1188"/>
      <c r="I50" s="1188"/>
      <c r="J50" s="1188"/>
      <c r="K50" s="1188"/>
      <c r="L50" s="1188"/>
      <c r="M50" s="1188"/>
      <c r="N50" s="1188"/>
      <c r="O50" s="1188"/>
      <c r="P50" s="1188"/>
      <c r="Q50" s="1188"/>
      <c r="R50" s="1188"/>
      <c r="S50" s="1188"/>
      <c r="T50" s="1188"/>
      <c r="U50" s="1188"/>
      <c r="V50" s="1188"/>
      <c r="W50" s="1188"/>
      <c r="X50" s="1188"/>
      <c r="Y50" s="1188"/>
      <c r="Z50" s="1188"/>
      <c r="AA50" s="1188"/>
      <c r="AB50" s="1188"/>
      <c r="AC50" s="1188"/>
      <c r="AD50" s="1188"/>
      <c r="AE50" s="1188"/>
      <c r="AF50" s="1188"/>
      <c r="AG50" s="1188"/>
      <c r="AH50" s="1188"/>
      <c r="AI50" s="1188"/>
      <c r="AJ50" s="1188"/>
      <c r="AK50" s="1188"/>
      <c r="AL50" s="1188"/>
      <c r="AM50" s="1188"/>
      <c r="AN50" s="1188"/>
      <c r="AO50" s="1188"/>
      <c r="AP50" s="1188"/>
      <c r="AQ50" s="1188"/>
      <c r="AR50" s="1188"/>
      <c r="AS50" s="1188"/>
      <c r="AT50" s="1188"/>
      <c r="AU50" s="1188"/>
      <c r="AV50" s="1188"/>
      <c r="AW50" s="1188"/>
      <c r="AX50" s="1188"/>
      <c r="AY50" s="1188"/>
      <c r="AZ50" s="1190"/>
      <c r="BA50" s="1190"/>
      <c r="BB50" s="1188"/>
      <c r="BC50" s="1190"/>
      <c r="BD50" s="1188"/>
      <c r="BE50" s="1188"/>
      <c r="BF50" s="1190"/>
      <c r="BG50" s="1190"/>
      <c r="BH50" s="1190"/>
      <c r="BI50" s="1190"/>
      <c r="BJ50" s="1188"/>
      <c r="BK50" s="820"/>
      <c r="BL50" s="820"/>
      <c r="BM50" s="843"/>
    </row>
    <row r="51" spans="1:65" customFormat="1" ht="12" customHeight="1" x14ac:dyDescent="0.2">
      <c r="A51" s="5"/>
      <c r="B51" s="5"/>
      <c r="C51" s="1188"/>
      <c r="D51" s="1188"/>
      <c r="E51" s="1188"/>
      <c r="F51" s="1188"/>
      <c r="G51" s="1188"/>
      <c r="H51" s="1188"/>
      <c r="I51" s="1188"/>
      <c r="J51" s="1188"/>
      <c r="K51" s="1188"/>
      <c r="L51" s="1188"/>
      <c r="M51" s="1188"/>
      <c r="N51" s="1188"/>
      <c r="O51" s="1188"/>
      <c r="P51" s="1188"/>
      <c r="Q51" s="1188"/>
      <c r="R51" s="1188"/>
      <c r="S51" s="1188"/>
      <c r="T51" s="1188"/>
      <c r="U51" s="1188"/>
      <c r="V51" s="1188"/>
      <c r="W51" s="1188"/>
      <c r="X51" s="1188"/>
      <c r="Y51" s="1188"/>
      <c r="Z51" s="1188"/>
      <c r="AA51" s="1188"/>
      <c r="AB51" s="1188"/>
      <c r="AC51" s="1188"/>
      <c r="AD51" s="1188"/>
      <c r="AE51" s="1188"/>
      <c r="AF51" s="1188"/>
      <c r="AG51" s="1188"/>
      <c r="AH51" s="1188"/>
      <c r="AI51" s="1188"/>
      <c r="AJ51" s="1188"/>
      <c r="AK51" s="1188"/>
      <c r="AL51" s="1188"/>
      <c r="AM51" s="1188"/>
      <c r="AN51" s="1188"/>
      <c r="AO51" s="1188"/>
      <c r="AP51" s="1188"/>
      <c r="AQ51" s="1188"/>
      <c r="AR51" s="1188"/>
      <c r="AS51" s="1188"/>
      <c r="AT51" s="1188"/>
      <c r="AU51" s="1188"/>
      <c r="AV51" s="1188"/>
      <c r="AW51" s="1188"/>
      <c r="AX51" s="1188"/>
      <c r="AY51" s="1188"/>
      <c r="AZ51" s="1190"/>
      <c r="BA51" s="1190"/>
      <c r="BB51" s="1188"/>
      <c r="BC51" s="1190"/>
      <c r="BD51" s="1188"/>
      <c r="BE51" s="1188"/>
      <c r="BF51" s="1190"/>
      <c r="BG51" s="1190"/>
      <c r="BH51" s="1190"/>
      <c r="BI51" s="1190"/>
      <c r="BJ51" s="1188"/>
      <c r="BK51" s="820"/>
      <c r="BL51" s="820"/>
      <c r="BM51" s="843"/>
    </row>
    <row r="52" spans="1:65" customFormat="1" ht="12" customHeight="1" x14ac:dyDescent="0.2">
      <c r="A52" s="5"/>
      <c r="B52" s="5"/>
      <c r="C52" s="1188"/>
      <c r="D52" s="1188"/>
      <c r="E52" s="1188"/>
      <c r="F52" s="1188"/>
      <c r="G52" s="1188"/>
      <c r="H52" s="1188"/>
      <c r="I52" s="1188"/>
      <c r="J52" s="1188"/>
      <c r="K52" s="1188"/>
      <c r="L52" s="1188"/>
      <c r="M52" s="1188"/>
      <c r="N52" s="1188"/>
      <c r="O52" s="1188"/>
      <c r="P52" s="1188"/>
      <c r="Q52" s="1188"/>
      <c r="R52" s="1188"/>
      <c r="S52" s="1188"/>
      <c r="T52" s="1188"/>
      <c r="U52" s="1188"/>
      <c r="V52" s="1188"/>
      <c r="W52" s="1188"/>
      <c r="X52" s="1188"/>
      <c r="Y52" s="1188"/>
      <c r="Z52" s="1188"/>
      <c r="AA52" s="1188"/>
      <c r="AB52" s="1188"/>
      <c r="AC52" s="1188"/>
      <c r="AD52" s="1188"/>
      <c r="AE52" s="1188"/>
      <c r="AF52" s="1188"/>
      <c r="AG52" s="1188"/>
      <c r="AH52" s="1188"/>
      <c r="AI52" s="1188"/>
      <c r="AJ52" s="1188"/>
      <c r="AK52" s="1188"/>
      <c r="AL52" s="1188"/>
      <c r="AM52" s="1188"/>
      <c r="AN52" s="1188"/>
      <c r="AO52" s="1188"/>
      <c r="AP52" s="1188"/>
      <c r="AQ52" s="1188"/>
      <c r="AR52" s="1188"/>
      <c r="AS52" s="1188"/>
      <c r="AT52" s="1188"/>
      <c r="AU52" s="1188"/>
      <c r="AV52" s="1188"/>
      <c r="AW52" s="1188"/>
      <c r="AX52" s="1188"/>
      <c r="AY52" s="1188"/>
      <c r="AZ52" s="1190"/>
      <c r="BA52" s="1190"/>
      <c r="BB52" s="1188"/>
      <c r="BC52" s="1190"/>
      <c r="BD52" s="1188"/>
      <c r="BE52" s="1188"/>
      <c r="BF52" s="1190"/>
      <c r="BG52" s="1190"/>
      <c r="BH52" s="1190"/>
      <c r="BI52" s="1190"/>
      <c r="BJ52" s="1188"/>
      <c r="BK52" s="820"/>
      <c r="BL52" s="820"/>
      <c r="BM52" s="843"/>
    </row>
    <row r="53" spans="1:65" customFormat="1" ht="12" customHeight="1" x14ac:dyDescent="0.2">
      <c r="A53" s="5"/>
      <c r="B53" s="5"/>
      <c r="C53" s="1188"/>
      <c r="D53" s="1188"/>
      <c r="E53" s="1188"/>
      <c r="F53" s="1188"/>
      <c r="G53" s="1188"/>
      <c r="H53" s="1188"/>
      <c r="I53" s="1188"/>
      <c r="J53" s="1188"/>
      <c r="K53" s="1188"/>
      <c r="L53" s="1188"/>
      <c r="M53" s="1188"/>
      <c r="N53" s="1188"/>
      <c r="O53" s="1188"/>
      <c r="P53" s="1188"/>
      <c r="Q53" s="1188"/>
      <c r="R53" s="1188"/>
      <c r="S53" s="1188"/>
      <c r="T53" s="1188"/>
      <c r="U53" s="1188"/>
      <c r="V53" s="1188"/>
      <c r="W53" s="1188"/>
      <c r="X53" s="1188"/>
      <c r="Y53" s="1188"/>
      <c r="Z53" s="1188"/>
      <c r="AA53" s="1188"/>
      <c r="AB53" s="1188"/>
      <c r="AC53" s="1188"/>
      <c r="AD53" s="1188"/>
      <c r="AE53" s="1188"/>
      <c r="AF53" s="1188"/>
      <c r="AG53" s="1188"/>
      <c r="AH53" s="1188"/>
      <c r="AI53" s="1188"/>
      <c r="AJ53" s="1188"/>
      <c r="AK53" s="1188"/>
      <c r="AL53" s="1188"/>
      <c r="AM53" s="1188"/>
      <c r="AN53" s="1188"/>
      <c r="AO53" s="1188"/>
      <c r="AP53" s="1188"/>
      <c r="AQ53" s="1188"/>
      <c r="AR53" s="1188"/>
      <c r="AS53" s="1188"/>
      <c r="AT53" s="1188"/>
      <c r="AU53" s="1188"/>
      <c r="AV53" s="1188"/>
      <c r="AW53" s="1188"/>
      <c r="AX53" s="1188"/>
      <c r="AY53" s="1188"/>
      <c r="AZ53" s="1190"/>
      <c r="BA53" s="1190"/>
      <c r="BB53" s="1188"/>
      <c r="BC53" s="1190"/>
      <c r="BD53" s="1188"/>
      <c r="BE53" s="1188"/>
      <c r="BF53" s="1190"/>
      <c r="BG53" s="1190"/>
      <c r="BH53" s="1190"/>
      <c r="BI53" s="1190"/>
      <c r="BJ53" s="1188"/>
      <c r="BK53" s="820"/>
      <c r="BL53" s="820"/>
      <c r="BM53" s="843"/>
    </row>
    <row r="54" spans="1:65" customFormat="1" ht="12" customHeight="1" x14ac:dyDescent="0.2">
      <c r="A54" s="5"/>
      <c r="B54" s="5"/>
      <c r="C54" s="1188"/>
      <c r="D54" s="1188"/>
      <c r="E54" s="1188"/>
      <c r="F54" s="1188"/>
      <c r="G54" s="1188"/>
      <c r="H54" s="1188"/>
      <c r="I54" s="1188"/>
      <c r="J54" s="1188"/>
      <c r="K54" s="1188"/>
      <c r="L54" s="1188"/>
      <c r="M54" s="1188"/>
      <c r="N54" s="1188"/>
      <c r="O54" s="1188"/>
      <c r="P54" s="1188"/>
      <c r="Q54" s="1188"/>
      <c r="R54" s="1188"/>
      <c r="S54" s="1188"/>
      <c r="T54" s="1188"/>
      <c r="U54" s="1188"/>
      <c r="V54" s="1188"/>
      <c r="W54" s="1188"/>
      <c r="X54" s="1188"/>
      <c r="Y54" s="1188"/>
      <c r="Z54" s="1188"/>
      <c r="AA54" s="1188"/>
      <c r="AB54" s="1188"/>
      <c r="AC54" s="1188"/>
      <c r="AD54" s="1188"/>
      <c r="AE54" s="1188"/>
      <c r="AF54" s="1188"/>
      <c r="AG54" s="1188"/>
      <c r="AH54" s="1188"/>
      <c r="AI54" s="1188"/>
      <c r="AJ54" s="1188"/>
      <c r="AK54" s="1188"/>
      <c r="AL54" s="1188"/>
      <c r="AM54" s="1188"/>
      <c r="AN54" s="1188"/>
      <c r="AO54" s="1188"/>
      <c r="AP54" s="1188"/>
      <c r="AQ54" s="1188"/>
      <c r="AR54" s="1188"/>
      <c r="AS54" s="1188"/>
      <c r="AT54" s="1188"/>
      <c r="AU54" s="1188"/>
      <c r="AV54" s="1188"/>
      <c r="AW54" s="1188"/>
      <c r="AX54" s="1188"/>
      <c r="AY54" s="1188"/>
      <c r="AZ54" s="1190"/>
      <c r="BA54" s="1190"/>
      <c r="BB54" s="1188"/>
      <c r="BC54" s="1190"/>
      <c r="BD54" s="1188"/>
      <c r="BE54" s="1188"/>
      <c r="BF54" s="1190"/>
      <c r="BG54" s="1190"/>
      <c r="BH54" s="1190"/>
      <c r="BI54" s="1190"/>
      <c r="BJ54" s="1188"/>
      <c r="BK54" s="820"/>
      <c r="BL54" s="820"/>
      <c r="BM54" s="843"/>
    </row>
    <row r="55" spans="1:65" customFormat="1" ht="12" customHeight="1" x14ac:dyDescent="0.2">
      <c r="A55" s="5"/>
      <c r="B55" s="5"/>
      <c r="C55" s="1188"/>
      <c r="D55" s="1188"/>
      <c r="E55" s="1188"/>
      <c r="F55" s="1188"/>
      <c r="G55" s="1188"/>
      <c r="H55" s="1188"/>
      <c r="I55" s="1188"/>
      <c r="J55" s="1188"/>
      <c r="K55" s="1188"/>
      <c r="L55" s="1188"/>
      <c r="M55" s="1188"/>
      <c r="N55" s="1188"/>
      <c r="O55" s="1188"/>
      <c r="P55" s="1188"/>
      <c r="Q55" s="1188"/>
      <c r="R55" s="1188"/>
      <c r="S55" s="1188"/>
      <c r="T55" s="1188"/>
      <c r="U55" s="1188"/>
      <c r="V55" s="1188"/>
      <c r="W55" s="1188"/>
      <c r="X55" s="1188"/>
      <c r="Y55" s="1188"/>
      <c r="Z55" s="1188"/>
      <c r="AA55" s="1188"/>
      <c r="AB55" s="1188"/>
      <c r="AC55" s="1188"/>
      <c r="AD55" s="1188"/>
      <c r="AE55" s="1188"/>
      <c r="AF55" s="1188"/>
      <c r="AG55" s="1188"/>
      <c r="AH55" s="1188"/>
      <c r="AI55" s="1188"/>
      <c r="AJ55" s="1188"/>
      <c r="AK55" s="1188"/>
      <c r="AL55" s="1188"/>
      <c r="AM55" s="1188"/>
      <c r="AN55" s="1188"/>
      <c r="AO55" s="1188"/>
      <c r="AP55" s="1188"/>
      <c r="AQ55" s="1188"/>
      <c r="AR55" s="1188"/>
      <c r="AS55" s="1188"/>
      <c r="AT55" s="1188"/>
      <c r="AU55" s="1188"/>
      <c r="AV55" s="1188"/>
      <c r="AW55" s="1188"/>
      <c r="AX55" s="1188"/>
      <c r="AY55" s="1188"/>
      <c r="AZ55" s="1190"/>
      <c r="BA55" s="1190"/>
      <c r="BB55" s="1188"/>
      <c r="BC55" s="1190"/>
      <c r="BD55" s="1188"/>
      <c r="BE55" s="1188"/>
      <c r="BF55" s="1190"/>
      <c r="BG55" s="1190"/>
      <c r="BH55" s="1190"/>
      <c r="BI55" s="1190"/>
      <c r="BJ55" s="1188"/>
      <c r="BK55" s="820"/>
      <c r="BL55" s="820"/>
      <c r="BM55" s="843"/>
    </row>
    <row r="56" spans="1:65" customFormat="1" ht="12" customHeight="1" x14ac:dyDescent="0.2">
      <c r="A56" s="5"/>
      <c r="B56" s="5"/>
      <c r="C56" s="1188"/>
      <c r="D56" s="1188"/>
      <c r="E56" s="1188"/>
      <c r="F56" s="1188"/>
      <c r="G56" s="1188"/>
      <c r="H56" s="1188"/>
      <c r="I56" s="1188"/>
      <c r="J56" s="1188"/>
      <c r="K56" s="1188"/>
      <c r="L56" s="1188"/>
      <c r="M56" s="1188"/>
      <c r="N56" s="1188"/>
      <c r="O56" s="1188"/>
      <c r="P56" s="1188"/>
      <c r="Q56" s="1188"/>
      <c r="R56" s="1188"/>
      <c r="S56" s="1188"/>
      <c r="T56" s="1188"/>
      <c r="U56" s="1188"/>
      <c r="V56" s="1188"/>
      <c r="W56" s="1188"/>
      <c r="X56" s="1188"/>
      <c r="Y56" s="1188"/>
      <c r="Z56" s="1188"/>
      <c r="AA56" s="1188"/>
      <c r="AB56" s="1188"/>
      <c r="AC56" s="1188"/>
      <c r="AD56" s="1188"/>
      <c r="AE56" s="1188"/>
      <c r="AF56" s="1188"/>
      <c r="AG56" s="1188"/>
      <c r="AH56" s="1188"/>
      <c r="AI56" s="1188"/>
      <c r="AJ56" s="1188"/>
      <c r="AK56" s="1188"/>
      <c r="AL56" s="1188"/>
      <c r="AM56" s="1188"/>
      <c r="AN56" s="1188"/>
      <c r="AO56" s="1188"/>
      <c r="AP56" s="1188"/>
      <c r="AQ56" s="1188"/>
      <c r="AR56" s="1188"/>
      <c r="AS56" s="1188"/>
      <c r="AT56" s="1188"/>
      <c r="AU56" s="1188"/>
      <c r="AV56" s="1188"/>
      <c r="AW56" s="1188"/>
      <c r="AX56" s="1188"/>
      <c r="AY56" s="1188"/>
      <c r="AZ56" s="1190"/>
      <c r="BA56" s="1190"/>
      <c r="BB56" s="1188"/>
      <c r="BC56" s="1190"/>
      <c r="BD56" s="1188"/>
      <c r="BE56" s="1188"/>
      <c r="BF56" s="1190"/>
      <c r="BG56" s="1190"/>
      <c r="BH56" s="1190"/>
      <c r="BI56" s="1190"/>
      <c r="BJ56" s="1188"/>
      <c r="BK56" s="820"/>
      <c r="BL56" s="820"/>
      <c r="BM56" s="843"/>
    </row>
    <row r="57" spans="1:65" customFormat="1" ht="12" customHeight="1" x14ac:dyDescent="0.2">
      <c r="A57" s="5"/>
      <c r="B57" s="5"/>
      <c r="C57" s="1188"/>
      <c r="D57" s="1188"/>
      <c r="E57" s="1188"/>
      <c r="F57" s="1188"/>
      <c r="G57" s="1188"/>
      <c r="H57" s="1188"/>
      <c r="I57" s="1188"/>
      <c r="J57" s="1188"/>
      <c r="K57" s="1188"/>
      <c r="L57" s="1188"/>
      <c r="M57" s="1188"/>
      <c r="N57" s="1188"/>
      <c r="O57" s="1188"/>
      <c r="P57" s="1188"/>
      <c r="Q57" s="1188"/>
      <c r="R57" s="1188"/>
      <c r="S57" s="1188"/>
      <c r="T57" s="1188"/>
      <c r="U57" s="1188"/>
      <c r="V57" s="1188"/>
      <c r="W57" s="1188"/>
      <c r="X57" s="1188"/>
      <c r="Y57" s="1188"/>
      <c r="Z57" s="1188"/>
      <c r="AA57" s="1188"/>
      <c r="AB57" s="1188"/>
      <c r="AC57" s="1188"/>
      <c r="AD57" s="1188"/>
      <c r="AE57" s="1188"/>
      <c r="AF57" s="1188"/>
      <c r="AG57" s="1188"/>
      <c r="AH57" s="1188"/>
      <c r="AI57" s="1188"/>
      <c r="AJ57" s="1188"/>
      <c r="AK57" s="1188"/>
      <c r="AL57" s="1188"/>
      <c r="AM57" s="1188"/>
      <c r="AN57" s="1188"/>
      <c r="AO57" s="1188"/>
      <c r="AP57" s="1188"/>
      <c r="AQ57" s="1188"/>
      <c r="AR57" s="1188"/>
      <c r="AS57" s="1188"/>
      <c r="AT57" s="1188"/>
      <c r="AU57" s="1188"/>
      <c r="AV57" s="1188"/>
      <c r="AW57" s="1188"/>
      <c r="AX57" s="1188"/>
      <c r="AY57" s="1188"/>
      <c r="AZ57" s="1190"/>
      <c r="BA57" s="1190"/>
      <c r="BB57" s="1188"/>
      <c r="BC57" s="1190"/>
      <c r="BD57" s="1188"/>
      <c r="BE57" s="1188"/>
      <c r="BF57" s="1190"/>
      <c r="BG57" s="1190"/>
      <c r="BH57" s="1190"/>
      <c r="BI57" s="1190"/>
      <c r="BJ57" s="1188"/>
      <c r="BK57" s="820"/>
      <c r="BL57" s="820"/>
      <c r="BM57" s="843"/>
    </row>
    <row r="58" spans="1:65" customFormat="1" ht="12" customHeight="1" x14ac:dyDescent="0.2">
      <c r="A58" s="5"/>
      <c r="B58" s="5"/>
      <c r="C58" s="1188"/>
      <c r="D58" s="1188"/>
      <c r="E58" s="1188"/>
      <c r="F58" s="1188"/>
      <c r="G58" s="1188"/>
      <c r="H58" s="1188"/>
      <c r="I58" s="1188"/>
      <c r="J58" s="1188"/>
      <c r="K58" s="1188"/>
      <c r="L58" s="1188"/>
      <c r="M58" s="1188"/>
      <c r="N58" s="1188"/>
      <c r="O58" s="1188"/>
      <c r="P58" s="1188"/>
      <c r="Q58" s="1188"/>
      <c r="R58" s="1188"/>
      <c r="S58" s="1188"/>
      <c r="T58" s="1188"/>
      <c r="U58" s="1188"/>
      <c r="V58" s="1188"/>
      <c r="W58" s="1188"/>
      <c r="X58" s="1188"/>
      <c r="Y58" s="1188"/>
      <c r="Z58" s="1188"/>
      <c r="AA58" s="1188"/>
      <c r="AB58" s="1188"/>
      <c r="AC58" s="1188"/>
      <c r="AD58" s="1188"/>
      <c r="AE58" s="1188"/>
      <c r="AF58" s="1188"/>
      <c r="AG58" s="1188"/>
      <c r="AH58" s="1188"/>
      <c r="AI58" s="1188"/>
      <c r="AJ58" s="1188"/>
      <c r="AK58" s="1188"/>
      <c r="AL58" s="1188"/>
      <c r="AM58" s="1188"/>
      <c r="AN58" s="1188"/>
      <c r="AO58" s="1188"/>
      <c r="AP58" s="1188"/>
      <c r="AQ58" s="1188"/>
      <c r="AR58" s="1188"/>
      <c r="AS58" s="1188"/>
      <c r="AT58" s="1188"/>
      <c r="AU58" s="1188"/>
      <c r="AV58" s="1188"/>
      <c r="AW58" s="1188"/>
      <c r="AX58" s="1188"/>
      <c r="AY58" s="1188"/>
      <c r="AZ58" s="1190"/>
      <c r="BA58" s="1190"/>
      <c r="BB58" s="1188"/>
      <c r="BC58" s="1190"/>
      <c r="BD58" s="1188"/>
      <c r="BE58" s="1188"/>
      <c r="BF58" s="1190"/>
      <c r="BG58" s="1190"/>
      <c r="BH58" s="1190"/>
      <c r="BI58" s="1190"/>
      <c r="BJ58" s="1188"/>
      <c r="BK58" s="820"/>
      <c r="BL58" s="820"/>
      <c r="BM58" s="843"/>
    </row>
    <row r="59" spans="1:65" customFormat="1" ht="12" customHeight="1" x14ac:dyDescent="0.2">
      <c r="A59" s="5"/>
      <c r="B59" s="5"/>
      <c r="C59" s="1188"/>
      <c r="D59" s="1188"/>
      <c r="E59" s="1188"/>
      <c r="F59" s="1188"/>
      <c r="G59" s="1188"/>
      <c r="H59" s="1188"/>
      <c r="I59" s="1188"/>
      <c r="J59" s="1188"/>
      <c r="K59" s="1188"/>
      <c r="L59" s="1188"/>
      <c r="M59" s="1188"/>
      <c r="N59" s="1188"/>
      <c r="O59" s="1188"/>
      <c r="P59" s="1188"/>
      <c r="Q59" s="1188"/>
      <c r="R59" s="1188"/>
      <c r="S59" s="1188"/>
      <c r="T59" s="1188"/>
      <c r="U59" s="1188"/>
      <c r="V59" s="1188"/>
      <c r="W59" s="1188"/>
      <c r="X59" s="1188"/>
      <c r="Y59" s="1188"/>
      <c r="Z59" s="1188"/>
      <c r="AA59" s="1188"/>
      <c r="AB59" s="1188"/>
      <c r="AC59" s="1188"/>
      <c r="AD59" s="1188"/>
      <c r="AE59" s="1188"/>
      <c r="AF59" s="1188"/>
      <c r="AG59" s="1188"/>
      <c r="AH59" s="1188"/>
      <c r="AI59" s="1188"/>
      <c r="AJ59" s="1188"/>
      <c r="AK59" s="1188"/>
      <c r="AL59" s="1188"/>
      <c r="AM59" s="1188"/>
      <c r="AN59" s="1188"/>
      <c r="AO59" s="1188"/>
      <c r="AP59" s="1188"/>
      <c r="AQ59" s="1188"/>
      <c r="AR59" s="1188"/>
      <c r="AS59" s="1188"/>
      <c r="AT59" s="1188"/>
      <c r="AU59" s="1188"/>
      <c r="AV59" s="1188"/>
      <c r="AW59" s="1188"/>
      <c r="AX59" s="1188"/>
      <c r="AY59" s="1188"/>
      <c r="AZ59" s="1190"/>
      <c r="BA59" s="1190"/>
      <c r="BB59" s="1188"/>
      <c r="BC59" s="1190"/>
      <c r="BD59" s="1188"/>
      <c r="BE59" s="1188"/>
      <c r="BF59" s="1190"/>
      <c r="BG59" s="1190"/>
      <c r="BH59" s="1190"/>
      <c r="BI59" s="1190"/>
      <c r="BJ59" s="1188"/>
      <c r="BK59" s="820"/>
      <c r="BL59" s="820"/>
      <c r="BM59" s="843"/>
    </row>
    <row r="60" spans="1:65" customFormat="1" ht="12" customHeight="1" x14ac:dyDescent="0.2">
      <c r="A60" s="5"/>
      <c r="B60" s="5"/>
      <c r="C60" s="1188"/>
      <c r="D60" s="1188"/>
      <c r="E60" s="1188"/>
      <c r="F60" s="1188"/>
      <c r="G60" s="1188"/>
      <c r="H60" s="1188"/>
      <c r="I60" s="1188"/>
      <c r="J60" s="1188"/>
      <c r="K60" s="1188"/>
      <c r="L60" s="1188"/>
      <c r="M60" s="1188"/>
      <c r="N60" s="1188"/>
      <c r="O60" s="1188"/>
      <c r="P60" s="1188"/>
      <c r="Q60" s="1188"/>
      <c r="R60" s="1188"/>
      <c r="S60" s="1188"/>
      <c r="T60" s="1188"/>
      <c r="U60" s="1188"/>
      <c r="V60" s="1188"/>
      <c r="W60" s="1188"/>
      <c r="X60" s="1188"/>
      <c r="Y60" s="1188"/>
      <c r="Z60" s="1188"/>
      <c r="AA60" s="1188"/>
      <c r="AB60" s="1188"/>
      <c r="AC60" s="1188"/>
      <c r="AD60" s="1188"/>
      <c r="AE60" s="1188"/>
      <c r="AF60" s="1188"/>
      <c r="AG60" s="1188"/>
      <c r="AH60" s="1188"/>
      <c r="AI60" s="1188"/>
      <c r="AJ60" s="1188"/>
      <c r="AK60" s="1188"/>
      <c r="AL60" s="1188"/>
      <c r="AM60" s="1188"/>
      <c r="AN60" s="1188"/>
      <c r="AO60" s="1188"/>
      <c r="AP60" s="1188"/>
      <c r="AQ60" s="1188"/>
      <c r="AR60" s="1188"/>
      <c r="AS60" s="1188"/>
      <c r="AT60" s="1188"/>
      <c r="AU60" s="1188"/>
      <c r="AV60" s="1188"/>
      <c r="AW60" s="1188"/>
      <c r="AX60" s="1188"/>
      <c r="AY60" s="1188"/>
      <c r="AZ60" s="1190"/>
      <c r="BA60" s="1190"/>
      <c r="BB60" s="1188"/>
      <c r="BC60" s="1190"/>
      <c r="BD60" s="1188"/>
      <c r="BE60" s="1188"/>
      <c r="BF60" s="1190"/>
      <c r="BG60" s="1190"/>
      <c r="BH60" s="1190"/>
      <c r="BI60" s="1190"/>
      <c r="BJ60" s="1188"/>
      <c r="BK60" s="820"/>
      <c r="BL60" s="820"/>
      <c r="BM60" s="843"/>
    </row>
    <row r="61" spans="1:65" customFormat="1" ht="12" customHeight="1" x14ac:dyDescent="0.2">
      <c r="A61" s="5"/>
      <c r="B61" s="5"/>
      <c r="C61" s="1188"/>
      <c r="D61" s="1188"/>
      <c r="E61" s="1188"/>
      <c r="F61" s="1188"/>
      <c r="G61" s="1188"/>
      <c r="H61" s="1188"/>
      <c r="I61" s="1188"/>
      <c r="J61" s="1188"/>
      <c r="K61" s="1188"/>
      <c r="L61" s="1188"/>
      <c r="M61" s="1188"/>
      <c r="N61" s="1188"/>
      <c r="O61" s="1188"/>
      <c r="P61" s="1188"/>
      <c r="Q61" s="1188"/>
      <c r="R61" s="1188"/>
      <c r="S61" s="1188"/>
      <c r="T61" s="1188"/>
      <c r="U61" s="1188"/>
      <c r="V61" s="1188"/>
      <c r="W61" s="1188"/>
      <c r="X61" s="1188"/>
      <c r="Y61" s="1188"/>
      <c r="Z61" s="1188"/>
      <c r="AA61" s="1188"/>
      <c r="AB61" s="1188"/>
      <c r="AC61" s="1188"/>
      <c r="AD61" s="1188"/>
      <c r="AE61" s="1188"/>
      <c r="AF61" s="1188"/>
      <c r="AG61" s="1188"/>
      <c r="AH61" s="1188"/>
      <c r="AI61" s="1188"/>
      <c r="AJ61" s="1188"/>
      <c r="AK61" s="1188"/>
      <c r="AL61" s="1188"/>
      <c r="AM61" s="1188"/>
      <c r="AN61" s="1188"/>
      <c r="AO61" s="1188"/>
      <c r="AP61" s="1188"/>
      <c r="AQ61" s="1188"/>
      <c r="AR61" s="1188"/>
      <c r="AS61" s="1188"/>
      <c r="AT61" s="1188"/>
      <c r="AU61" s="1188"/>
      <c r="AV61" s="1188"/>
      <c r="AW61" s="1188"/>
      <c r="AX61" s="1188"/>
      <c r="AY61" s="1188"/>
      <c r="AZ61" s="1190"/>
      <c r="BA61" s="1190"/>
      <c r="BB61" s="1188"/>
      <c r="BC61" s="1190"/>
      <c r="BD61" s="1188"/>
      <c r="BE61" s="1188"/>
      <c r="BF61" s="1190"/>
      <c r="BG61" s="1190"/>
      <c r="BH61" s="1190"/>
      <c r="BI61" s="1190"/>
      <c r="BJ61" s="1188"/>
      <c r="BK61" s="820"/>
      <c r="BL61" s="820"/>
      <c r="BM61" s="843"/>
    </row>
    <row r="62" spans="1:65" customFormat="1" ht="12" customHeight="1" x14ac:dyDescent="0.2">
      <c r="A62" s="5"/>
      <c r="B62" s="5"/>
      <c r="C62" s="1188"/>
      <c r="D62" s="1188"/>
      <c r="E62" s="1188"/>
      <c r="F62" s="1188"/>
      <c r="G62" s="1188"/>
      <c r="H62" s="1188"/>
      <c r="I62" s="1188"/>
      <c r="J62" s="1188"/>
      <c r="K62" s="1188"/>
      <c r="L62" s="1188"/>
      <c r="M62" s="1188"/>
      <c r="N62" s="1188"/>
      <c r="O62" s="1188"/>
      <c r="P62" s="1188"/>
      <c r="Q62" s="1188"/>
      <c r="R62" s="1188"/>
      <c r="S62" s="1188"/>
      <c r="T62" s="1188"/>
      <c r="U62" s="1188"/>
      <c r="V62" s="1188"/>
      <c r="W62" s="1188"/>
      <c r="X62" s="1188"/>
      <c r="Y62" s="1188"/>
      <c r="Z62" s="1188"/>
      <c r="AA62" s="1188"/>
      <c r="AB62" s="1188"/>
      <c r="AC62" s="1188"/>
      <c r="AD62" s="1188"/>
      <c r="AE62" s="1188"/>
      <c r="AF62" s="1188"/>
      <c r="AG62" s="1188"/>
      <c r="AH62" s="1188"/>
      <c r="AI62" s="1188"/>
      <c r="AJ62" s="1188"/>
      <c r="AK62" s="1188"/>
      <c r="AL62" s="1188"/>
      <c r="AM62" s="1188"/>
      <c r="AN62" s="1188"/>
      <c r="AO62" s="1188"/>
      <c r="AP62" s="1188"/>
      <c r="AQ62" s="1188"/>
      <c r="AR62" s="1188"/>
      <c r="AS62" s="1188"/>
      <c r="AT62" s="1188"/>
      <c r="AU62" s="1188"/>
      <c r="AV62" s="1188"/>
      <c r="AW62" s="1188"/>
      <c r="AX62" s="1188"/>
      <c r="AY62" s="1188"/>
      <c r="AZ62" s="1190"/>
      <c r="BA62" s="1190"/>
      <c r="BB62" s="1188"/>
      <c r="BC62" s="1190"/>
      <c r="BD62" s="1188"/>
      <c r="BE62" s="1188"/>
      <c r="BF62" s="1190"/>
      <c r="BG62" s="1190"/>
      <c r="BH62" s="1190"/>
      <c r="BI62" s="1190"/>
      <c r="BJ62" s="1188"/>
      <c r="BK62" s="820"/>
      <c r="BL62" s="820"/>
      <c r="BM62" s="843"/>
    </row>
    <row r="63" spans="1:65" customFormat="1" ht="12" customHeight="1" x14ac:dyDescent="0.2">
      <c r="A63" s="5"/>
      <c r="B63" s="5"/>
      <c r="C63" s="1188"/>
      <c r="D63" s="1188"/>
      <c r="E63" s="1188"/>
      <c r="F63" s="1188"/>
      <c r="G63" s="1188"/>
      <c r="H63" s="1188"/>
      <c r="I63" s="1188"/>
      <c r="J63" s="1188"/>
      <c r="K63" s="1188"/>
      <c r="L63" s="1188"/>
      <c r="M63" s="1188"/>
      <c r="N63" s="1188"/>
      <c r="O63" s="1188"/>
      <c r="P63" s="1188"/>
      <c r="Q63" s="1188"/>
      <c r="R63" s="1188"/>
      <c r="S63" s="1188"/>
      <c r="T63" s="1188"/>
      <c r="U63" s="1188"/>
      <c r="V63" s="1188"/>
      <c r="W63" s="1188"/>
      <c r="X63" s="1188"/>
      <c r="Y63" s="1188"/>
      <c r="Z63" s="1188"/>
      <c r="AA63" s="1188"/>
      <c r="AB63" s="1188"/>
      <c r="AC63" s="1188"/>
      <c r="AD63" s="1188"/>
      <c r="AE63" s="1188"/>
      <c r="AF63" s="1188"/>
      <c r="AG63" s="1188"/>
      <c r="AH63" s="1188"/>
      <c r="AI63" s="1188"/>
      <c r="AJ63" s="1188"/>
      <c r="AK63" s="1188"/>
      <c r="AL63" s="1188"/>
      <c r="AM63" s="1188"/>
      <c r="AN63" s="1188"/>
      <c r="AO63" s="1188"/>
      <c r="AP63" s="1188"/>
      <c r="AQ63" s="1188"/>
      <c r="AR63" s="1188"/>
      <c r="AS63" s="1188"/>
      <c r="AT63" s="1188"/>
      <c r="AU63" s="1188"/>
      <c r="AV63" s="1188"/>
      <c r="AW63" s="1188"/>
      <c r="AX63" s="1188"/>
      <c r="AY63" s="1188"/>
      <c r="AZ63" s="1190"/>
      <c r="BA63" s="1190"/>
      <c r="BB63" s="1188"/>
      <c r="BC63" s="1190"/>
      <c r="BD63" s="1188"/>
      <c r="BE63" s="1188"/>
      <c r="BF63" s="1190"/>
      <c r="BG63" s="1190"/>
      <c r="BH63" s="1190"/>
      <c r="BI63" s="1190"/>
      <c r="BJ63" s="1188"/>
      <c r="BK63" s="820"/>
      <c r="BL63" s="820"/>
      <c r="BM63" s="843"/>
    </row>
    <row r="64" spans="1:65" customFormat="1" ht="12" customHeight="1" x14ac:dyDescent="0.2">
      <c r="A64" s="5"/>
      <c r="B64" s="5"/>
      <c r="C64" s="1188"/>
      <c r="D64" s="1188"/>
      <c r="E64" s="1188"/>
      <c r="F64" s="1188"/>
      <c r="G64" s="1188"/>
      <c r="H64" s="1188"/>
      <c r="I64" s="1188"/>
      <c r="J64" s="1188"/>
      <c r="K64" s="1188"/>
      <c r="L64" s="1188"/>
      <c r="M64" s="1188"/>
      <c r="N64" s="1188"/>
      <c r="O64" s="1188"/>
      <c r="P64" s="1188"/>
      <c r="Q64" s="1188"/>
      <c r="R64" s="1188"/>
      <c r="S64" s="1188"/>
      <c r="T64" s="1188"/>
      <c r="U64" s="1188"/>
      <c r="V64" s="1188"/>
      <c r="W64" s="1188"/>
      <c r="X64" s="1188"/>
      <c r="Y64" s="1188"/>
      <c r="Z64" s="1188"/>
      <c r="AA64" s="1188"/>
      <c r="AB64" s="1188"/>
      <c r="AC64" s="1188"/>
      <c r="AD64" s="1188"/>
      <c r="AE64" s="1188"/>
      <c r="AF64" s="1188"/>
      <c r="AG64" s="1188"/>
      <c r="AH64" s="1188"/>
      <c r="AI64" s="1188"/>
      <c r="AJ64" s="1188"/>
      <c r="AK64" s="1188"/>
      <c r="AL64" s="1188"/>
      <c r="AM64" s="1188"/>
      <c r="AN64" s="1188"/>
      <c r="AO64" s="1188"/>
      <c r="AP64" s="1188"/>
      <c r="AQ64" s="1188"/>
      <c r="AR64" s="1188"/>
      <c r="AS64" s="1188"/>
      <c r="AT64" s="1188"/>
      <c r="AU64" s="1188"/>
      <c r="AV64" s="1188"/>
      <c r="AW64" s="1188"/>
      <c r="AX64" s="1188"/>
      <c r="AY64" s="1188"/>
      <c r="AZ64" s="1190"/>
      <c r="BA64" s="1190"/>
      <c r="BB64" s="1188"/>
      <c r="BC64" s="1190"/>
      <c r="BD64" s="1188"/>
      <c r="BE64" s="1188"/>
      <c r="BF64" s="1190"/>
      <c r="BG64" s="1190"/>
      <c r="BH64" s="1190"/>
      <c r="BI64" s="1190"/>
      <c r="BJ64" s="1188"/>
      <c r="BK64" s="820"/>
      <c r="BL64" s="820"/>
      <c r="BM64" s="843"/>
    </row>
    <row r="65" spans="1:66" customFormat="1" ht="12" customHeight="1" x14ac:dyDescent="0.2">
      <c r="A65" s="5"/>
      <c r="B65" s="5"/>
      <c r="C65" s="1188"/>
      <c r="D65" s="1188"/>
      <c r="E65" s="1188"/>
      <c r="F65" s="1188"/>
      <c r="G65" s="1188"/>
      <c r="H65" s="1188"/>
      <c r="I65" s="1188"/>
      <c r="J65" s="1188"/>
      <c r="K65" s="1188"/>
      <c r="L65" s="1188"/>
      <c r="M65" s="1188"/>
      <c r="N65" s="1188"/>
      <c r="O65" s="1188"/>
      <c r="P65" s="1188"/>
      <c r="Q65" s="1188"/>
      <c r="R65" s="1188"/>
      <c r="S65" s="1188"/>
      <c r="T65" s="1188"/>
      <c r="U65" s="1188"/>
      <c r="V65" s="1188"/>
      <c r="W65" s="1188"/>
      <c r="X65" s="1188"/>
      <c r="Y65" s="1188"/>
      <c r="Z65" s="1188"/>
      <c r="AA65" s="1188"/>
      <c r="AB65" s="1188"/>
      <c r="AC65" s="1188"/>
      <c r="AD65" s="1188"/>
      <c r="AE65" s="1188"/>
      <c r="AF65" s="1188"/>
      <c r="AG65" s="1188"/>
      <c r="AH65" s="1188"/>
      <c r="AI65" s="1188"/>
      <c r="AJ65" s="1188"/>
      <c r="AK65" s="1188"/>
      <c r="AL65" s="1188"/>
      <c r="AM65" s="1188"/>
      <c r="AN65" s="1188"/>
      <c r="AO65" s="1188"/>
      <c r="AP65" s="1188"/>
      <c r="AQ65" s="1188"/>
      <c r="AR65" s="1188"/>
      <c r="AS65" s="1188"/>
      <c r="AT65" s="1188"/>
      <c r="AU65" s="1188"/>
      <c r="AV65" s="1188"/>
      <c r="AW65" s="1188"/>
      <c r="AX65" s="1188"/>
      <c r="AY65" s="1188"/>
      <c r="AZ65" s="1190"/>
      <c r="BA65" s="1190"/>
      <c r="BB65" s="1188"/>
      <c r="BC65" s="1190"/>
      <c r="BD65" s="1188"/>
      <c r="BE65" s="1190"/>
      <c r="BF65" s="1190"/>
      <c r="BG65" s="1190"/>
      <c r="BH65" s="1190"/>
      <c r="BI65" s="1190"/>
      <c r="BJ65" s="1188"/>
      <c r="BK65" s="820"/>
      <c r="BL65" s="820"/>
      <c r="BM65" s="843"/>
    </row>
    <row r="66" spans="1:66" customFormat="1" ht="12" customHeight="1" x14ac:dyDescent="0.2">
      <c r="A66" s="5"/>
      <c r="B66" s="5"/>
      <c r="C66" s="1188"/>
      <c r="D66" s="1188"/>
      <c r="E66" s="1188"/>
      <c r="F66" s="1188"/>
      <c r="G66" s="1188"/>
      <c r="H66" s="1188"/>
      <c r="I66" s="1188"/>
      <c r="J66" s="1188"/>
      <c r="K66" s="1188"/>
      <c r="L66" s="1188"/>
      <c r="M66" s="1188"/>
      <c r="N66" s="1188"/>
      <c r="O66" s="1188"/>
      <c r="P66" s="1188"/>
      <c r="Q66" s="1188"/>
      <c r="R66" s="1188"/>
      <c r="S66" s="1188"/>
      <c r="T66" s="1188"/>
      <c r="U66" s="1188"/>
      <c r="V66" s="1188"/>
      <c r="W66" s="1188"/>
      <c r="X66" s="1188"/>
      <c r="Y66" s="1188"/>
      <c r="Z66" s="1188"/>
      <c r="AA66" s="1188"/>
      <c r="AB66" s="1188"/>
      <c r="AC66" s="1188"/>
      <c r="AD66" s="1188"/>
      <c r="AE66" s="1188"/>
      <c r="AF66" s="1188"/>
      <c r="AG66" s="1188"/>
      <c r="AH66" s="1188"/>
      <c r="AI66" s="1188"/>
      <c r="AJ66" s="1188"/>
      <c r="AK66" s="1188"/>
      <c r="AL66" s="1188"/>
      <c r="AM66" s="1188"/>
      <c r="AN66" s="1188"/>
      <c r="AO66" s="1188"/>
      <c r="AP66" s="1188"/>
      <c r="AQ66" s="1188"/>
      <c r="AR66" s="1188"/>
      <c r="AS66" s="1188"/>
      <c r="AT66" s="1188"/>
      <c r="AU66" s="1188"/>
      <c r="AV66" s="1188"/>
      <c r="AW66" s="1188"/>
      <c r="AX66" s="1188"/>
      <c r="AY66" s="1188"/>
      <c r="AZ66" s="1190"/>
      <c r="BA66" s="1190"/>
      <c r="BB66" s="1190"/>
      <c r="BC66" s="1190"/>
      <c r="BD66" s="1190"/>
      <c r="BE66" s="1190"/>
      <c r="BF66" s="1190"/>
      <c r="BG66" s="1190"/>
      <c r="BH66" s="1190"/>
      <c r="BI66" s="1190"/>
      <c r="BJ66" s="1188"/>
      <c r="BK66" s="820"/>
      <c r="BL66" s="820"/>
      <c r="BM66" s="843"/>
    </row>
    <row r="67" spans="1:66" customFormat="1" ht="12" customHeight="1" x14ac:dyDescent="0.2">
      <c r="A67" s="5"/>
      <c r="B67" s="5"/>
      <c r="C67" s="1188"/>
      <c r="D67" s="1188"/>
      <c r="E67" s="1188"/>
      <c r="F67" s="1188"/>
      <c r="G67" s="1188"/>
      <c r="H67" s="1188"/>
      <c r="I67" s="1188"/>
      <c r="J67" s="1188"/>
      <c r="K67" s="1188"/>
      <c r="L67" s="1188"/>
      <c r="M67" s="1188"/>
      <c r="N67" s="1188"/>
      <c r="O67" s="1188"/>
      <c r="P67" s="1188"/>
      <c r="Q67" s="1188"/>
      <c r="R67" s="1188"/>
      <c r="S67" s="1188"/>
      <c r="T67" s="1188"/>
      <c r="U67" s="1188"/>
      <c r="V67" s="1188"/>
      <c r="W67" s="1188"/>
      <c r="X67" s="1188"/>
      <c r="Y67" s="1188"/>
      <c r="Z67" s="1188"/>
      <c r="AA67" s="1188"/>
      <c r="AB67" s="1188"/>
      <c r="AC67" s="1188"/>
      <c r="AD67" s="1188"/>
      <c r="AE67" s="1188"/>
      <c r="AF67" s="1188"/>
      <c r="AG67" s="1188"/>
      <c r="AH67" s="1188"/>
      <c r="AI67" s="1188"/>
      <c r="AJ67" s="1188"/>
      <c r="AK67" s="1188"/>
      <c r="AL67" s="1188"/>
      <c r="AM67" s="1188"/>
      <c r="AN67" s="1188"/>
      <c r="AO67" s="1188"/>
      <c r="AP67" s="1188"/>
      <c r="AQ67" s="1188"/>
      <c r="AR67" s="1188"/>
      <c r="AS67" s="1188"/>
      <c r="AT67" s="1188"/>
      <c r="AU67" s="1188"/>
      <c r="AV67" s="1188"/>
      <c r="AW67" s="1188"/>
      <c r="AX67" s="1188"/>
      <c r="AY67" s="1188"/>
      <c r="AZ67" s="1190"/>
      <c r="BA67" s="1190"/>
      <c r="BB67" s="1190"/>
      <c r="BC67" s="1190"/>
      <c r="BD67" s="1190"/>
      <c r="BE67" s="1190"/>
      <c r="BF67" s="1190"/>
      <c r="BG67" s="1190"/>
      <c r="BH67" s="1190"/>
      <c r="BI67" s="1190"/>
      <c r="BJ67" s="1188"/>
      <c r="BK67" s="820"/>
      <c r="BL67" s="820"/>
      <c r="BM67" s="843"/>
    </row>
    <row r="68" spans="1:66" customFormat="1" ht="12" customHeight="1" x14ac:dyDescent="0.2">
      <c r="A68" s="5"/>
      <c r="B68" s="5"/>
      <c r="C68" s="1188"/>
      <c r="D68" s="1188"/>
      <c r="E68" s="1188"/>
      <c r="F68" s="1188"/>
      <c r="G68" s="1188"/>
      <c r="H68" s="1188"/>
      <c r="I68" s="1188"/>
      <c r="J68" s="1188"/>
      <c r="K68" s="1188"/>
      <c r="L68" s="1188"/>
      <c r="M68" s="1188"/>
      <c r="N68" s="1188"/>
      <c r="O68" s="1188"/>
      <c r="P68" s="1188"/>
      <c r="Q68" s="1188"/>
      <c r="R68" s="1188"/>
      <c r="S68" s="1188"/>
      <c r="T68" s="1188"/>
      <c r="U68" s="1188"/>
      <c r="V68" s="1188"/>
      <c r="W68" s="1188"/>
      <c r="X68" s="1188"/>
      <c r="Y68" s="1188"/>
      <c r="Z68" s="1188"/>
      <c r="AA68" s="1188"/>
      <c r="AB68" s="1188"/>
      <c r="AC68" s="1188"/>
      <c r="AD68" s="1188"/>
      <c r="AE68" s="1188"/>
      <c r="AF68" s="1188"/>
      <c r="AG68" s="1188"/>
      <c r="AH68" s="1188"/>
      <c r="AI68" s="1188"/>
      <c r="AJ68" s="1188"/>
      <c r="AK68" s="1188"/>
      <c r="AL68" s="1188"/>
      <c r="AM68" s="1188"/>
      <c r="AN68" s="1188"/>
      <c r="AO68" s="1188"/>
      <c r="AP68" s="1188"/>
      <c r="AQ68" s="1188"/>
      <c r="AR68" s="1188"/>
      <c r="AS68" s="1188"/>
      <c r="AT68" s="1188"/>
      <c r="AU68" s="1188"/>
      <c r="AV68" s="1188"/>
      <c r="AW68" s="1188"/>
      <c r="AX68" s="1188"/>
      <c r="AY68" s="1188"/>
      <c r="AZ68" s="1190"/>
      <c r="BA68" s="1190"/>
      <c r="BB68" s="1190"/>
      <c r="BC68" s="1190"/>
      <c r="BD68" s="1190"/>
      <c r="BE68" s="1190"/>
      <c r="BF68" s="1190"/>
      <c r="BG68" s="1190"/>
      <c r="BH68" s="1190"/>
      <c r="BI68" s="1190"/>
      <c r="BJ68" s="1188"/>
      <c r="BK68" s="820"/>
      <c r="BL68" s="820"/>
      <c r="BM68" s="843"/>
    </row>
    <row r="69" spans="1:66" ht="7.5" customHeight="1" x14ac:dyDescent="0.2">
      <c r="C69" s="186"/>
      <c r="D69" s="186"/>
      <c r="E69" s="588"/>
      <c r="F69" s="588"/>
      <c r="G69" s="846"/>
      <c r="H69" s="588"/>
      <c r="I69" s="588"/>
      <c r="J69" s="588"/>
      <c r="K69" s="588"/>
      <c r="L69" s="588"/>
      <c r="M69" s="588"/>
      <c r="N69" s="588"/>
      <c r="O69" s="588"/>
      <c r="P69" s="588"/>
      <c r="Q69" s="588"/>
      <c r="R69" s="588"/>
      <c r="S69" s="588"/>
      <c r="T69" s="588"/>
      <c r="U69" s="588"/>
      <c r="V69" s="588"/>
      <c r="W69" s="588"/>
      <c r="X69" s="588"/>
      <c r="Y69" s="588"/>
      <c r="Z69" s="588"/>
      <c r="AA69" s="588"/>
      <c r="AB69" s="588"/>
      <c r="AC69" s="588"/>
      <c r="AG69" s="588"/>
      <c r="BF69" s="842"/>
      <c r="BG69" s="842"/>
      <c r="BH69" s="842"/>
      <c r="BI69" s="842"/>
      <c r="BJ69" s="842"/>
      <c r="BK69" s="842"/>
      <c r="BL69" s="820"/>
      <c r="BM69" s="820"/>
      <c r="BN69" s="657"/>
    </row>
    <row r="70" spans="1:66" x14ac:dyDescent="0.2">
      <c r="BF70" s="244"/>
      <c r="BI70" s="259" t="s">
        <v>984</v>
      </c>
      <c r="BJ70" s="842"/>
    </row>
    <row r="71" spans="1:66" hidden="1" x14ac:dyDescent="0.2"/>
    <row r="72" spans="1:66" hidden="1" x14ac:dyDescent="0.2"/>
    <row r="73" spans="1:66" hidden="1" x14ac:dyDescent="0.2"/>
    <row r="74" spans="1:66" hidden="1" x14ac:dyDescent="0.2"/>
    <row r="75" spans="1:66" hidden="1" x14ac:dyDescent="0.2"/>
    <row r="76" spans="1:66" hidden="1" x14ac:dyDescent="0.2">
      <c r="F76" s="261"/>
    </row>
    <row r="77" spans="1:66" hidden="1" x14ac:dyDescent="0.2">
      <c r="F77" s="261"/>
    </row>
    <row r="78" spans="1:66" hidden="1" x14ac:dyDescent="0.2"/>
    <row r="79" spans="1:66" hidden="1" x14ac:dyDescent="0.2"/>
    <row r="80" spans="1:66" hidden="1" x14ac:dyDescent="0.2"/>
    <row r="81" spans="3:3" hidden="1" x14ac:dyDescent="0.2"/>
    <row r="82" spans="3:3" hidden="1" x14ac:dyDescent="0.2"/>
    <row r="83" spans="3:3" hidden="1" x14ac:dyDescent="0.2"/>
    <row r="84" spans="3:3" hidden="1" x14ac:dyDescent="0.2"/>
    <row r="85" spans="3:3" hidden="1" x14ac:dyDescent="0.2"/>
    <row r="86" spans="3:3" hidden="1" x14ac:dyDescent="0.2"/>
    <row r="87" spans="3:3" hidden="1" x14ac:dyDescent="0.2"/>
    <row r="88" spans="3:3" hidden="1" x14ac:dyDescent="0.2"/>
    <row r="89" spans="3:3" hidden="1" x14ac:dyDescent="0.2"/>
    <row r="90" spans="3:3" hidden="1" x14ac:dyDescent="0.2"/>
    <row r="91" spans="3:3" hidden="1" x14ac:dyDescent="0.2">
      <c r="C91" s="260"/>
    </row>
    <row r="92" spans="3:3" hidden="1" x14ac:dyDescent="0.2"/>
    <row r="93" spans="3:3" hidden="1" x14ac:dyDescent="0.2"/>
    <row r="94" spans="3:3" hidden="1" x14ac:dyDescent="0.2"/>
    <row r="95" spans="3:3" hidden="1" x14ac:dyDescent="0.2"/>
    <row r="96" spans="3: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</sheetData>
  <phoneticPr fontId="67" type="noConversion"/>
  <printOptions horizontalCentered="1" verticalCentered="1"/>
  <pageMargins left="0.12" right="0.16" top="0.12" bottom="0" header="0" footer="0"/>
  <pageSetup paperSize="9" scale="96" orientation="portrait" horizontalDpi="360" verticalDpi="36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Label 1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6" r:id="rId5" name="Label 2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7" r:id="rId6" name="Label 3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8" r:id="rId7" name="Label 4">
              <controlPr defaultSize="0" autoFill="0" autoLine="0" autoPict="0">
                <anchor moveWithCells="1" sizeWithCells="1">
                  <from>
                    <xdr:col>255</xdr:col>
                    <xdr:colOff>0</xdr:colOff>
                    <xdr:row>0</xdr:row>
                    <xdr:rowOff>0</xdr:rowOff>
                  </from>
                  <to>
                    <xdr:col>255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 enableFormatConditionsCalculation="0">
    <tabColor indexed="46"/>
    <pageSetUpPr fitToPage="1"/>
  </sheetPr>
  <dimension ref="A1:CB44"/>
  <sheetViews>
    <sheetView zoomScale="75" workbookViewId="0">
      <pane xSplit="2" ySplit="3" topLeftCell="C4" activePane="bottomRight" state="frozenSplit"/>
      <selection activeCell="V11" sqref="V11"/>
      <selection pane="topRight" activeCell="V11" sqref="V11"/>
      <selection pane="bottomLeft" activeCell="V11" sqref="V11"/>
      <selection pane="bottomRight" activeCell="V11" sqref="V11"/>
    </sheetView>
  </sheetViews>
  <sheetFormatPr baseColWidth="10" defaultColWidth="0" defaultRowHeight="12.75" zeroHeight="1" x14ac:dyDescent="0.2"/>
  <cols>
    <col min="1" max="1" width="3.28515625" customWidth="1"/>
    <col min="2" max="2" width="3" customWidth="1"/>
    <col min="3" max="42" width="4.5703125" customWidth="1"/>
    <col min="43" max="43" width="3.7109375" customWidth="1"/>
    <col min="44" max="16384" width="3.7109375" hidden="1"/>
  </cols>
  <sheetData>
    <row r="1" spans="1:54" ht="20.25" x14ac:dyDescent="0.3">
      <c r="A1" s="928" t="s">
        <v>962</v>
      </c>
    </row>
    <row r="2" spans="1:54" ht="13.5" thickBot="1" x14ac:dyDescent="0.25">
      <c r="C2" s="929" t="s">
        <v>963</v>
      </c>
      <c r="D2" s="929"/>
      <c r="E2" s="929"/>
      <c r="F2" s="929"/>
      <c r="G2" s="929"/>
      <c r="H2" s="929"/>
      <c r="I2" s="929"/>
      <c r="J2" s="929"/>
      <c r="K2" s="929"/>
      <c r="L2" s="929"/>
      <c r="M2" s="929"/>
      <c r="N2" s="929"/>
      <c r="O2" s="929"/>
      <c r="P2" s="929"/>
      <c r="Q2" s="929"/>
      <c r="R2" s="929"/>
      <c r="S2" s="929"/>
      <c r="T2" s="929"/>
      <c r="U2" s="929"/>
      <c r="V2" s="929"/>
      <c r="W2" s="930"/>
      <c r="X2" s="930"/>
      <c r="Y2" s="930"/>
      <c r="Z2" s="930"/>
      <c r="AA2" s="930"/>
      <c r="AB2" s="930"/>
      <c r="AC2" s="930"/>
      <c r="AD2" s="930"/>
      <c r="AE2" s="930"/>
      <c r="AF2" s="930"/>
      <c r="AG2" s="930"/>
      <c r="AH2" s="930"/>
      <c r="AI2" s="930"/>
      <c r="AJ2" s="930"/>
      <c r="AK2" s="930"/>
    </row>
    <row r="3" spans="1:54" ht="18" customHeight="1" thickBot="1" x14ac:dyDescent="0.25">
      <c r="B3" s="931"/>
      <c r="C3" s="932">
        <v>1</v>
      </c>
      <c r="D3" s="933">
        <f t="shared" ref="D3:AP3" si="0">C3+1</f>
        <v>2</v>
      </c>
      <c r="E3" s="934">
        <f t="shared" si="0"/>
        <v>3</v>
      </c>
      <c r="F3" s="934">
        <f t="shared" si="0"/>
        <v>4</v>
      </c>
      <c r="G3" s="934">
        <f t="shared" si="0"/>
        <v>5</v>
      </c>
      <c r="H3" s="934">
        <f t="shared" si="0"/>
        <v>6</v>
      </c>
      <c r="I3" s="934">
        <f t="shared" si="0"/>
        <v>7</v>
      </c>
      <c r="J3" s="934">
        <f t="shared" si="0"/>
        <v>8</v>
      </c>
      <c r="K3" s="934">
        <f t="shared" si="0"/>
        <v>9</v>
      </c>
      <c r="L3" s="934">
        <f t="shared" si="0"/>
        <v>10</v>
      </c>
      <c r="M3" s="934">
        <f t="shared" si="0"/>
        <v>11</v>
      </c>
      <c r="N3" s="934">
        <f t="shared" si="0"/>
        <v>12</v>
      </c>
      <c r="O3" s="934">
        <f t="shared" si="0"/>
        <v>13</v>
      </c>
      <c r="P3" s="934">
        <f t="shared" si="0"/>
        <v>14</v>
      </c>
      <c r="Q3" s="934">
        <f t="shared" si="0"/>
        <v>15</v>
      </c>
      <c r="R3" s="934">
        <f t="shared" si="0"/>
        <v>16</v>
      </c>
      <c r="S3" s="934">
        <f t="shared" si="0"/>
        <v>17</v>
      </c>
      <c r="T3" s="934">
        <f t="shared" si="0"/>
        <v>18</v>
      </c>
      <c r="U3" s="934">
        <f t="shared" si="0"/>
        <v>19</v>
      </c>
      <c r="V3" s="934">
        <f t="shared" si="0"/>
        <v>20</v>
      </c>
      <c r="W3" s="934">
        <f t="shared" si="0"/>
        <v>21</v>
      </c>
      <c r="X3" s="934">
        <f t="shared" si="0"/>
        <v>22</v>
      </c>
      <c r="Y3" s="934">
        <f t="shared" si="0"/>
        <v>23</v>
      </c>
      <c r="Z3" s="934">
        <f t="shared" si="0"/>
        <v>24</v>
      </c>
      <c r="AA3" s="934">
        <f t="shared" si="0"/>
        <v>25</v>
      </c>
      <c r="AB3" s="934">
        <f t="shared" si="0"/>
        <v>26</v>
      </c>
      <c r="AC3" s="934">
        <f t="shared" si="0"/>
        <v>27</v>
      </c>
      <c r="AD3" s="934">
        <f t="shared" si="0"/>
        <v>28</v>
      </c>
      <c r="AE3" s="934">
        <f t="shared" si="0"/>
        <v>29</v>
      </c>
      <c r="AF3" s="934">
        <f t="shared" si="0"/>
        <v>30</v>
      </c>
      <c r="AG3" s="934">
        <f t="shared" si="0"/>
        <v>31</v>
      </c>
      <c r="AH3" s="934">
        <f t="shared" si="0"/>
        <v>32</v>
      </c>
      <c r="AI3" s="934">
        <f t="shared" si="0"/>
        <v>33</v>
      </c>
      <c r="AJ3" s="934">
        <f t="shared" si="0"/>
        <v>34</v>
      </c>
      <c r="AK3" s="934">
        <f t="shared" si="0"/>
        <v>35</v>
      </c>
      <c r="AL3" s="934">
        <f t="shared" si="0"/>
        <v>36</v>
      </c>
      <c r="AM3" s="934">
        <f t="shared" si="0"/>
        <v>37</v>
      </c>
      <c r="AN3" s="934">
        <f t="shared" si="0"/>
        <v>38</v>
      </c>
      <c r="AO3" s="934">
        <f t="shared" si="0"/>
        <v>39</v>
      </c>
      <c r="AP3" s="935">
        <f t="shared" si="0"/>
        <v>40</v>
      </c>
    </row>
    <row r="4" spans="1:54" ht="18" customHeight="1" x14ac:dyDescent="0.2">
      <c r="A4" s="1723" t="s">
        <v>964</v>
      </c>
      <c r="B4" s="936">
        <v>1</v>
      </c>
      <c r="C4" s="937">
        <f t="shared" ref="C4:C43" si="1">(C$3-$B4)*5</f>
        <v>0</v>
      </c>
      <c r="D4" s="938">
        <v>10</v>
      </c>
      <c r="E4" s="939">
        <v>10</v>
      </c>
      <c r="F4" s="939">
        <v>10</v>
      </c>
      <c r="G4" s="939">
        <v>10</v>
      </c>
      <c r="H4" s="940">
        <v>20</v>
      </c>
      <c r="I4" s="940">
        <v>20</v>
      </c>
      <c r="J4" s="941">
        <v>30</v>
      </c>
      <c r="K4" s="941">
        <v>30</v>
      </c>
      <c r="L4" s="941">
        <v>30</v>
      </c>
      <c r="M4" s="942">
        <v>35</v>
      </c>
      <c r="N4" s="942">
        <v>35</v>
      </c>
      <c r="O4" s="942">
        <v>35</v>
      </c>
      <c r="P4" s="942">
        <v>35</v>
      </c>
      <c r="Q4" s="943">
        <v>40</v>
      </c>
      <c r="R4" s="943">
        <v>40</v>
      </c>
      <c r="S4" s="943">
        <v>40</v>
      </c>
      <c r="T4" s="943">
        <v>40</v>
      </c>
      <c r="U4" s="943">
        <v>40</v>
      </c>
      <c r="V4" s="939">
        <v>45</v>
      </c>
      <c r="W4" s="939">
        <v>45</v>
      </c>
      <c r="X4" s="939">
        <v>45</v>
      </c>
      <c r="Y4" s="939">
        <v>45</v>
      </c>
      <c r="Z4" s="939">
        <v>45</v>
      </c>
      <c r="AA4" s="939">
        <v>45</v>
      </c>
      <c r="AB4" s="940">
        <v>50</v>
      </c>
      <c r="AC4" s="940">
        <v>50</v>
      </c>
      <c r="AD4" s="940">
        <v>50</v>
      </c>
      <c r="AE4" s="940">
        <v>50</v>
      </c>
      <c r="AF4" s="940">
        <v>50</v>
      </c>
      <c r="AG4" s="940">
        <v>50</v>
      </c>
      <c r="AH4" s="940">
        <v>50</v>
      </c>
      <c r="AI4" s="941">
        <v>55</v>
      </c>
      <c r="AJ4" s="941">
        <v>55</v>
      </c>
      <c r="AK4" s="941">
        <v>55</v>
      </c>
      <c r="AL4" s="941">
        <v>55</v>
      </c>
      <c r="AM4" s="941">
        <v>55</v>
      </c>
      <c r="AN4" s="941">
        <v>55</v>
      </c>
      <c r="AO4" s="941">
        <v>55</v>
      </c>
      <c r="AP4" s="944">
        <v>55</v>
      </c>
    </row>
    <row r="5" spans="1:54" ht="18" customHeight="1" thickBot="1" x14ac:dyDescent="0.25">
      <c r="A5" s="1723"/>
      <c r="B5" s="945">
        <f t="shared" ref="B5:B43" si="2">B4+1</f>
        <v>2</v>
      </c>
      <c r="C5" s="946">
        <f t="shared" si="1"/>
        <v>-5</v>
      </c>
      <c r="D5" s="947">
        <f t="shared" ref="D5:D43" si="3">(D$3-$B5)*5</f>
        <v>0</v>
      </c>
      <c r="E5" s="948">
        <v>10</v>
      </c>
      <c r="F5" s="948">
        <v>10</v>
      </c>
      <c r="G5" s="948">
        <v>10</v>
      </c>
      <c r="H5" s="948">
        <v>10</v>
      </c>
      <c r="I5" s="949">
        <v>20</v>
      </c>
      <c r="J5" s="949">
        <v>20</v>
      </c>
      <c r="K5" s="950">
        <v>30</v>
      </c>
      <c r="L5" s="950">
        <v>30</v>
      </c>
      <c r="M5" s="950">
        <v>30</v>
      </c>
      <c r="N5" s="951">
        <v>35</v>
      </c>
      <c r="O5" s="951">
        <v>35</v>
      </c>
      <c r="P5" s="951">
        <v>35</v>
      </c>
      <c r="Q5" s="951">
        <v>35</v>
      </c>
      <c r="R5" s="952">
        <v>40</v>
      </c>
      <c r="S5" s="952">
        <v>40</v>
      </c>
      <c r="T5" s="952">
        <v>40</v>
      </c>
      <c r="U5" s="952">
        <v>40</v>
      </c>
      <c r="V5" s="952">
        <v>40</v>
      </c>
      <c r="W5" s="948">
        <v>45</v>
      </c>
      <c r="X5" s="948">
        <v>45</v>
      </c>
      <c r="Y5" s="948">
        <v>45</v>
      </c>
      <c r="Z5" s="948">
        <v>45</v>
      </c>
      <c r="AA5" s="948">
        <v>45</v>
      </c>
      <c r="AB5" s="948">
        <v>45</v>
      </c>
      <c r="AC5" s="949">
        <v>50</v>
      </c>
      <c r="AD5" s="949">
        <v>50</v>
      </c>
      <c r="AE5" s="949">
        <v>50</v>
      </c>
      <c r="AF5" s="949">
        <v>50</v>
      </c>
      <c r="AG5" s="949">
        <v>50</v>
      </c>
      <c r="AH5" s="949">
        <v>50</v>
      </c>
      <c r="AI5" s="949">
        <v>50</v>
      </c>
      <c r="AJ5" s="950">
        <v>55</v>
      </c>
      <c r="AK5" s="950">
        <v>55</v>
      </c>
      <c r="AL5" s="950">
        <v>55</v>
      </c>
      <c r="AM5" s="950">
        <v>55</v>
      </c>
      <c r="AN5" s="950">
        <v>55</v>
      </c>
      <c r="AO5" s="950">
        <v>55</v>
      </c>
      <c r="AP5" s="953">
        <v>55</v>
      </c>
    </row>
    <row r="6" spans="1:54" ht="18" customHeight="1" thickBot="1" x14ac:dyDescent="0.25">
      <c r="A6" s="1723"/>
      <c r="B6" s="945">
        <f t="shared" si="2"/>
        <v>3</v>
      </c>
      <c r="C6" s="954">
        <f t="shared" si="1"/>
        <v>-10</v>
      </c>
      <c r="D6" s="516">
        <f t="shared" si="3"/>
        <v>-5</v>
      </c>
      <c r="E6" s="947">
        <f t="shared" ref="E6:E43" si="4">(E$3-$B6)*5</f>
        <v>0</v>
      </c>
      <c r="F6" s="948">
        <v>10</v>
      </c>
      <c r="G6" s="948">
        <v>10</v>
      </c>
      <c r="H6" s="948">
        <v>10</v>
      </c>
      <c r="I6" s="948">
        <v>10</v>
      </c>
      <c r="J6" s="949">
        <v>20</v>
      </c>
      <c r="K6" s="949">
        <v>20</v>
      </c>
      <c r="L6" s="950">
        <v>30</v>
      </c>
      <c r="M6" s="950">
        <v>30</v>
      </c>
      <c r="N6" s="950">
        <v>30</v>
      </c>
      <c r="O6" s="951">
        <v>35</v>
      </c>
      <c r="P6" s="951">
        <v>35</v>
      </c>
      <c r="Q6" s="951">
        <v>35</v>
      </c>
      <c r="R6" s="951">
        <v>35</v>
      </c>
      <c r="S6" s="952">
        <v>40</v>
      </c>
      <c r="T6" s="952">
        <v>40</v>
      </c>
      <c r="U6" s="952">
        <v>40</v>
      </c>
      <c r="V6" s="952">
        <v>40</v>
      </c>
      <c r="W6" s="952">
        <v>40</v>
      </c>
      <c r="X6" s="948">
        <v>45</v>
      </c>
      <c r="Y6" s="948">
        <v>45</v>
      </c>
      <c r="Z6" s="948">
        <v>45</v>
      </c>
      <c r="AA6" s="948">
        <v>45</v>
      </c>
      <c r="AB6" s="948">
        <v>45</v>
      </c>
      <c r="AC6" s="948">
        <v>45</v>
      </c>
      <c r="AD6" s="949">
        <v>50</v>
      </c>
      <c r="AE6" s="949">
        <v>50</v>
      </c>
      <c r="AF6" s="949">
        <v>50</v>
      </c>
      <c r="AG6" s="949">
        <v>50</v>
      </c>
      <c r="AH6" s="949">
        <v>50</v>
      </c>
      <c r="AI6" s="949">
        <v>50</v>
      </c>
      <c r="AJ6" s="949">
        <v>50</v>
      </c>
      <c r="AK6" s="950">
        <v>55</v>
      </c>
      <c r="AL6" s="950">
        <v>55</v>
      </c>
      <c r="AM6" s="950">
        <v>55</v>
      </c>
      <c r="AN6" s="950">
        <v>55</v>
      </c>
      <c r="AO6" s="950">
        <v>55</v>
      </c>
      <c r="AP6" s="953">
        <v>55</v>
      </c>
      <c r="AR6" s="955">
        <v>55</v>
      </c>
    </row>
    <row r="7" spans="1:54" ht="18" customHeight="1" thickBot="1" x14ac:dyDescent="0.25">
      <c r="A7" s="1723"/>
      <c r="B7" s="945">
        <f t="shared" si="2"/>
        <v>4</v>
      </c>
      <c r="C7" s="946">
        <f t="shared" si="1"/>
        <v>-15</v>
      </c>
      <c r="D7" s="956">
        <f t="shared" si="3"/>
        <v>-10</v>
      </c>
      <c r="E7" s="956">
        <f t="shared" si="4"/>
        <v>-5</v>
      </c>
      <c r="F7" s="947">
        <f t="shared" ref="F7:F43" si="5">(F$3-$B7)*5</f>
        <v>0</v>
      </c>
      <c r="G7" s="948">
        <v>10</v>
      </c>
      <c r="H7" s="948">
        <v>10</v>
      </c>
      <c r="I7" s="948">
        <v>10</v>
      </c>
      <c r="J7" s="948">
        <v>10</v>
      </c>
      <c r="K7" s="949">
        <v>20</v>
      </c>
      <c r="L7" s="949">
        <v>20</v>
      </c>
      <c r="M7" s="950">
        <v>30</v>
      </c>
      <c r="N7" s="950">
        <v>30</v>
      </c>
      <c r="O7" s="950">
        <v>30</v>
      </c>
      <c r="P7" s="951">
        <v>35</v>
      </c>
      <c r="Q7" s="951">
        <v>35</v>
      </c>
      <c r="R7" s="951">
        <v>35</v>
      </c>
      <c r="S7" s="951">
        <v>35</v>
      </c>
      <c r="T7" s="952">
        <v>40</v>
      </c>
      <c r="U7" s="952">
        <v>40</v>
      </c>
      <c r="V7" s="952">
        <v>40</v>
      </c>
      <c r="W7" s="952">
        <v>40</v>
      </c>
      <c r="X7" s="952">
        <v>40</v>
      </c>
      <c r="Y7" s="948">
        <v>45</v>
      </c>
      <c r="Z7" s="948">
        <v>45</v>
      </c>
      <c r="AA7" s="948">
        <v>45</v>
      </c>
      <c r="AB7" s="948">
        <v>45</v>
      </c>
      <c r="AC7" s="948">
        <v>45</v>
      </c>
      <c r="AD7" s="948">
        <v>45</v>
      </c>
      <c r="AE7" s="949">
        <v>50</v>
      </c>
      <c r="AF7" s="949">
        <v>50</v>
      </c>
      <c r="AG7" s="949">
        <v>50</v>
      </c>
      <c r="AH7" s="949">
        <v>50</v>
      </c>
      <c r="AI7" s="949">
        <v>50</v>
      </c>
      <c r="AJ7" s="949">
        <v>50</v>
      </c>
      <c r="AK7" s="949">
        <v>50</v>
      </c>
      <c r="AL7" s="950">
        <v>55</v>
      </c>
      <c r="AM7" s="950">
        <v>55</v>
      </c>
      <c r="AN7" s="950">
        <v>55</v>
      </c>
      <c r="AO7" s="950">
        <v>55</v>
      </c>
      <c r="AP7" s="953">
        <v>55</v>
      </c>
      <c r="AR7" s="957">
        <v>55</v>
      </c>
      <c r="AS7" s="955">
        <v>55</v>
      </c>
    </row>
    <row r="8" spans="1:54" ht="18" customHeight="1" thickBot="1" x14ac:dyDescent="0.25">
      <c r="A8" s="1723"/>
      <c r="B8" s="945">
        <f t="shared" si="2"/>
        <v>5</v>
      </c>
      <c r="C8" s="954">
        <f t="shared" si="1"/>
        <v>-20</v>
      </c>
      <c r="D8" s="516">
        <f t="shared" si="3"/>
        <v>-15</v>
      </c>
      <c r="E8" s="516">
        <f t="shared" si="4"/>
        <v>-10</v>
      </c>
      <c r="F8" s="516">
        <f t="shared" si="5"/>
        <v>-5</v>
      </c>
      <c r="G8" s="947">
        <f t="shared" ref="G8:G43" si="6">(G$3-$B8)*5</f>
        <v>0</v>
      </c>
      <c r="H8" s="948">
        <v>10</v>
      </c>
      <c r="I8" s="948">
        <v>10</v>
      </c>
      <c r="J8" s="948">
        <v>10</v>
      </c>
      <c r="K8" s="948">
        <v>10</v>
      </c>
      <c r="L8" s="949">
        <v>20</v>
      </c>
      <c r="M8" s="949">
        <v>20</v>
      </c>
      <c r="N8" s="950">
        <v>30</v>
      </c>
      <c r="O8" s="950">
        <v>30</v>
      </c>
      <c r="P8" s="950">
        <v>30</v>
      </c>
      <c r="Q8" s="951">
        <v>35</v>
      </c>
      <c r="R8" s="951">
        <v>35</v>
      </c>
      <c r="S8" s="951">
        <v>35</v>
      </c>
      <c r="T8" s="951">
        <v>35</v>
      </c>
      <c r="U8" s="952">
        <v>40</v>
      </c>
      <c r="V8" s="952">
        <v>40</v>
      </c>
      <c r="W8" s="952">
        <v>40</v>
      </c>
      <c r="X8" s="952">
        <v>40</v>
      </c>
      <c r="Y8" s="952">
        <v>40</v>
      </c>
      <c r="Z8" s="948">
        <v>45</v>
      </c>
      <c r="AA8" s="948">
        <v>45</v>
      </c>
      <c r="AB8" s="948">
        <v>45</v>
      </c>
      <c r="AC8" s="948">
        <v>45</v>
      </c>
      <c r="AD8" s="948">
        <v>45</v>
      </c>
      <c r="AE8" s="948">
        <v>45</v>
      </c>
      <c r="AF8" s="949">
        <v>50</v>
      </c>
      <c r="AG8" s="949">
        <v>50</v>
      </c>
      <c r="AH8" s="949">
        <v>50</v>
      </c>
      <c r="AI8" s="949">
        <v>50</v>
      </c>
      <c r="AJ8" s="949">
        <v>50</v>
      </c>
      <c r="AK8" s="949">
        <v>50</v>
      </c>
      <c r="AL8" s="949">
        <v>50</v>
      </c>
      <c r="AM8" s="950">
        <v>55</v>
      </c>
      <c r="AN8" s="950">
        <v>55</v>
      </c>
      <c r="AO8" s="950">
        <v>55</v>
      </c>
      <c r="AP8" s="953">
        <v>55</v>
      </c>
      <c r="AR8" s="957">
        <v>55</v>
      </c>
      <c r="AS8" s="957">
        <v>55</v>
      </c>
      <c r="AT8" s="955">
        <v>55</v>
      </c>
    </row>
    <row r="9" spans="1:54" ht="18" customHeight="1" x14ac:dyDescent="0.2">
      <c r="A9" s="1723"/>
      <c r="B9" s="945">
        <f t="shared" si="2"/>
        <v>6</v>
      </c>
      <c r="C9" s="946">
        <f t="shared" si="1"/>
        <v>-25</v>
      </c>
      <c r="D9" s="956">
        <f t="shared" si="3"/>
        <v>-20</v>
      </c>
      <c r="E9" s="956">
        <f t="shared" si="4"/>
        <v>-15</v>
      </c>
      <c r="F9" s="956">
        <f t="shared" si="5"/>
        <v>-10</v>
      </c>
      <c r="G9" s="956">
        <f t="shared" si="6"/>
        <v>-5</v>
      </c>
      <c r="H9" s="947">
        <f t="shared" ref="H9:H43" si="7">(H$3-$B9)*5</f>
        <v>0</v>
      </c>
      <c r="I9" s="948">
        <v>10</v>
      </c>
      <c r="J9" s="948">
        <v>10</v>
      </c>
      <c r="K9" s="948">
        <v>10</v>
      </c>
      <c r="L9" s="948">
        <v>10</v>
      </c>
      <c r="M9" s="949">
        <v>20</v>
      </c>
      <c r="N9" s="949">
        <v>20</v>
      </c>
      <c r="O9" s="950">
        <v>30</v>
      </c>
      <c r="P9" s="950">
        <v>30</v>
      </c>
      <c r="Q9" s="950">
        <v>30</v>
      </c>
      <c r="R9" s="951">
        <v>35</v>
      </c>
      <c r="S9" s="951">
        <v>35</v>
      </c>
      <c r="T9" s="951">
        <v>35</v>
      </c>
      <c r="U9" s="951">
        <v>35</v>
      </c>
      <c r="V9" s="952">
        <v>40</v>
      </c>
      <c r="W9" s="952">
        <v>40</v>
      </c>
      <c r="X9" s="952">
        <v>40</v>
      </c>
      <c r="Y9" s="952">
        <v>40</v>
      </c>
      <c r="Z9" s="952">
        <v>40</v>
      </c>
      <c r="AA9" s="948">
        <v>45</v>
      </c>
      <c r="AB9" s="948">
        <v>45</v>
      </c>
      <c r="AC9" s="948">
        <v>45</v>
      </c>
      <c r="AD9" s="948">
        <v>45</v>
      </c>
      <c r="AE9" s="948">
        <v>45</v>
      </c>
      <c r="AF9" s="948">
        <v>45</v>
      </c>
      <c r="AG9" s="949">
        <v>50</v>
      </c>
      <c r="AH9" s="949">
        <v>50</v>
      </c>
      <c r="AI9" s="949">
        <v>50</v>
      </c>
      <c r="AJ9" s="949">
        <v>50</v>
      </c>
      <c r="AK9" s="949">
        <v>50</v>
      </c>
      <c r="AL9" s="949">
        <v>50</v>
      </c>
      <c r="AM9" s="949">
        <v>50</v>
      </c>
      <c r="AN9" s="950">
        <v>55</v>
      </c>
      <c r="AO9" s="950">
        <v>55</v>
      </c>
      <c r="AP9" s="953">
        <v>55</v>
      </c>
      <c r="AR9" s="957">
        <v>55</v>
      </c>
      <c r="AS9" s="957">
        <v>55</v>
      </c>
      <c r="AT9" s="957">
        <v>55</v>
      </c>
      <c r="AU9" s="955">
        <v>55</v>
      </c>
    </row>
    <row r="10" spans="1:54" ht="18" customHeight="1" thickBot="1" x14ac:dyDescent="0.25">
      <c r="A10" s="1723"/>
      <c r="B10" s="945">
        <f t="shared" si="2"/>
        <v>7</v>
      </c>
      <c r="C10" s="954">
        <f t="shared" si="1"/>
        <v>-30</v>
      </c>
      <c r="D10" s="516">
        <f t="shared" si="3"/>
        <v>-25</v>
      </c>
      <c r="E10" s="516">
        <f t="shared" si="4"/>
        <v>-20</v>
      </c>
      <c r="F10" s="516">
        <f t="shared" si="5"/>
        <v>-15</v>
      </c>
      <c r="G10" s="516">
        <f t="shared" si="6"/>
        <v>-10</v>
      </c>
      <c r="H10" s="516">
        <f t="shared" si="7"/>
        <v>-5</v>
      </c>
      <c r="I10" s="947">
        <f t="shared" ref="I10:I43" si="8">(I$3-$B10)*5</f>
        <v>0</v>
      </c>
      <c r="J10" s="948">
        <v>10</v>
      </c>
      <c r="K10" s="948">
        <v>10</v>
      </c>
      <c r="L10" s="948">
        <v>10</v>
      </c>
      <c r="M10" s="948">
        <v>10</v>
      </c>
      <c r="N10" s="949">
        <v>20</v>
      </c>
      <c r="O10" s="949">
        <v>20</v>
      </c>
      <c r="P10" s="950">
        <v>30</v>
      </c>
      <c r="Q10" s="950">
        <v>30</v>
      </c>
      <c r="R10" s="950">
        <v>30</v>
      </c>
      <c r="S10" s="951">
        <v>35</v>
      </c>
      <c r="T10" s="951">
        <v>35</v>
      </c>
      <c r="U10" s="951">
        <v>35</v>
      </c>
      <c r="V10" s="951">
        <v>35</v>
      </c>
      <c r="W10" s="952">
        <v>40</v>
      </c>
      <c r="X10" s="952">
        <v>40</v>
      </c>
      <c r="Y10" s="952">
        <v>40</v>
      </c>
      <c r="Z10" s="952">
        <v>40</v>
      </c>
      <c r="AA10" s="952">
        <v>40</v>
      </c>
      <c r="AB10" s="948">
        <v>45</v>
      </c>
      <c r="AC10" s="948">
        <v>45</v>
      </c>
      <c r="AD10" s="948">
        <v>45</v>
      </c>
      <c r="AE10" s="948">
        <v>45</v>
      </c>
      <c r="AF10" s="948">
        <v>45</v>
      </c>
      <c r="AG10" s="948">
        <v>45</v>
      </c>
      <c r="AH10" s="949">
        <v>50</v>
      </c>
      <c r="AI10" s="949">
        <v>50</v>
      </c>
      <c r="AJ10" s="949">
        <v>50</v>
      </c>
      <c r="AK10" s="949">
        <v>50</v>
      </c>
      <c r="AL10" s="949">
        <v>50</v>
      </c>
      <c r="AM10" s="949">
        <v>50</v>
      </c>
      <c r="AN10" s="949">
        <v>50</v>
      </c>
      <c r="AO10" s="950">
        <v>55</v>
      </c>
      <c r="AP10" s="953">
        <v>55</v>
      </c>
      <c r="AR10" s="947">
        <v>55</v>
      </c>
      <c r="AS10" s="947">
        <v>55</v>
      </c>
      <c r="AT10" s="947">
        <v>55</v>
      </c>
      <c r="AU10" s="947">
        <v>55</v>
      </c>
      <c r="AV10" s="958">
        <v>55</v>
      </c>
    </row>
    <row r="11" spans="1:54" ht="18" customHeight="1" thickBot="1" x14ac:dyDescent="0.25">
      <c r="A11" s="1723"/>
      <c r="B11" s="945">
        <f t="shared" si="2"/>
        <v>8</v>
      </c>
      <c r="C11" s="946">
        <f t="shared" si="1"/>
        <v>-35</v>
      </c>
      <c r="D11" s="956">
        <f t="shared" si="3"/>
        <v>-30</v>
      </c>
      <c r="E11" s="956">
        <f t="shared" si="4"/>
        <v>-25</v>
      </c>
      <c r="F11" s="956">
        <f t="shared" si="5"/>
        <v>-20</v>
      </c>
      <c r="G11" s="956">
        <f t="shared" si="6"/>
        <v>-15</v>
      </c>
      <c r="H11" s="956">
        <f t="shared" si="7"/>
        <v>-10</v>
      </c>
      <c r="I11" s="956">
        <f t="shared" si="8"/>
        <v>-5</v>
      </c>
      <c r="J11" s="947">
        <f t="shared" ref="J11:J43" si="9">(J$3-$B11)*5</f>
        <v>0</v>
      </c>
      <c r="K11" s="948">
        <v>10</v>
      </c>
      <c r="L11" s="948">
        <v>10</v>
      </c>
      <c r="M11" s="948">
        <v>10</v>
      </c>
      <c r="N11" s="948">
        <v>10</v>
      </c>
      <c r="O11" s="949">
        <v>20</v>
      </c>
      <c r="P11" s="949">
        <v>20</v>
      </c>
      <c r="Q11" s="950">
        <v>30</v>
      </c>
      <c r="R11" s="950">
        <v>30</v>
      </c>
      <c r="S11" s="950">
        <v>30</v>
      </c>
      <c r="T11" s="951">
        <v>35</v>
      </c>
      <c r="U11" s="951">
        <v>35</v>
      </c>
      <c r="V11" s="951">
        <v>35</v>
      </c>
      <c r="W11" s="951">
        <v>35</v>
      </c>
      <c r="X11" s="952">
        <v>40</v>
      </c>
      <c r="Y11" s="952">
        <v>40</v>
      </c>
      <c r="Z11" s="952">
        <v>40</v>
      </c>
      <c r="AA11" s="952">
        <v>40</v>
      </c>
      <c r="AB11" s="952">
        <v>40</v>
      </c>
      <c r="AC11" s="948">
        <v>45</v>
      </c>
      <c r="AD11" s="948">
        <v>45</v>
      </c>
      <c r="AE11" s="948">
        <v>45</v>
      </c>
      <c r="AF11" s="948">
        <v>45</v>
      </c>
      <c r="AG11" s="948">
        <v>45</v>
      </c>
      <c r="AH11" s="948">
        <v>45</v>
      </c>
      <c r="AI11" s="949">
        <v>50</v>
      </c>
      <c r="AJ11" s="949">
        <v>50</v>
      </c>
      <c r="AK11" s="949">
        <v>50</v>
      </c>
      <c r="AL11" s="949">
        <v>50</v>
      </c>
      <c r="AM11" s="949">
        <v>50</v>
      </c>
      <c r="AN11" s="949">
        <v>50</v>
      </c>
      <c r="AO11" s="949">
        <v>50</v>
      </c>
      <c r="AP11" s="953">
        <v>55</v>
      </c>
      <c r="AR11" s="959">
        <v>55</v>
      </c>
      <c r="AS11" s="959">
        <v>55</v>
      </c>
      <c r="AT11" s="959">
        <v>55</v>
      </c>
      <c r="AU11" s="959">
        <v>55</v>
      </c>
      <c r="AV11" s="959">
        <v>55</v>
      </c>
      <c r="AW11" s="960">
        <v>55</v>
      </c>
    </row>
    <row r="12" spans="1:54" ht="18" customHeight="1" thickBot="1" x14ac:dyDescent="0.25">
      <c r="A12" s="1723"/>
      <c r="B12" s="945">
        <f t="shared" si="2"/>
        <v>9</v>
      </c>
      <c r="C12" s="954">
        <f t="shared" si="1"/>
        <v>-40</v>
      </c>
      <c r="D12" s="516">
        <f t="shared" si="3"/>
        <v>-35</v>
      </c>
      <c r="E12" s="516">
        <f t="shared" si="4"/>
        <v>-30</v>
      </c>
      <c r="F12" s="516">
        <f t="shared" si="5"/>
        <v>-25</v>
      </c>
      <c r="G12" s="516">
        <f t="shared" si="6"/>
        <v>-20</v>
      </c>
      <c r="H12" s="516">
        <f t="shared" si="7"/>
        <v>-15</v>
      </c>
      <c r="I12" s="516">
        <f t="shared" si="8"/>
        <v>-10</v>
      </c>
      <c r="J12" s="516">
        <f t="shared" si="9"/>
        <v>-5</v>
      </c>
      <c r="K12" s="947">
        <f t="shared" ref="K12:K43" si="10">(K$3-$B12)*5</f>
        <v>0</v>
      </c>
      <c r="L12" s="948">
        <v>10</v>
      </c>
      <c r="M12" s="948">
        <v>10</v>
      </c>
      <c r="N12" s="948">
        <v>10</v>
      </c>
      <c r="O12" s="948">
        <v>10</v>
      </c>
      <c r="P12" s="949">
        <v>20</v>
      </c>
      <c r="Q12" s="949">
        <v>20</v>
      </c>
      <c r="R12" s="950">
        <v>30</v>
      </c>
      <c r="S12" s="950">
        <v>30</v>
      </c>
      <c r="T12" s="950">
        <v>30</v>
      </c>
      <c r="U12" s="951">
        <v>35</v>
      </c>
      <c r="V12" s="951">
        <v>35</v>
      </c>
      <c r="W12" s="951">
        <v>35</v>
      </c>
      <c r="X12" s="951">
        <v>35</v>
      </c>
      <c r="Y12" s="952">
        <v>40</v>
      </c>
      <c r="Z12" s="952">
        <v>40</v>
      </c>
      <c r="AA12" s="952">
        <v>40</v>
      </c>
      <c r="AB12" s="952">
        <v>40</v>
      </c>
      <c r="AC12" s="952">
        <v>40</v>
      </c>
      <c r="AD12" s="948">
        <v>45</v>
      </c>
      <c r="AE12" s="948">
        <v>45</v>
      </c>
      <c r="AF12" s="948">
        <v>45</v>
      </c>
      <c r="AG12" s="948">
        <v>45</v>
      </c>
      <c r="AH12" s="948">
        <v>45</v>
      </c>
      <c r="AI12" s="948">
        <v>45</v>
      </c>
      <c r="AJ12" s="949">
        <v>50</v>
      </c>
      <c r="AK12" s="949">
        <v>50</v>
      </c>
      <c r="AL12" s="949">
        <v>50</v>
      </c>
      <c r="AM12" s="949">
        <v>50</v>
      </c>
      <c r="AN12" s="949">
        <v>50</v>
      </c>
      <c r="AO12" s="949">
        <v>50</v>
      </c>
      <c r="AP12" s="961">
        <v>50</v>
      </c>
      <c r="AR12" s="947">
        <v>55</v>
      </c>
      <c r="AS12" s="959">
        <v>55</v>
      </c>
      <c r="AT12" s="959">
        <v>55</v>
      </c>
      <c r="AU12" s="959">
        <v>55</v>
      </c>
      <c r="AV12" s="959">
        <v>55</v>
      </c>
      <c r="AW12" s="959">
        <v>55</v>
      </c>
      <c r="AX12" s="960">
        <v>55</v>
      </c>
    </row>
    <row r="13" spans="1:54" ht="18" customHeight="1" thickBot="1" x14ac:dyDescent="0.25">
      <c r="A13" s="1723"/>
      <c r="B13" s="945">
        <f t="shared" si="2"/>
        <v>10</v>
      </c>
      <c r="C13" s="946">
        <f t="shared" si="1"/>
        <v>-45</v>
      </c>
      <c r="D13" s="956">
        <f t="shared" si="3"/>
        <v>-40</v>
      </c>
      <c r="E13" s="956">
        <f t="shared" si="4"/>
        <v>-35</v>
      </c>
      <c r="F13" s="956">
        <f t="shared" si="5"/>
        <v>-30</v>
      </c>
      <c r="G13" s="956">
        <f t="shared" si="6"/>
        <v>-25</v>
      </c>
      <c r="H13" s="956">
        <f t="shared" si="7"/>
        <v>-20</v>
      </c>
      <c r="I13" s="956">
        <f t="shared" si="8"/>
        <v>-15</v>
      </c>
      <c r="J13" s="956">
        <f t="shared" si="9"/>
        <v>-10</v>
      </c>
      <c r="K13" s="956">
        <f t="shared" si="10"/>
        <v>-5</v>
      </c>
      <c r="L13" s="947">
        <f t="shared" ref="L13:L43" si="11">(L$3-$B13)*5</f>
        <v>0</v>
      </c>
      <c r="M13" s="948">
        <v>10</v>
      </c>
      <c r="N13" s="948">
        <v>10</v>
      </c>
      <c r="O13" s="948">
        <v>10</v>
      </c>
      <c r="P13" s="948">
        <v>10</v>
      </c>
      <c r="Q13" s="949">
        <v>20</v>
      </c>
      <c r="R13" s="949">
        <v>20</v>
      </c>
      <c r="S13" s="950">
        <v>30</v>
      </c>
      <c r="T13" s="950">
        <v>30</v>
      </c>
      <c r="U13" s="950">
        <v>30</v>
      </c>
      <c r="V13" s="951">
        <v>35</v>
      </c>
      <c r="W13" s="951">
        <v>35</v>
      </c>
      <c r="X13" s="951">
        <v>35</v>
      </c>
      <c r="Y13" s="951">
        <v>35</v>
      </c>
      <c r="Z13" s="952">
        <v>40</v>
      </c>
      <c r="AA13" s="952">
        <v>40</v>
      </c>
      <c r="AB13" s="952">
        <v>40</v>
      </c>
      <c r="AC13" s="952">
        <v>40</v>
      </c>
      <c r="AD13" s="952">
        <v>40</v>
      </c>
      <c r="AE13" s="948">
        <v>45</v>
      </c>
      <c r="AF13" s="948">
        <v>45</v>
      </c>
      <c r="AG13" s="948">
        <v>45</v>
      </c>
      <c r="AH13" s="948">
        <v>45</v>
      </c>
      <c r="AI13" s="948">
        <v>45</v>
      </c>
      <c r="AJ13" s="948">
        <v>45</v>
      </c>
      <c r="AK13" s="949">
        <v>50</v>
      </c>
      <c r="AL13" s="949">
        <v>50</v>
      </c>
      <c r="AM13" s="949">
        <v>50</v>
      </c>
      <c r="AN13" s="949">
        <v>50</v>
      </c>
      <c r="AO13" s="949">
        <v>50</v>
      </c>
      <c r="AP13" s="961">
        <v>50</v>
      </c>
      <c r="AR13" s="947">
        <v>55</v>
      </c>
      <c r="AS13" s="947">
        <v>55</v>
      </c>
      <c r="AT13" s="959">
        <v>55</v>
      </c>
      <c r="AU13" s="959">
        <v>55</v>
      </c>
      <c r="AV13" s="959">
        <v>55</v>
      </c>
      <c r="AW13" s="959">
        <v>55</v>
      </c>
      <c r="AX13" s="959">
        <v>55</v>
      </c>
      <c r="AY13" s="960">
        <v>55</v>
      </c>
    </row>
    <row r="14" spans="1:54" ht="18" customHeight="1" thickBot="1" x14ac:dyDescent="0.25">
      <c r="A14" s="1723"/>
      <c r="B14" s="945">
        <f t="shared" si="2"/>
        <v>11</v>
      </c>
      <c r="C14" s="954">
        <f t="shared" si="1"/>
        <v>-50</v>
      </c>
      <c r="D14" s="516">
        <f t="shared" si="3"/>
        <v>-45</v>
      </c>
      <c r="E14" s="516">
        <f t="shared" si="4"/>
        <v>-40</v>
      </c>
      <c r="F14" s="516">
        <f t="shared" si="5"/>
        <v>-35</v>
      </c>
      <c r="G14" s="516">
        <f t="shared" si="6"/>
        <v>-30</v>
      </c>
      <c r="H14" s="516">
        <f t="shared" si="7"/>
        <v>-25</v>
      </c>
      <c r="I14" s="516">
        <f t="shared" si="8"/>
        <v>-20</v>
      </c>
      <c r="J14" s="516">
        <f t="shared" si="9"/>
        <v>-15</v>
      </c>
      <c r="K14" s="516">
        <f t="shared" si="10"/>
        <v>-10</v>
      </c>
      <c r="L14" s="516">
        <f t="shared" si="11"/>
        <v>-5</v>
      </c>
      <c r="M14" s="947">
        <f t="shared" ref="M14:M43" si="12">(M$3-$B14)*5</f>
        <v>0</v>
      </c>
      <c r="N14" s="948">
        <v>10</v>
      </c>
      <c r="O14" s="948">
        <v>10</v>
      </c>
      <c r="P14" s="948">
        <v>10</v>
      </c>
      <c r="Q14" s="948">
        <v>10</v>
      </c>
      <c r="R14" s="949">
        <v>20</v>
      </c>
      <c r="S14" s="949">
        <v>20</v>
      </c>
      <c r="T14" s="950">
        <v>30</v>
      </c>
      <c r="U14" s="950">
        <v>30</v>
      </c>
      <c r="V14" s="950">
        <v>30</v>
      </c>
      <c r="W14" s="951">
        <v>35</v>
      </c>
      <c r="X14" s="951">
        <v>35</v>
      </c>
      <c r="Y14" s="951">
        <v>35</v>
      </c>
      <c r="Z14" s="951">
        <v>35</v>
      </c>
      <c r="AA14" s="952">
        <v>40</v>
      </c>
      <c r="AB14" s="952">
        <v>40</v>
      </c>
      <c r="AC14" s="952">
        <v>40</v>
      </c>
      <c r="AD14" s="952">
        <v>40</v>
      </c>
      <c r="AE14" s="952">
        <v>40</v>
      </c>
      <c r="AF14" s="948">
        <v>45</v>
      </c>
      <c r="AG14" s="948">
        <v>45</v>
      </c>
      <c r="AH14" s="948">
        <v>45</v>
      </c>
      <c r="AI14" s="948">
        <v>45</v>
      </c>
      <c r="AJ14" s="948">
        <v>45</v>
      </c>
      <c r="AK14" s="948">
        <v>45</v>
      </c>
      <c r="AL14" s="949">
        <v>50</v>
      </c>
      <c r="AM14" s="949">
        <v>50</v>
      </c>
      <c r="AN14" s="949">
        <v>50</v>
      </c>
      <c r="AO14" s="949">
        <v>50</v>
      </c>
      <c r="AP14" s="961">
        <v>50</v>
      </c>
      <c r="AR14" s="962">
        <v>50</v>
      </c>
      <c r="AS14" s="947">
        <v>55</v>
      </c>
      <c r="AT14" s="947">
        <v>55</v>
      </c>
      <c r="AU14" s="959">
        <v>55</v>
      </c>
      <c r="AV14" s="959">
        <v>55</v>
      </c>
      <c r="AW14" s="959">
        <v>55</v>
      </c>
      <c r="AX14" s="959">
        <v>55</v>
      </c>
      <c r="AY14" s="959">
        <v>55</v>
      </c>
      <c r="AZ14" s="960">
        <v>55</v>
      </c>
    </row>
    <row r="15" spans="1:54" ht="18" customHeight="1" thickBot="1" x14ac:dyDescent="0.25">
      <c r="A15" s="1723"/>
      <c r="B15" s="945">
        <f t="shared" si="2"/>
        <v>12</v>
      </c>
      <c r="C15" s="946">
        <f t="shared" si="1"/>
        <v>-55</v>
      </c>
      <c r="D15" s="956">
        <f t="shared" si="3"/>
        <v>-50</v>
      </c>
      <c r="E15" s="956">
        <f t="shared" si="4"/>
        <v>-45</v>
      </c>
      <c r="F15" s="956">
        <f t="shared" si="5"/>
        <v>-40</v>
      </c>
      <c r="G15" s="956">
        <f t="shared" si="6"/>
        <v>-35</v>
      </c>
      <c r="H15" s="956">
        <f t="shared" si="7"/>
        <v>-30</v>
      </c>
      <c r="I15" s="956">
        <f t="shared" si="8"/>
        <v>-25</v>
      </c>
      <c r="J15" s="956">
        <f t="shared" si="9"/>
        <v>-20</v>
      </c>
      <c r="K15" s="956">
        <f t="shared" si="10"/>
        <v>-15</v>
      </c>
      <c r="L15" s="956">
        <f t="shared" si="11"/>
        <v>-10</v>
      </c>
      <c r="M15" s="956">
        <f t="shared" si="12"/>
        <v>-5</v>
      </c>
      <c r="N15" s="947">
        <f t="shared" ref="N15:N43" si="13">(N$3-$B15)*5</f>
        <v>0</v>
      </c>
      <c r="O15" s="948">
        <v>10</v>
      </c>
      <c r="P15" s="948">
        <v>10</v>
      </c>
      <c r="Q15" s="948">
        <v>10</v>
      </c>
      <c r="R15" s="948">
        <v>10</v>
      </c>
      <c r="S15" s="949">
        <v>20</v>
      </c>
      <c r="T15" s="949">
        <v>20</v>
      </c>
      <c r="U15" s="950">
        <v>30</v>
      </c>
      <c r="V15" s="950">
        <v>30</v>
      </c>
      <c r="W15" s="950">
        <v>30</v>
      </c>
      <c r="X15" s="951">
        <v>35</v>
      </c>
      <c r="Y15" s="951">
        <v>35</v>
      </c>
      <c r="Z15" s="951">
        <v>35</v>
      </c>
      <c r="AA15" s="951">
        <v>35</v>
      </c>
      <c r="AB15" s="952">
        <v>40</v>
      </c>
      <c r="AC15" s="952">
        <v>40</v>
      </c>
      <c r="AD15" s="952">
        <v>40</v>
      </c>
      <c r="AE15" s="952">
        <v>40</v>
      </c>
      <c r="AF15" s="952">
        <v>40</v>
      </c>
      <c r="AG15" s="948">
        <v>45</v>
      </c>
      <c r="AH15" s="948">
        <v>45</v>
      </c>
      <c r="AI15" s="948">
        <v>45</v>
      </c>
      <c r="AJ15" s="948">
        <v>45</v>
      </c>
      <c r="AK15" s="948">
        <v>45</v>
      </c>
      <c r="AL15" s="948">
        <v>45</v>
      </c>
      <c r="AM15" s="949">
        <v>50</v>
      </c>
      <c r="AN15" s="949">
        <v>50</v>
      </c>
      <c r="AO15" s="949">
        <v>50</v>
      </c>
      <c r="AP15" s="961">
        <v>50</v>
      </c>
      <c r="AR15" s="962">
        <v>50</v>
      </c>
      <c r="AS15" s="962">
        <v>50</v>
      </c>
      <c r="AT15" s="947">
        <v>55</v>
      </c>
      <c r="AU15" s="947">
        <v>55</v>
      </c>
      <c r="AV15" s="959">
        <v>55</v>
      </c>
      <c r="AW15" s="959">
        <v>55</v>
      </c>
      <c r="AX15" s="959">
        <v>55</v>
      </c>
      <c r="AY15" s="959">
        <v>55</v>
      </c>
      <c r="AZ15" s="959">
        <v>55</v>
      </c>
      <c r="BA15" s="960">
        <v>55</v>
      </c>
    </row>
    <row r="16" spans="1:54" ht="18" customHeight="1" thickBot="1" x14ac:dyDescent="0.25">
      <c r="A16" s="1723"/>
      <c r="B16" s="945">
        <f t="shared" si="2"/>
        <v>13</v>
      </c>
      <c r="C16" s="954">
        <f t="shared" si="1"/>
        <v>-60</v>
      </c>
      <c r="D16" s="516">
        <f t="shared" si="3"/>
        <v>-55</v>
      </c>
      <c r="E16" s="516">
        <f t="shared" si="4"/>
        <v>-50</v>
      </c>
      <c r="F16" s="516">
        <f t="shared" si="5"/>
        <v>-45</v>
      </c>
      <c r="G16" s="516">
        <f t="shared" si="6"/>
        <v>-40</v>
      </c>
      <c r="H16" s="516">
        <f t="shared" si="7"/>
        <v>-35</v>
      </c>
      <c r="I16" s="516">
        <f t="shared" si="8"/>
        <v>-30</v>
      </c>
      <c r="J16" s="516">
        <f t="shared" si="9"/>
        <v>-25</v>
      </c>
      <c r="K16" s="516">
        <f t="shared" si="10"/>
        <v>-20</v>
      </c>
      <c r="L16" s="516">
        <f t="shared" si="11"/>
        <v>-15</v>
      </c>
      <c r="M16" s="516">
        <f t="shared" si="12"/>
        <v>-10</v>
      </c>
      <c r="N16" s="516">
        <f t="shared" si="13"/>
        <v>-5</v>
      </c>
      <c r="O16" s="947">
        <f t="shared" ref="O16:O43" si="14">(O$3-$B16)*5</f>
        <v>0</v>
      </c>
      <c r="P16" s="948">
        <v>10</v>
      </c>
      <c r="Q16" s="948">
        <v>10</v>
      </c>
      <c r="R16" s="948">
        <v>10</v>
      </c>
      <c r="S16" s="948">
        <v>10</v>
      </c>
      <c r="T16" s="949">
        <v>20</v>
      </c>
      <c r="U16" s="949">
        <v>20</v>
      </c>
      <c r="V16" s="950">
        <v>30</v>
      </c>
      <c r="W16" s="950">
        <v>30</v>
      </c>
      <c r="X16" s="950">
        <v>30</v>
      </c>
      <c r="Y16" s="951">
        <v>35</v>
      </c>
      <c r="Z16" s="951">
        <v>35</v>
      </c>
      <c r="AA16" s="951">
        <v>35</v>
      </c>
      <c r="AB16" s="951">
        <v>35</v>
      </c>
      <c r="AC16" s="952">
        <v>40</v>
      </c>
      <c r="AD16" s="952">
        <v>40</v>
      </c>
      <c r="AE16" s="952">
        <v>40</v>
      </c>
      <c r="AF16" s="952">
        <v>40</v>
      </c>
      <c r="AG16" s="952">
        <v>40</v>
      </c>
      <c r="AH16" s="948">
        <v>45</v>
      </c>
      <c r="AI16" s="948">
        <v>45</v>
      </c>
      <c r="AJ16" s="948">
        <v>45</v>
      </c>
      <c r="AK16" s="948">
        <v>45</v>
      </c>
      <c r="AL16" s="948">
        <v>45</v>
      </c>
      <c r="AM16" s="948">
        <v>45</v>
      </c>
      <c r="AN16" s="949">
        <v>50</v>
      </c>
      <c r="AO16" s="949">
        <v>50</v>
      </c>
      <c r="AP16" s="961">
        <v>50</v>
      </c>
      <c r="AR16" s="962">
        <v>50</v>
      </c>
      <c r="AS16" s="962">
        <v>50</v>
      </c>
      <c r="AT16" s="962">
        <v>50</v>
      </c>
      <c r="AU16" s="947">
        <v>55</v>
      </c>
      <c r="AV16" s="947">
        <v>55</v>
      </c>
      <c r="AW16" s="959">
        <v>55</v>
      </c>
      <c r="AX16" s="959">
        <v>55</v>
      </c>
      <c r="AY16" s="959">
        <v>55</v>
      </c>
      <c r="AZ16" s="959">
        <v>55</v>
      </c>
      <c r="BA16" s="959">
        <v>55</v>
      </c>
      <c r="BB16" s="960">
        <v>55</v>
      </c>
    </row>
    <row r="17" spans="1:70" ht="18" customHeight="1" thickBot="1" x14ac:dyDescent="0.25">
      <c r="A17" s="1723"/>
      <c r="B17" s="945">
        <f t="shared" si="2"/>
        <v>14</v>
      </c>
      <c r="C17" s="946">
        <f t="shared" si="1"/>
        <v>-65</v>
      </c>
      <c r="D17" s="956">
        <f t="shared" si="3"/>
        <v>-60</v>
      </c>
      <c r="E17" s="956">
        <f t="shared" si="4"/>
        <v>-55</v>
      </c>
      <c r="F17" s="956">
        <f t="shared" si="5"/>
        <v>-50</v>
      </c>
      <c r="G17" s="956">
        <f t="shared" si="6"/>
        <v>-45</v>
      </c>
      <c r="H17" s="956">
        <f t="shared" si="7"/>
        <v>-40</v>
      </c>
      <c r="I17" s="956">
        <f t="shared" si="8"/>
        <v>-35</v>
      </c>
      <c r="J17" s="956">
        <f t="shared" si="9"/>
        <v>-30</v>
      </c>
      <c r="K17" s="956">
        <f t="shared" si="10"/>
        <v>-25</v>
      </c>
      <c r="L17" s="956">
        <f t="shared" si="11"/>
        <v>-20</v>
      </c>
      <c r="M17" s="956">
        <f t="shared" si="12"/>
        <v>-15</v>
      </c>
      <c r="N17" s="956">
        <f t="shared" si="13"/>
        <v>-10</v>
      </c>
      <c r="O17" s="956">
        <f t="shared" si="14"/>
        <v>-5</v>
      </c>
      <c r="P17" s="947">
        <f t="shared" ref="P17:P43" si="15">(P$3-$B17)*5</f>
        <v>0</v>
      </c>
      <c r="Q17" s="948">
        <v>10</v>
      </c>
      <c r="R17" s="948">
        <v>10</v>
      </c>
      <c r="S17" s="948">
        <v>10</v>
      </c>
      <c r="T17" s="948">
        <v>10</v>
      </c>
      <c r="U17" s="949">
        <v>20</v>
      </c>
      <c r="V17" s="949">
        <v>20</v>
      </c>
      <c r="W17" s="950">
        <v>30</v>
      </c>
      <c r="X17" s="950">
        <v>30</v>
      </c>
      <c r="Y17" s="950">
        <v>30</v>
      </c>
      <c r="Z17" s="951">
        <v>35</v>
      </c>
      <c r="AA17" s="951">
        <v>35</v>
      </c>
      <c r="AB17" s="951">
        <v>35</v>
      </c>
      <c r="AC17" s="951">
        <v>35</v>
      </c>
      <c r="AD17" s="952">
        <v>40</v>
      </c>
      <c r="AE17" s="952">
        <v>40</v>
      </c>
      <c r="AF17" s="952">
        <v>40</v>
      </c>
      <c r="AG17" s="952">
        <v>40</v>
      </c>
      <c r="AH17" s="952">
        <v>40</v>
      </c>
      <c r="AI17" s="948">
        <v>45</v>
      </c>
      <c r="AJ17" s="948">
        <v>45</v>
      </c>
      <c r="AK17" s="948">
        <v>45</v>
      </c>
      <c r="AL17" s="948">
        <v>45</v>
      </c>
      <c r="AM17" s="948">
        <v>45</v>
      </c>
      <c r="AN17" s="948">
        <v>45</v>
      </c>
      <c r="AO17" s="949">
        <v>50</v>
      </c>
      <c r="AP17" s="961">
        <v>50</v>
      </c>
      <c r="AR17" s="962">
        <v>50</v>
      </c>
      <c r="AS17" s="962">
        <v>50</v>
      </c>
      <c r="AT17" s="962">
        <v>50</v>
      </c>
      <c r="AU17" s="962">
        <v>50</v>
      </c>
      <c r="AV17" s="947">
        <v>55</v>
      </c>
      <c r="AW17" s="947">
        <v>55</v>
      </c>
      <c r="AX17" s="959">
        <v>55</v>
      </c>
      <c r="AY17" s="959">
        <v>55</v>
      </c>
      <c r="AZ17" s="959">
        <v>55</v>
      </c>
      <c r="BA17" s="959">
        <v>55</v>
      </c>
      <c r="BB17" s="959">
        <v>55</v>
      </c>
      <c r="BC17" s="960">
        <v>55</v>
      </c>
    </row>
    <row r="18" spans="1:70" ht="18" customHeight="1" thickBot="1" x14ac:dyDescent="0.25">
      <c r="A18" s="1723"/>
      <c r="B18" s="945">
        <f t="shared" si="2"/>
        <v>15</v>
      </c>
      <c r="C18" s="954">
        <f t="shared" si="1"/>
        <v>-70</v>
      </c>
      <c r="D18" s="516">
        <f t="shared" si="3"/>
        <v>-65</v>
      </c>
      <c r="E18" s="516">
        <f t="shared" si="4"/>
        <v>-60</v>
      </c>
      <c r="F18" s="516">
        <f t="shared" si="5"/>
        <v>-55</v>
      </c>
      <c r="G18" s="516">
        <f t="shared" si="6"/>
        <v>-50</v>
      </c>
      <c r="H18" s="516">
        <f t="shared" si="7"/>
        <v>-45</v>
      </c>
      <c r="I18" s="516">
        <f t="shared" si="8"/>
        <v>-40</v>
      </c>
      <c r="J18" s="516">
        <f t="shared" si="9"/>
        <v>-35</v>
      </c>
      <c r="K18" s="516">
        <f t="shared" si="10"/>
        <v>-30</v>
      </c>
      <c r="L18" s="516">
        <f t="shared" si="11"/>
        <v>-25</v>
      </c>
      <c r="M18" s="516">
        <f t="shared" si="12"/>
        <v>-20</v>
      </c>
      <c r="N18" s="516">
        <f t="shared" si="13"/>
        <v>-15</v>
      </c>
      <c r="O18" s="516">
        <f t="shared" si="14"/>
        <v>-10</v>
      </c>
      <c r="P18" s="516">
        <f t="shared" si="15"/>
        <v>-5</v>
      </c>
      <c r="Q18" s="947">
        <f t="shared" ref="Q18:Q43" si="16">(Q$3-$B18)*5</f>
        <v>0</v>
      </c>
      <c r="R18" s="948">
        <v>10</v>
      </c>
      <c r="S18" s="948">
        <v>10</v>
      </c>
      <c r="T18" s="948">
        <v>10</v>
      </c>
      <c r="U18" s="948">
        <v>10</v>
      </c>
      <c r="V18" s="949">
        <v>20</v>
      </c>
      <c r="W18" s="949">
        <v>20</v>
      </c>
      <c r="X18" s="950">
        <v>30</v>
      </c>
      <c r="Y18" s="950">
        <v>30</v>
      </c>
      <c r="Z18" s="950">
        <v>30</v>
      </c>
      <c r="AA18" s="951">
        <v>35</v>
      </c>
      <c r="AB18" s="951">
        <v>35</v>
      </c>
      <c r="AC18" s="951">
        <v>35</v>
      </c>
      <c r="AD18" s="951">
        <v>35</v>
      </c>
      <c r="AE18" s="952">
        <v>40</v>
      </c>
      <c r="AF18" s="952">
        <v>40</v>
      </c>
      <c r="AG18" s="952">
        <v>40</v>
      </c>
      <c r="AH18" s="952">
        <v>40</v>
      </c>
      <c r="AI18" s="952">
        <v>40</v>
      </c>
      <c r="AJ18" s="948">
        <v>45</v>
      </c>
      <c r="AK18" s="948">
        <v>45</v>
      </c>
      <c r="AL18" s="948">
        <v>45</v>
      </c>
      <c r="AM18" s="948">
        <v>45</v>
      </c>
      <c r="AN18" s="948">
        <v>45</v>
      </c>
      <c r="AO18" s="948">
        <v>45</v>
      </c>
      <c r="AP18" s="961">
        <v>50</v>
      </c>
      <c r="AR18" s="962">
        <v>50</v>
      </c>
      <c r="AS18" s="962">
        <v>50</v>
      </c>
      <c r="AT18" s="962">
        <v>50</v>
      </c>
      <c r="AU18" s="962">
        <v>50</v>
      </c>
      <c r="AV18" s="962">
        <v>50</v>
      </c>
      <c r="AW18" s="947">
        <v>55</v>
      </c>
      <c r="AX18" s="947">
        <v>55</v>
      </c>
      <c r="AY18" s="959">
        <v>55</v>
      </c>
      <c r="AZ18" s="959">
        <v>55</v>
      </c>
      <c r="BA18" s="959">
        <v>55</v>
      </c>
      <c r="BB18" s="959">
        <v>55</v>
      </c>
      <c r="BC18" s="959">
        <v>55</v>
      </c>
      <c r="BD18" s="960">
        <v>55</v>
      </c>
    </row>
    <row r="19" spans="1:70" ht="18" customHeight="1" thickBot="1" x14ac:dyDescent="0.25">
      <c r="A19" s="1723"/>
      <c r="B19" s="945">
        <f t="shared" si="2"/>
        <v>16</v>
      </c>
      <c r="C19" s="946">
        <f t="shared" si="1"/>
        <v>-75</v>
      </c>
      <c r="D19" s="956">
        <f t="shared" si="3"/>
        <v>-70</v>
      </c>
      <c r="E19" s="956">
        <f t="shared" si="4"/>
        <v>-65</v>
      </c>
      <c r="F19" s="956">
        <f t="shared" si="5"/>
        <v>-60</v>
      </c>
      <c r="G19" s="956">
        <f t="shared" si="6"/>
        <v>-55</v>
      </c>
      <c r="H19" s="956">
        <f t="shared" si="7"/>
        <v>-50</v>
      </c>
      <c r="I19" s="956">
        <f t="shared" si="8"/>
        <v>-45</v>
      </c>
      <c r="J19" s="956">
        <f t="shared" si="9"/>
        <v>-40</v>
      </c>
      <c r="K19" s="956">
        <f t="shared" si="10"/>
        <v>-35</v>
      </c>
      <c r="L19" s="956">
        <f t="shared" si="11"/>
        <v>-30</v>
      </c>
      <c r="M19" s="956">
        <f t="shared" si="12"/>
        <v>-25</v>
      </c>
      <c r="N19" s="956">
        <f t="shared" si="13"/>
        <v>-20</v>
      </c>
      <c r="O19" s="956">
        <f t="shared" si="14"/>
        <v>-15</v>
      </c>
      <c r="P19" s="956">
        <f t="shared" si="15"/>
        <v>-10</v>
      </c>
      <c r="Q19" s="956">
        <f t="shared" si="16"/>
        <v>-5</v>
      </c>
      <c r="R19" s="947">
        <f t="shared" ref="R19:R43" si="17">(R$3-$B19)*5</f>
        <v>0</v>
      </c>
      <c r="S19" s="948">
        <v>10</v>
      </c>
      <c r="T19" s="948">
        <v>10</v>
      </c>
      <c r="U19" s="948">
        <v>10</v>
      </c>
      <c r="V19" s="948">
        <v>10</v>
      </c>
      <c r="W19" s="949">
        <v>20</v>
      </c>
      <c r="X19" s="949">
        <v>20</v>
      </c>
      <c r="Y19" s="950">
        <v>30</v>
      </c>
      <c r="Z19" s="950">
        <v>30</v>
      </c>
      <c r="AA19" s="950">
        <v>30</v>
      </c>
      <c r="AB19" s="951">
        <v>35</v>
      </c>
      <c r="AC19" s="951">
        <v>35</v>
      </c>
      <c r="AD19" s="951">
        <v>35</v>
      </c>
      <c r="AE19" s="951">
        <v>35</v>
      </c>
      <c r="AF19" s="952">
        <v>40</v>
      </c>
      <c r="AG19" s="952">
        <v>40</v>
      </c>
      <c r="AH19" s="952">
        <v>40</v>
      </c>
      <c r="AI19" s="952">
        <v>40</v>
      </c>
      <c r="AJ19" s="952">
        <v>40</v>
      </c>
      <c r="AK19" s="948">
        <v>45</v>
      </c>
      <c r="AL19" s="948">
        <v>45</v>
      </c>
      <c r="AM19" s="948">
        <v>45</v>
      </c>
      <c r="AN19" s="948">
        <v>45</v>
      </c>
      <c r="AO19" s="948">
        <v>45</v>
      </c>
      <c r="AP19" s="963">
        <v>45</v>
      </c>
      <c r="AR19" s="962">
        <v>50</v>
      </c>
      <c r="AS19" s="962">
        <v>50</v>
      </c>
      <c r="AT19" s="962">
        <v>50</v>
      </c>
      <c r="AU19" s="962">
        <v>50</v>
      </c>
      <c r="AV19" s="962">
        <v>50</v>
      </c>
      <c r="AW19" s="962">
        <v>50</v>
      </c>
      <c r="AX19" s="947">
        <v>55</v>
      </c>
      <c r="AY19" s="947">
        <v>55</v>
      </c>
      <c r="AZ19" s="959">
        <v>55</v>
      </c>
      <c r="BA19" s="959">
        <v>55</v>
      </c>
      <c r="BB19" s="959">
        <v>55</v>
      </c>
      <c r="BC19" s="959">
        <v>55</v>
      </c>
      <c r="BD19" s="959">
        <v>55</v>
      </c>
      <c r="BE19" s="960">
        <v>55</v>
      </c>
    </row>
    <row r="20" spans="1:70" ht="18" customHeight="1" thickBot="1" x14ac:dyDescent="0.25">
      <c r="A20" s="1723"/>
      <c r="B20" s="945">
        <f t="shared" si="2"/>
        <v>17</v>
      </c>
      <c r="C20" s="954">
        <f t="shared" si="1"/>
        <v>-80</v>
      </c>
      <c r="D20" s="516">
        <f t="shared" si="3"/>
        <v>-75</v>
      </c>
      <c r="E20" s="516">
        <f t="shared" si="4"/>
        <v>-70</v>
      </c>
      <c r="F20" s="516">
        <f t="shared" si="5"/>
        <v>-65</v>
      </c>
      <c r="G20" s="516">
        <f t="shared" si="6"/>
        <v>-60</v>
      </c>
      <c r="H20" s="516">
        <f t="shared" si="7"/>
        <v>-55</v>
      </c>
      <c r="I20" s="516">
        <f t="shared" si="8"/>
        <v>-50</v>
      </c>
      <c r="J20" s="516">
        <f t="shared" si="9"/>
        <v>-45</v>
      </c>
      <c r="K20" s="516">
        <f t="shared" si="10"/>
        <v>-40</v>
      </c>
      <c r="L20" s="516">
        <f t="shared" si="11"/>
        <v>-35</v>
      </c>
      <c r="M20" s="516">
        <f t="shared" si="12"/>
        <v>-30</v>
      </c>
      <c r="N20" s="516">
        <f t="shared" si="13"/>
        <v>-25</v>
      </c>
      <c r="O20" s="516">
        <f t="shared" si="14"/>
        <v>-20</v>
      </c>
      <c r="P20" s="516">
        <f t="shared" si="15"/>
        <v>-15</v>
      </c>
      <c r="Q20" s="516">
        <f t="shared" si="16"/>
        <v>-10</v>
      </c>
      <c r="R20" s="516">
        <f t="shared" si="17"/>
        <v>-5</v>
      </c>
      <c r="S20" s="947">
        <f t="shared" ref="S20:S43" si="18">(S$3-$B20)*5</f>
        <v>0</v>
      </c>
      <c r="T20" s="948">
        <v>10</v>
      </c>
      <c r="U20" s="948">
        <v>10</v>
      </c>
      <c r="V20" s="948">
        <v>10</v>
      </c>
      <c r="W20" s="948">
        <v>10</v>
      </c>
      <c r="X20" s="949">
        <v>20</v>
      </c>
      <c r="Y20" s="949">
        <v>20</v>
      </c>
      <c r="Z20" s="950">
        <v>30</v>
      </c>
      <c r="AA20" s="950">
        <v>30</v>
      </c>
      <c r="AB20" s="950">
        <v>30</v>
      </c>
      <c r="AC20" s="951">
        <v>35</v>
      </c>
      <c r="AD20" s="951">
        <v>35</v>
      </c>
      <c r="AE20" s="951">
        <v>35</v>
      </c>
      <c r="AF20" s="951">
        <v>35</v>
      </c>
      <c r="AG20" s="952">
        <v>40</v>
      </c>
      <c r="AH20" s="952">
        <v>40</v>
      </c>
      <c r="AI20" s="952">
        <v>40</v>
      </c>
      <c r="AJ20" s="952">
        <v>40</v>
      </c>
      <c r="AK20" s="952">
        <v>40</v>
      </c>
      <c r="AL20" s="948">
        <v>45</v>
      </c>
      <c r="AM20" s="948">
        <v>45</v>
      </c>
      <c r="AN20" s="948">
        <v>45</v>
      </c>
      <c r="AO20" s="948">
        <v>45</v>
      </c>
      <c r="AP20" s="963">
        <v>45</v>
      </c>
      <c r="AR20" s="962">
        <v>50</v>
      </c>
      <c r="AS20" s="962">
        <v>50</v>
      </c>
      <c r="AT20" s="962">
        <v>50</v>
      </c>
      <c r="AU20" s="962">
        <v>50</v>
      </c>
      <c r="AV20" s="962">
        <v>50</v>
      </c>
      <c r="AW20" s="962">
        <v>50</v>
      </c>
      <c r="AX20" s="962">
        <v>50</v>
      </c>
      <c r="AY20" s="947">
        <v>55</v>
      </c>
      <c r="AZ20" s="947">
        <v>55</v>
      </c>
      <c r="BA20" s="959">
        <v>55</v>
      </c>
      <c r="BB20" s="959">
        <v>55</v>
      </c>
      <c r="BC20" s="959">
        <v>55</v>
      </c>
      <c r="BD20" s="959">
        <v>55</v>
      </c>
      <c r="BE20" s="959">
        <v>55</v>
      </c>
      <c r="BF20" s="960">
        <v>55</v>
      </c>
    </row>
    <row r="21" spans="1:70" ht="18" customHeight="1" thickBot="1" x14ac:dyDescent="0.25">
      <c r="A21" s="1723"/>
      <c r="B21" s="945">
        <f t="shared" si="2"/>
        <v>18</v>
      </c>
      <c r="C21" s="946">
        <f t="shared" si="1"/>
        <v>-85</v>
      </c>
      <c r="D21" s="956">
        <f t="shared" si="3"/>
        <v>-80</v>
      </c>
      <c r="E21" s="956">
        <f t="shared" si="4"/>
        <v>-75</v>
      </c>
      <c r="F21" s="956">
        <f t="shared" si="5"/>
        <v>-70</v>
      </c>
      <c r="G21" s="956">
        <f t="shared" si="6"/>
        <v>-65</v>
      </c>
      <c r="H21" s="956">
        <f t="shared" si="7"/>
        <v>-60</v>
      </c>
      <c r="I21" s="956">
        <f t="shared" si="8"/>
        <v>-55</v>
      </c>
      <c r="J21" s="956">
        <f t="shared" si="9"/>
        <v>-50</v>
      </c>
      <c r="K21" s="956">
        <f t="shared" si="10"/>
        <v>-45</v>
      </c>
      <c r="L21" s="956">
        <f t="shared" si="11"/>
        <v>-40</v>
      </c>
      <c r="M21" s="956">
        <f t="shared" si="12"/>
        <v>-35</v>
      </c>
      <c r="N21" s="956">
        <f t="shared" si="13"/>
        <v>-30</v>
      </c>
      <c r="O21" s="956">
        <f t="shared" si="14"/>
        <v>-25</v>
      </c>
      <c r="P21" s="956">
        <f t="shared" si="15"/>
        <v>-20</v>
      </c>
      <c r="Q21" s="956">
        <f t="shared" si="16"/>
        <v>-15</v>
      </c>
      <c r="R21" s="956">
        <f t="shared" si="17"/>
        <v>-10</v>
      </c>
      <c r="S21" s="956">
        <f t="shared" si="18"/>
        <v>-5</v>
      </c>
      <c r="T21" s="947">
        <f t="shared" ref="T21:T43" si="19">(T$3-$B21)*5</f>
        <v>0</v>
      </c>
      <c r="U21" s="948">
        <v>10</v>
      </c>
      <c r="V21" s="948">
        <v>10</v>
      </c>
      <c r="W21" s="948">
        <v>10</v>
      </c>
      <c r="X21" s="948">
        <v>10</v>
      </c>
      <c r="Y21" s="949">
        <v>20</v>
      </c>
      <c r="Z21" s="949">
        <v>20</v>
      </c>
      <c r="AA21" s="950">
        <v>30</v>
      </c>
      <c r="AB21" s="950">
        <v>30</v>
      </c>
      <c r="AC21" s="950">
        <v>30</v>
      </c>
      <c r="AD21" s="951">
        <v>35</v>
      </c>
      <c r="AE21" s="951">
        <v>35</v>
      </c>
      <c r="AF21" s="951">
        <v>35</v>
      </c>
      <c r="AG21" s="951">
        <v>35</v>
      </c>
      <c r="AH21" s="952">
        <v>40</v>
      </c>
      <c r="AI21" s="952">
        <v>40</v>
      </c>
      <c r="AJ21" s="952">
        <v>40</v>
      </c>
      <c r="AK21" s="952">
        <v>40</v>
      </c>
      <c r="AL21" s="952">
        <v>40</v>
      </c>
      <c r="AM21" s="948">
        <v>45</v>
      </c>
      <c r="AN21" s="948">
        <v>45</v>
      </c>
      <c r="AO21" s="948">
        <v>45</v>
      </c>
      <c r="AP21" s="963">
        <v>45</v>
      </c>
      <c r="AR21" s="964">
        <v>45</v>
      </c>
      <c r="AS21" s="962">
        <v>50</v>
      </c>
      <c r="AT21" s="962">
        <v>50</v>
      </c>
      <c r="AU21" s="962">
        <v>50</v>
      </c>
      <c r="AV21" s="962">
        <v>50</v>
      </c>
      <c r="AW21" s="962">
        <v>50</v>
      </c>
      <c r="AX21" s="962">
        <v>50</v>
      </c>
      <c r="AY21" s="962">
        <v>50</v>
      </c>
      <c r="AZ21" s="947">
        <v>55</v>
      </c>
      <c r="BA21" s="947">
        <v>55</v>
      </c>
      <c r="BB21" s="959">
        <v>55</v>
      </c>
      <c r="BC21" s="959">
        <v>55</v>
      </c>
      <c r="BD21" s="959">
        <v>55</v>
      </c>
      <c r="BE21" s="959">
        <v>55</v>
      </c>
      <c r="BF21" s="959">
        <v>55</v>
      </c>
      <c r="BG21" s="960">
        <v>55</v>
      </c>
    </row>
    <row r="22" spans="1:70" ht="18" customHeight="1" thickBot="1" x14ac:dyDescent="0.25">
      <c r="A22" s="1723"/>
      <c r="B22" s="945">
        <f t="shared" si="2"/>
        <v>19</v>
      </c>
      <c r="C22" s="954">
        <f t="shared" si="1"/>
        <v>-90</v>
      </c>
      <c r="D22" s="516">
        <f t="shared" si="3"/>
        <v>-85</v>
      </c>
      <c r="E22" s="516">
        <f t="shared" si="4"/>
        <v>-80</v>
      </c>
      <c r="F22" s="516">
        <f t="shared" si="5"/>
        <v>-75</v>
      </c>
      <c r="G22" s="516">
        <f t="shared" si="6"/>
        <v>-70</v>
      </c>
      <c r="H22" s="516">
        <f t="shared" si="7"/>
        <v>-65</v>
      </c>
      <c r="I22" s="516">
        <f t="shared" si="8"/>
        <v>-60</v>
      </c>
      <c r="J22" s="516">
        <f t="shared" si="9"/>
        <v>-55</v>
      </c>
      <c r="K22" s="516">
        <f t="shared" si="10"/>
        <v>-50</v>
      </c>
      <c r="L22" s="516">
        <f t="shared" si="11"/>
        <v>-45</v>
      </c>
      <c r="M22" s="516">
        <f t="shared" si="12"/>
        <v>-40</v>
      </c>
      <c r="N22" s="516">
        <f t="shared" si="13"/>
        <v>-35</v>
      </c>
      <c r="O22" s="516">
        <f t="shared" si="14"/>
        <v>-30</v>
      </c>
      <c r="P22" s="516">
        <f t="shared" si="15"/>
        <v>-25</v>
      </c>
      <c r="Q22" s="516">
        <f t="shared" si="16"/>
        <v>-20</v>
      </c>
      <c r="R22" s="516">
        <f t="shared" si="17"/>
        <v>-15</v>
      </c>
      <c r="S22" s="516">
        <f t="shared" si="18"/>
        <v>-10</v>
      </c>
      <c r="T22" s="516">
        <f t="shared" si="19"/>
        <v>-5</v>
      </c>
      <c r="U22" s="947">
        <f t="shared" ref="U22:U43" si="20">(U$3-$B22)*5</f>
        <v>0</v>
      </c>
      <c r="V22" s="948">
        <v>10</v>
      </c>
      <c r="W22" s="948">
        <v>10</v>
      </c>
      <c r="X22" s="948">
        <v>10</v>
      </c>
      <c r="Y22" s="948">
        <v>10</v>
      </c>
      <c r="Z22" s="949">
        <v>20</v>
      </c>
      <c r="AA22" s="949">
        <v>20</v>
      </c>
      <c r="AB22" s="950">
        <v>30</v>
      </c>
      <c r="AC22" s="950">
        <v>30</v>
      </c>
      <c r="AD22" s="950">
        <v>30</v>
      </c>
      <c r="AE22" s="951">
        <v>35</v>
      </c>
      <c r="AF22" s="951">
        <v>35</v>
      </c>
      <c r="AG22" s="951">
        <v>35</v>
      </c>
      <c r="AH22" s="951">
        <v>35</v>
      </c>
      <c r="AI22" s="952">
        <v>40</v>
      </c>
      <c r="AJ22" s="952">
        <v>40</v>
      </c>
      <c r="AK22" s="952">
        <v>40</v>
      </c>
      <c r="AL22" s="952">
        <v>40</v>
      </c>
      <c r="AM22" s="952">
        <v>40</v>
      </c>
      <c r="AN22" s="948">
        <v>45</v>
      </c>
      <c r="AO22" s="948">
        <v>45</v>
      </c>
      <c r="AP22" s="963">
        <v>45</v>
      </c>
      <c r="AR22" s="964">
        <v>45</v>
      </c>
      <c r="AS22" s="964">
        <v>45</v>
      </c>
      <c r="AT22" s="962">
        <v>50</v>
      </c>
      <c r="AU22" s="962">
        <v>50</v>
      </c>
      <c r="AV22" s="962">
        <v>50</v>
      </c>
      <c r="AW22" s="962">
        <v>50</v>
      </c>
      <c r="AX22" s="962">
        <v>50</v>
      </c>
      <c r="AY22" s="962">
        <v>50</v>
      </c>
      <c r="AZ22" s="962">
        <v>50</v>
      </c>
      <c r="BA22" s="947">
        <v>55</v>
      </c>
      <c r="BB22" s="947">
        <v>55</v>
      </c>
      <c r="BC22" s="959">
        <v>55</v>
      </c>
      <c r="BD22" s="959">
        <v>55</v>
      </c>
      <c r="BE22" s="959">
        <v>55</v>
      </c>
      <c r="BF22" s="959">
        <v>55</v>
      </c>
      <c r="BG22" s="959">
        <v>55</v>
      </c>
      <c r="BH22" s="960">
        <v>55</v>
      </c>
    </row>
    <row r="23" spans="1:70" ht="18" customHeight="1" thickBot="1" x14ac:dyDescent="0.25">
      <c r="A23" s="1723"/>
      <c r="B23" s="945">
        <f t="shared" si="2"/>
        <v>20</v>
      </c>
      <c r="C23" s="946">
        <f t="shared" si="1"/>
        <v>-95</v>
      </c>
      <c r="D23" s="956">
        <f t="shared" si="3"/>
        <v>-90</v>
      </c>
      <c r="E23" s="956">
        <f t="shared" si="4"/>
        <v>-85</v>
      </c>
      <c r="F23" s="956">
        <f t="shared" si="5"/>
        <v>-80</v>
      </c>
      <c r="G23" s="956">
        <f t="shared" si="6"/>
        <v>-75</v>
      </c>
      <c r="H23" s="956">
        <f t="shared" si="7"/>
        <v>-70</v>
      </c>
      <c r="I23" s="956">
        <f t="shared" si="8"/>
        <v>-65</v>
      </c>
      <c r="J23" s="956">
        <f t="shared" si="9"/>
        <v>-60</v>
      </c>
      <c r="K23" s="956">
        <f t="shared" si="10"/>
        <v>-55</v>
      </c>
      <c r="L23" s="956">
        <f t="shared" si="11"/>
        <v>-50</v>
      </c>
      <c r="M23" s="956">
        <f t="shared" si="12"/>
        <v>-45</v>
      </c>
      <c r="N23" s="956">
        <f t="shared" si="13"/>
        <v>-40</v>
      </c>
      <c r="O23" s="956">
        <f t="shared" si="14"/>
        <v>-35</v>
      </c>
      <c r="P23" s="956">
        <f t="shared" si="15"/>
        <v>-30</v>
      </c>
      <c r="Q23" s="956">
        <f t="shared" si="16"/>
        <v>-25</v>
      </c>
      <c r="R23" s="956">
        <f t="shared" si="17"/>
        <v>-20</v>
      </c>
      <c r="S23" s="956">
        <f t="shared" si="18"/>
        <v>-15</v>
      </c>
      <c r="T23" s="956">
        <f t="shared" si="19"/>
        <v>-10</v>
      </c>
      <c r="U23" s="956">
        <f t="shared" si="20"/>
        <v>-5</v>
      </c>
      <c r="V23" s="947">
        <f t="shared" ref="V23:V43" si="21">(V$3-$B23)*5</f>
        <v>0</v>
      </c>
      <c r="W23" s="948">
        <v>10</v>
      </c>
      <c r="X23" s="948">
        <v>10</v>
      </c>
      <c r="Y23" s="948">
        <v>10</v>
      </c>
      <c r="Z23" s="948">
        <v>10</v>
      </c>
      <c r="AA23" s="949">
        <v>20</v>
      </c>
      <c r="AB23" s="949">
        <v>20</v>
      </c>
      <c r="AC23" s="950">
        <v>30</v>
      </c>
      <c r="AD23" s="950">
        <v>30</v>
      </c>
      <c r="AE23" s="950">
        <v>30</v>
      </c>
      <c r="AF23" s="951">
        <v>35</v>
      </c>
      <c r="AG23" s="951">
        <v>35</v>
      </c>
      <c r="AH23" s="951">
        <v>35</v>
      </c>
      <c r="AI23" s="951">
        <v>35</v>
      </c>
      <c r="AJ23" s="952">
        <v>40</v>
      </c>
      <c r="AK23" s="952">
        <v>40</v>
      </c>
      <c r="AL23" s="952">
        <v>40</v>
      </c>
      <c r="AM23" s="952">
        <v>40</v>
      </c>
      <c r="AN23" s="952">
        <v>40</v>
      </c>
      <c r="AO23" s="948">
        <v>45</v>
      </c>
      <c r="AP23" s="963">
        <v>45</v>
      </c>
      <c r="AR23" s="964">
        <v>45</v>
      </c>
      <c r="AS23" s="964">
        <v>45</v>
      </c>
      <c r="AT23" s="964">
        <v>45</v>
      </c>
      <c r="AU23" s="962">
        <v>50</v>
      </c>
      <c r="AV23" s="962">
        <v>50</v>
      </c>
      <c r="AW23" s="962">
        <v>50</v>
      </c>
      <c r="AX23" s="962">
        <v>50</v>
      </c>
      <c r="AY23" s="962">
        <v>50</v>
      </c>
      <c r="AZ23" s="962">
        <v>50</v>
      </c>
      <c r="BA23" s="962">
        <v>50</v>
      </c>
      <c r="BB23" s="947">
        <v>55</v>
      </c>
      <c r="BC23" s="947">
        <v>55</v>
      </c>
      <c r="BD23" s="959">
        <v>55</v>
      </c>
      <c r="BE23" s="959">
        <v>55</v>
      </c>
      <c r="BF23" s="959">
        <v>55</v>
      </c>
      <c r="BG23" s="959">
        <v>55</v>
      </c>
      <c r="BH23" s="959">
        <v>55</v>
      </c>
      <c r="BI23" s="960">
        <v>55</v>
      </c>
    </row>
    <row r="24" spans="1:70" ht="18" customHeight="1" thickBot="1" x14ac:dyDescent="0.25">
      <c r="A24" s="1723"/>
      <c r="B24" s="945">
        <f t="shared" si="2"/>
        <v>21</v>
      </c>
      <c r="C24" s="954">
        <f t="shared" si="1"/>
        <v>-100</v>
      </c>
      <c r="D24" s="516">
        <f t="shared" si="3"/>
        <v>-95</v>
      </c>
      <c r="E24" s="516">
        <f t="shared" si="4"/>
        <v>-90</v>
      </c>
      <c r="F24" s="516">
        <f t="shared" si="5"/>
        <v>-85</v>
      </c>
      <c r="G24" s="516">
        <f t="shared" si="6"/>
        <v>-80</v>
      </c>
      <c r="H24" s="516">
        <f t="shared" si="7"/>
        <v>-75</v>
      </c>
      <c r="I24" s="516">
        <f t="shared" si="8"/>
        <v>-70</v>
      </c>
      <c r="J24" s="516">
        <f t="shared" si="9"/>
        <v>-65</v>
      </c>
      <c r="K24" s="516">
        <f t="shared" si="10"/>
        <v>-60</v>
      </c>
      <c r="L24" s="516">
        <f t="shared" si="11"/>
        <v>-55</v>
      </c>
      <c r="M24" s="516">
        <f t="shared" si="12"/>
        <v>-50</v>
      </c>
      <c r="N24" s="516">
        <f t="shared" si="13"/>
        <v>-45</v>
      </c>
      <c r="O24" s="516">
        <f t="shared" si="14"/>
        <v>-40</v>
      </c>
      <c r="P24" s="516">
        <f t="shared" si="15"/>
        <v>-35</v>
      </c>
      <c r="Q24" s="516">
        <f t="shared" si="16"/>
        <v>-30</v>
      </c>
      <c r="R24" s="516">
        <f t="shared" si="17"/>
        <v>-25</v>
      </c>
      <c r="S24" s="516">
        <f t="shared" si="18"/>
        <v>-20</v>
      </c>
      <c r="T24" s="516">
        <f t="shared" si="19"/>
        <v>-15</v>
      </c>
      <c r="U24" s="516">
        <f t="shared" si="20"/>
        <v>-10</v>
      </c>
      <c r="V24" s="516">
        <f t="shared" si="21"/>
        <v>-5</v>
      </c>
      <c r="W24" s="947">
        <f t="shared" ref="W24:W43" si="22">(W$3-$B24)*5</f>
        <v>0</v>
      </c>
      <c r="X24" s="948">
        <v>10</v>
      </c>
      <c r="Y24" s="948">
        <v>10</v>
      </c>
      <c r="Z24" s="948">
        <v>10</v>
      </c>
      <c r="AA24" s="948">
        <v>10</v>
      </c>
      <c r="AB24" s="949">
        <v>20</v>
      </c>
      <c r="AC24" s="949">
        <v>20</v>
      </c>
      <c r="AD24" s="950">
        <v>30</v>
      </c>
      <c r="AE24" s="950">
        <v>30</v>
      </c>
      <c r="AF24" s="950">
        <v>30</v>
      </c>
      <c r="AG24" s="951">
        <v>35</v>
      </c>
      <c r="AH24" s="951">
        <v>35</v>
      </c>
      <c r="AI24" s="951">
        <v>35</v>
      </c>
      <c r="AJ24" s="951">
        <v>35</v>
      </c>
      <c r="AK24" s="952">
        <v>40</v>
      </c>
      <c r="AL24" s="952">
        <v>40</v>
      </c>
      <c r="AM24" s="952">
        <v>40</v>
      </c>
      <c r="AN24" s="952">
        <v>40</v>
      </c>
      <c r="AO24" s="952">
        <v>40</v>
      </c>
      <c r="AP24" s="963">
        <v>45</v>
      </c>
      <c r="AR24" s="964">
        <v>45</v>
      </c>
      <c r="AS24" s="964">
        <v>45</v>
      </c>
      <c r="AT24" s="964">
        <v>45</v>
      </c>
      <c r="AU24" s="964">
        <v>45</v>
      </c>
      <c r="AV24" s="962">
        <v>50</v>
      </c>
      <c r="AW24" s="962">
        <v>50</v>
      </c>
      <c r="AX24" s="962">
        <v>50</v>
      </c>
      <c r="AY24" s="962">
        <v>50</v>
      </c>
      <c r="AZ24" s="962">
        <v>50</v>
      </c>
      <c r="BA24" s="962">
        <v>50</v>
      </c>
      <c r="BB24" s="962">
        <v>50</v>
      </c>
      <c r="BC24" s="947">
        <v>55</v>
      </c>
      <c r="BD24" s="947">
        <v>55</v>
      </c>
      <c r="BE24" s="959">
        <v>55</v>
      </c>
      <c r="BF24" s="959">
        <v>55</v>
      </c>
      <c r="BG24" s="959">
        <v>55</v>
      </c>
      <c r="BH24" s="959">
        <v>55</v>
      </c>
      <c r="BI24" s="959">
        <v>55</v>
      </c>
      <c r="BJ24" s="960">
        <v>55</v>
      </c>
    </row>
    <row r="25" spans="1:70" ht="18" customHeight="1" thickBot="1" x14ac:dyDescent="0.25">
      <c r="A25" s="1723"/>
      <c r="B25" s="945">
        <f t="shared" si="2"/>
        <v>22</v>
      </c>
      <c r="C25" s="946">
        <f t="shared" si="1"/>
        <v>-105</v>
      </c>
      <c r="D25" s="956">
        <f t="shared" si="3"/>
        <v>-100</v>
      </c>
      <c r="E25" s="956">
        <f t="shared" si="4"/>
        <v>-95</v>
      </c>
      <c r="F25" s="956">
        <f t="shared" si="5"/>
        <v>-90</v>
      </c>
      <c r="G25" s="956">
        <f t="shared" si="6"/>
        <v>-85</v>
      </c>
      <c r="H25" s="956">
        <f t="shared" si="7"/>
        <v>-80</v>
      </c>
      <c r="I25" s="956">
        <f t="shared" si="8"/>
        <v>-75</v>
      </c>
      <c r="J25" s="956">
        <f t="shared" si="9"/>
        <v>-70</v>
      </c>
      <c r="K25" s="956">
        <f t="shared" si="10"/>
        <v>-65</v>
      </c>
      <c r="L25" s="956">
        <f t="shared" si="11"/>
        <v>-60</v>
      </c>
      <c r="M25" s="956">
        <f t="shared" si="12"/>
        <v>-55</v>
      </c>
      <c r="N25" s="956">
        <f t="shared" si="13"/>
        <v>-50</v>
      </c>
      <c r="O25" s="956">
        <f t="shared" si="14"/>
        <v>-45</v>
      </c>
      <c r="P25" s="956">
        <f t="shared" si="15"/>
        <v>-40</v>
      </c>
      <c r="Q25" s="956">
        <f t="shared" si="16"/>
        <v>-35</v>
      </c>
      <c r="R25" s="956">
        <f t="shared" si="17"/>
        <v>-30</v>
      </c>
      <c r="S25" s="956">
        <f t="shared" si="18"/>
        <v>-25</v>
      </c>
      <c r="T25" s="956">
        <f t="shared" si="19"/>
        <v>-20</v>
      </c>
      <c r="U25" s="956">
        <f t="shared" si="20"/>
        <v>-15</v>
      </c>
      <c r="V25" s="956">
        <f t="shared" si="21"/>
        <v>-10</v>
      </c>
      <c r="W25" s="956">
        <f t="shared" si="22"/>
        <v>-5</v>
      </c>
      <c r="X25" s="947">
        <f t="shared" ref="X25:X43" si="23">(X$3-$B25)*5</f>
        <v>0</v>
      </c>
      <c r="Y25" s="948">
        <v>10</v>
      </c>
      <c r="Z25" s="948">
        <v>10</v>
      </c>
      <c r="AA25" s="948">
        <v>10</v>
      </c>
      <c r="AB25" s="948">
        <v>10</v>
      </c>
      <c r="AC25" s="949">
        <v>20</v>
      </c>
      <c r="AD25" s="949">
        <v>20</v>
      </c>
      <c r="AE25" s="950">
        <v>30</v>
      </c>
      <c r="AF25" s="950">
        <v>30</v>
      </c>
      <c r="AG25" s="950">
        <v>30</v>
      </c>
      <c r="AH25" s="951">
        <v>35</v>
      </c>
      <c r="AI25" s="951">
        <v>35</v>
      </c>
      <c r="AJ25" s="951">
        <v>35</v>
      </c>
      <c r="AK25" s="951">
        <v>35</v>
      </c>
      <c r="AL25" s="952">
        <v>40</v>
      </c>
      <c r="AM25" s="952">
        <v>40</v>
      </c>
      <c r="AN25" s="952">
        <v>40</v>
      </c>
      <c r="AO25" s="952">
        <v>40</v>
      </c>
      <c r="AP25" s="965">
        <v>40</v>
      </c>
      <c r="AR25" s="964">
        <v>45</v>
      </c>
      <c r="AS25" s="964">
        <v>45</v>
      </c>
      <c r="AT25" s="964">
        <v>45</v>
      </c>
      <c r="AU25" s="964">
        <v>45</v>
      </c>
      <c r="AV25" s="964">
        <v>45</v>
      </c>
      <c r="AW25" s="962">
        <v>50</v>
      </c>
      <c r="AX25" s="962">
        <v>50</v>
      </c>
      <c r="AY25" s="962">
        <v>50</v>
      </c>
      <c r="AZ25" s="962">
        <v>50</v>
      </c>
      <c r="BA25" s="962">
        <v>50</v>
      </c>
      <c r="BB25" s="962">
        <v>50</v>
      </c>
      <c r="BC25" s="962">
        <v>50</v>
      </c>
      <c r="BD25" s="947">
        <v>55</v>
      </c>
      <c r="BE25" s="947">
        <v>55</v>
      </c>
      <c r="BF25" s="959">
        <v>55</v>
      </c>
      <c r="BG25" s="959">
        <v>55</v>
      </c>
      <c r="BH25" s="959">
        <v>55</v>
      </c>
      <c r="BI25" s="959">
        <v>55</v>
      </c>
      <c r="BJ25" s="959">
        <v>55</v>
      </c>
      <c r="BK25" s="960">
        <v>55</v>
      </c>
    </row>
    <row r="26" spans="1:70" ht="18" customHeight="1" thickBot="1" x14ac:dyDescent="0.25">
      <c r="A26" s="1723"/>
      <c r="B26" s="945">
        <f t="shared" si="2"/>
        <v>23</v>
      </c>
      <c r="C26" s="954">
        <f t="shared" si="1"/>
        <v>-110</v>
      </c>
      <c r="D26" s="516">
        <f t="shared" si="3"/>
        <v>-105</v>
      </c>
      <c r="E26" s="516">
        <f t="shared" si="4"/>
        <v>-100</v>
      </c>
      <c r="F26" s="516">
        <f t="shared" si="5"/>
        <v>-95</v>
      </c>
      <c r="G26" s="516">
        <f t="shared" si="6"/>
        <v>-90</v>
      </c>
      <c r="H26" s="516">
        <f t="shared" si="7"/>
        <v>-85</v>
      </c>
      <c r="I26" s="516">
        <f t="shared" si="8"/>
        <v>-80</v>
      </c>
      <c r="J26" s="516">
        <f t="shared" si="9"/>
        <v>-75</v>
      </c>
      <c r="K26" s="516">
        <f t="shared" si="10"/>
        <v>-70</v>
      </c>
      <c r="L26" s="516">
        <f t="shared" si="11"/>
        <v>-65</v>
      </c>
      <c r="M26" s="516">
        <f t="shared" si="12"/>
        <v>-60</v>
      </c>
      <c r="N26" s="516">
        <f t="shared" si="13"/>
        <v>-55</v>
      </c>
      <c r="O26" s="516">
        <f t="shared" si="14"/>
        <v>-50</v>
      </c>
      <c r="P26" s="516">
        <f t="shared" si="15"/>
        <v>-45</v>
      </c>
      <c r="Q26" s="516">
        <f t="shared" si="16"/>
        <v>-40</v>
      </c>
      <c r="R26" s="516">
        <f t="shared" si="17"/>
        <v>-35</v>
      </c>
      <c r="S26" s="516">
        <f t="shared" si="18"/>
        <v>-30</v>
      </c>
      <c r="T26" s="516">
        <f t="shared" si="19"/>
        <v>-25</v>
      </c>
      <c r="U26" s="516">
        <f t="shared" si="20"/>
        <v>-20</v>
      </c>
      <c r="V26" s="516">
        <f t="shared" si="21"/>
        <v>-15</v>
      </c>
      <c r="W26" s="516">
        <f t="shared" si="22"/>
        <v>-10</v>
      </c>
      <c r="X26" s="516">
        <f t="shared" si="23"/>
        <v>-5</v>
      </c>
      <c r="Y26" s="947">
        <f t="shared" ref="Y26:Y43" si="24">(Y$3-$B26)*5</f>
        <v>0</v>
      </c>
      <c r="Z26" s="948">
        <v>10</v>
      </c>
      <c r="AA26" s="948">
        <v>10</v>
      </c>
      <c r="AB26" s="948">
        <v>10</v>
      </c>
      <c r="AC26" s="948">
        <v>10</v>
      </c>
      <c r="AD26" s="949">
        <v>20</v>
      </c>
      <c r="AE26" s="949">
        <v>20</v>
      </c>
      <c r="AF26" s="950">
        <v>30</v>
      </c>
      <c r="AG26" s="966">
        <v>30</v>
      </c>
      <c r="AH26" s="950">
        <v>30</v>
      </c>
      <c r="AI26" s="951">
        <v>35</v>
      </c>
      <c r="AJ26" s="951">
        <v>35</v>
      </c>
      <c r="AK26" s="951">
        <v>35</v>
      </c>
      <c r="AL26" s="951">
        <v>35</v>
      </c>
      <c r="AM26" s="952">
        <v>40</v>
      </c>
      <c r="AN26" s="952">
        <v>40</v>
      </c>
      <c r="AO26" s="952">
        <v>40</v>
      </c>
      <c r="AP26" s="965">
        <v>40</v>
      </c>
      <c r="AR26" s="964">
        <v>45</v>
      </c>
      <c r="AS26" s="964">
        <v>45</v>
      </c>
      <c r="AT26" s="964">
        <v>45</v>
      </c>
      <c r="AU26" s="964">
        <v>45</v>
      </c>
      <c r="AV26" s="964">
        <v>45</v>
      </c>
      <c r="AW26" s="964">
        <v>45</v>
      </c>
      <c r="AX26" s="962">
        <v>50</v>
      </c>
      <c r="AY26" s="962">
        <v>50</v>
      </c>
      <c r="AZ26" s="962">
        <v>50</v>
      </c>
      <c r="BA26" s="962">
        <v>50</v>
      </c>
      <c r="BB26" s="962">
        <v>50</v>
      </c>
      <c r="BC26" s="962">
        <v>50</v>
      </c>
      <c r="BD26" s="962">
        <v>50</v>
      </c>
      <c r="BE26" s="947">
        <v>55</v>
      </c>
      <c r="BF26" s="947">
        <v>55</v>
      </c>
      <c r="BG26" s="959">
        <v>55</v>
      </c>
      <c r="BH26" s="959">
        <v>55</v>
      </c>
      <c r="BI26" s="959">
        <v>55</v>
      </c>
      <c r="BJ26" s="959">
        <v>55</v>
      </c>
      <c r="BK26" s="959">
        <v>55</v>
      </c>
      <c r="BL26" s="960">
        <v>55</v>
      </c>
    </row>
    <row r="27" spans="1:70" ht="18" customHeight="1" thickBot="1" x14ac:dyDescent="0.25">
      <c r="A27" s="1723"/>
      <c r="B27" s="945">
        <f t="shared" si="2"/>
        <v>24</v>
      </c>
      <c r="C27" s="946">
        <f t="shared" si="1"/>
        <v>-115</v>
      </c>
      <c r="D27" s="956">
        <f t="shared" si="3"/>
        <v>-110</v>
      </c>
      <c r="E27" s="956">
        <f t="shared" si="4"/>
        <v>-105</v>
      </c>
      <c r="F27" s="956">
        <f t="shared" si="5"/>
        <v>-100</v>
      </c>
      <c r="G27" s="956">
        <f t="shared" si="6"/>
        <v>-95</v>
      </c>
      <c r="H27" s="956">
        <f t="shared" si="7"/>
        <v>-90</v>
      </c>
      <c r="I27" s="956">
        <f t="shared" si="8"/>
        <v>-85</v>
      </c>
      <c r="J27" s="956">
        <f t="shared" si="9"/>
        <v>-80</v>
      </c>
      <c r="K27" s="956">
        <f t="shared" si="10"/>
        <v>-75</v>
      </c>
      <c r="L27" s="956">
        <f t="shared" si="11"/>
        <v>-70</v>
      </c>
      <c r="M27" s="956">
        <f t="shared" si="12"/>
        <v>-65</v>
      </c>
      <c r="N27" s="956">
        <f t="shared" si="13"/>
        <v>-60</v>
      </c>
      <c r="O27" s="956">
        <f t="shared" si="14"/>
        <v>-55</v>
      </c>
      <c r="P27" s="956">
        <f t="shared" si="15"/>
        <v>-50</v>
      </c>
      <c r="Q27" s="956">
        <f t="shared" si="16"/>
        <v>-45</v>
      </c>
      <c r="R27" s="956">
        <f t="shared" si="17"/>
        <v>-40</v>
      </c>
      <c r="S27" s="956">
        <f t="shared" si="18"/>
        <v>-35</v>
      </c>
      <c r="T27" s="956">
        <f t="shared" si="19"/>
        <v>-30</v>
      </c>
      <c r="U27" s="956">
        <f t="shared" si="20"/>
        <v>-25</v>
      </c>
      <c r="V27" s="956">
        <f t="shared" si="21"/>
        <v>-20</v>
      </c>
      <c r="W27" s="956">
        <f t="shared" si="22"/>
        <v>-15</v>
      </c>
      <c r="X27" s="956">
        <f t="shared" si="23"/>
        <v>-10</v>
      </c>
      <c r="Y27" s="956">
        <f t="shared" si="24"/>
        <v>-5</v>
      </c>
      <c r="Z27" s="947">
        <f t="shared" ref="Z27:Z43" si="25">(Z$3-$B27)*5</f>
        <v>0</v>
      </c>
      <c r="AA27" s="948">
        <v>10</v>
      </c>
      <c r="AB27" s="948">
        <v>10</v>
      </c>
      <c r="AC27" s="948">
        <v>10</v>
      </c>
      <c r="AD27" s="948">
        <v>10</v>
      </c>
      <c r="AE27" s="949">
        <v>20</v>
      </c>
      <c r="AF27" s="949">
        <v>20</v>
      </c>
      <c r="AG27" s="966">
        <v>30</v>
      </c>
      <c r="AH27" s="950">
        <v>30</v>
      </c>
      <c r="AI27" s="950">
        <v>30</v>
      </c>
      <c r="AJ27" s="951">
        <v>35</v>
      </c>
      <c r="AK27" s="951">
        <v>35</v>
      </c>
      <c r="AL27" s="951">
        <v>35</v>
      </c>
      <c r="AM27" s="951">
        <v>35</v>
      </c>
      <c r="AN27" s="952">
        <v>40</v>
      </c>
      <c r="AO27" s="952">
        <v>40</v>
      </c>
      <c r="AP27" s="965">
        <v>40</v>
      </c>
      <c r="AR27" s="967">
        <v>40</v>
      </c>
      <c r="AS27" s="964">
        <v>45</v>
      </c>
      <c r="AT27" s="964">
        <v>45</v>
      </c>
      <c r="AU27" s="964">
        <v>45</v>
      </c>
      <c r="AV27" s="964">
        <v>45</v>
      </c>
      <c r="AW27" s="964">
        <v>45</v>
      </c>
      <c r="AX27" s="964">
        <v>45</v>
      </c>
      <c r="AY27" s="962">
        <v>50</v>
      </c>
      <c r="AZ27" s="962">
        <v>50</v>
      </c>
      <c r="BA27" s="962">
        <v>50</v>
      </c>
      <c r="BB27" s="962">
        <v>50</v>
      </c>
      <c r="BC27" s="962">
        <v>50</v>
      </c>
      <c r="BD27" s="962">
        <v>50</v>
      </c>
      <c r="BE27" s="962">
        <v>50</v>
      </c>
      <c r="BF27" s="947">
        <v>55</v>
      </c>
      <c r="BG27" s="947">
        <v>55</v>
      </c>
      <c r="BH27" s="959">
        <v>55</v>
      </c>
      <c r="BI27" s="959">
        <v>55</v>
      </c>
      <c r="BJ27" s="959">
        <v>55</v>
      </c>
      <c r="BK27" s="959">
        <v>55</v>
      </c>
      <c r="BL27" s="959">
        <v>55</v>
      </c>
      <c r="BM27" s="960">
        <v>55</v>
      </c>
    </row>
    <row r="28" spans="1:70" ht="18" customHeight="1" thickBot="1" x14ac:dyDescent="0.25">
      <c r="A28" s="1723"/>
      <c r="B28" s="945">
        <f t="shared" si="2"/>
        <v>25</v>
      </c>
      <c r="C28" s="954">
        <f t="shared" si="1"/>
        <v>-120</v>
      </c>
      <c r="D28" s="516">
        <f t="shared" si="3"/>
        <v>-115</v>
      </c>
      <c r="E28" s="516">
        <f t="shared" si="4"/>
        <v>-110</v>
      </c>
      <c r="F28" s="516">
        <f t="shared" si="5"/>
        <v>-105</v>
      </c>
      <c r="G28" s="516">
        <f t="shared" si="6"/>
        <v>-100</v>
      </c>
      <c r="H28" s="516">
        <f t="shared" si="7"/>
        <v>-95</v>
      </c>
      <c r="I28" s="516">
        <f t="shared" si="8"/>
        <v>-90</v>
      </c>
      <c r="J28" s="516">
        <f t="shared" si="9"/>
        <v>-85</v>
      </c>
      <c r="K28" s="516">
        <f t="shared" si="10"/>
        <v>-80</v>
      </c>
      <c r="L28" s="516">
        <f t="shared" si="11"/>
        <v>-75</v>
      </c>
      <c r="M28" s="516">
        <f t="shared" si="12"/>
        <v>-70</v>
      </c>
      <c r="N28" s="516">
        <f t="shared" si="13"/>
        <v>-65</v>
      </c>
      <c r="O28" s="516">
        <f t="shared" si="14"/>
        <v>-60</v>
      </c>
      <c r="P28" s="516">
        <f t="shared" si="15"/>
        <v>-55</v>
      </c>
      <c r="Q28" s="516">
        <f t="shared" si="16"/>
        <v>-50</v>
      </c>
      <c r="R28" s="516">
        <f t="shared" si="17"/>
        <v>-45</v>
      </c>
      <c r="S28" s="516">
        <f t="shared" si="18"/>
        <v>-40</v>
      </c>
      <c r="T28" s="516">
        <f t="shared" si="19"/>
        <v>-35</v>
      </c>
      <c r="U28" s="516">
        <f t="shared" si="20"/>
        <v>-30</v>
      </c>
      <c r="V28" s="516">
        <f t="shared" si="21"/>
        <v>-25</v>
      </c>
      <c r="W28" s="516">
        <f t="shared" si="22"/>
        <v>-20</v>
      </c>
      <c r="X28" s="516">
        <f t="shared" si="23"/>
        <v>-15</v>
      </c>
      <c r="Y28" s="516">
        <f t="shared" si="24"/>
        <v>-10</v>
      </c>
      <c r="Z28" s="516">
        <f t="shared" si="25"/>
        <v>-5</v>
      </c>
      <c r="AA28" s="968">
        <f t="shared" ref="AA28:AA43" si="26">(AA$3-$B28)*5</f>
        <v>0</v>
      </c>
      <c r="AB28" s="948">
        <v>10</v>
      </c>
      <c r="AC28" s="948">
        <v>10</v>
      </c>
      <c r="AD28" s="969">
        <v>10</v>
      </c>
      <c r="AE28" s="948">
        <v>10</v>
      </c>
      <c r="AF28" s="970">
        <v>20</v>
      </c>
      <c r="AG28" s="971">
        <v>20</v>
      </c>
      <c r="AH28" s="950">
        <v>30</v>
      </c>
      <c r="AI28" s="950">
        <v>30</v>
      </c>
      <c r="AJ28" s="950">
        <v>30</v>
      </c>
      <c r="AK28" s="951">
        <v>35</v>
      </c>
      <c r="AL28" s="951">
        <v>35</v>
      </c>
      <c r="AM28" s="951">
        <v>35</v>
      </c>
      <c r="AN28" s="951">
        <v>35</v>
      </c>
      <c r="AO28" s="952">
        <v>40</v>
      </c>
      <c r="AP28" s="965">
        <v>40</v>
      </c>
      <c r="AR28" s="967">
        <v>40</v>
      </c>
      <c r="AS28" s="967">
        <v>40</v>
      </c>
      <c r="AT28" s="964">
        <v>45</v>
      </c>
      <c r="AU28" s="964">
        <v>45</v>
      </c>
      <c r="AV28" s="964">
        <v>45</v>
      </c>
      <c r="AW28" s="964">
        <v>45</v>
      </c>
      <c r="AX28" s="964">
        <v>45</v>
      </c>
      <c r="AY28" s="964">
        <v>45</v>
      </c>
      <c r="AZ28" s="962">
        <v>50</v>
      </c>
      <c r="BA28" s="962">
        <v>50</v>
      </c>
      <c r="BB28" s="962">
        <v>50</v>
      </c>
      <c r="BC28" s="962">
        <v>50</v>
      </c>
      <c r="BD28" s="962">
        <v>50</v>
      </c>
      <c r="BE28" s="962">
        <v>50</v>
      </c>
      <c r="BF28" s="962">
        <v>50</v>
      </c>
      <c r="BG28" s="947">
        <v>55</v>
      </c>
      <c r="BH28" s="947">
        <v>55</v>
      </c>
      <c r="BI28" s="959">
        <v>55</v>
      </c>
      <c r="BJ28" s="959">
        <v>55</v>
      </c>
      <c r="BK28" s="959">
        <v>55</v>
      </c>
      <c r="BL28" s="959">
        <v>55</v>
      </c>
      <c r="BM28" s="959">
        <v>55</v>
      </c>
      <c r="BN28" s="960">
        <v>55</v>
      </c>
    </row>
    <row r="29" spans="1:70" ht="18" customHeight="1" thickBot="1" x14ac:dyDescent="0.25">
      <c r="A29" s="1723"/>
      <c r="B29" s="945">
        <f t="shared" si="2"/>
        <v>26</v>
      </c>
      <c r="C29" s="946">
        <f t="shared" si="1"/>
        <v>-125</v>
      </c>
      <c r="D29" s="956">
        <f t="shared" si="3"/>
        <v>-120</v>
      </c>
      <c r="E29" s="956">
        <f t="shared" si="4"/>
        <v>-115</v>
      </c>
      <c r="F29" s="956">
        <f t="shared" si="5"/>
        <v>-110</v>
      </c>
      <c r="G29" s="956">
        <f t="shared" si="6"/>
        <v>-105</v>
      </c>
      <c r="H29" s="956">
        <f t="shared" si="7"/>
        <v>-100</v>
      </c>
      <c r="I29" s="956">
        <f t="shared" si="8"/>
        <v>-95</v>
      </c>
      <c r="J29" s="956">
        <f t="shared" si="9"/>
        <v>-90</v>
      </c>
      <c r="K29" s="956">
        <f t="shared" si="10"/>
        <v>-85</v>
      </c>
      <c r="L29" s="956">
        <f t="shared" si="11"/>
        <v>-80</v>
      </c>
      <c r="M29" s="956">
        <f t="shared" si="12"/>
        <v>-75</v>
      </c>
      <c r="N29" s="956">
        <f t="shared" si="13"/>
        <v>-70</v>
      </c>
      <c r="O29" s="956">
        <f t="shared" si="14"/>
        <v>-65</v>
      </c>
      <c r="P29" s="956">
        <f t="shared" si="15"/>
        <v>-60</v>
      </c>
      <c r="Q29" s="956">
        <f t="shared" si="16"/>
        <v>-55</v>
      </c>
      <c r="R29" s="956">
        <f t="shared" si="17"/>
        <v>-50</v>
      </c>
      <c r="S29" s="956">
        <f t="shared" si="18"/>
        <v>-45</v>
      </c>
      <c r="T29" s="956">
        <f t="shared" si="19"/>
        <v>-40</v>
      </c>
      <c r="U29" s="956">
        <f t="shared" si="20"/>
        <v>-35</v>
      </c>
      <c r="V29" s="956">
        <f t="shared" si="21"/>
        <v>-30</v>
      </c>
      <c r="W29" s="956">
        <f t="shared" si="22"/>
        <v>-25</v>
      </c>
      <c r="X29" s="956">
        <f t="shared" si="23"/>
        <v>-20</v>
      </c>
      <c r="Y29" s="956">
        <f t="shared" si="24"/>
        <v>-15</v>
      </c>
      <c r="Z29" s="956">
        <f t="shared" si="25"/>
        <v>-10</v>
      </c>
      <c r="AA29" s="956">
        <f t="shared" si="26"/>
        <v>-5</v>
      </c>
      <c r="AB29" s="947">
        <f t="shared" ref="AB29:AB43" si="27">(AB$3-$B29)*5</f>
        <v>0</v>
      </c>
      <c r="AC29" s="948">
        <v>10</v>
      </c>
      <c r="AD29" s="948">
        <v>10</v>
      </c>
      <c r="AE29" s="948">
        <v>10</v>
      </c>
      <c r="AF29" s="964">
        <v>10</v>
      </c>
      <c r="AG29" s="949">
        <v>20</v>
      </c>
      <c r="AH29" s="949">
        <v>20</v>
      </c>
      <c r="AI29" s="950">
        <v>30</v>
      </c>
      <c r="AJ29" s="950">
        <v>30</v>
      </c>
      <c r="AK29" s="950">
        <v>30</v>
      </c>
      <c r="AL29" s="951">
        <v>35</v>
      </c>
      <c r="AM29" s="951">
        <v>35</v>
      </c>
      <c r="AN29" s="951">
        <v>35</v>
      </c>
      <c r="AO29" s="951">
        <v>35</v>
      </c>
      <c r="AP29" s="965">
        <v>40</v>
      </c>
      <c r="AR29" s="967">
        <v>40</v>
      </c>
      <c r="AS29" s="967">
        <v>40</v>
      </c>
      <c r="AT29" s="967">
        <v>40</v>
      </c>
      <c r="AU29" s="964">
        <v>45</v>
      </c>
      <c r="AV29" s="964">
        <v>45</v>
      </c>
      <c r="AW29" s="964">
        <v>45</v>
      </c>
      <c r="AX29" s="964">
        <v>45</v>
      </c>
      <c r="AY29" s="964">
        <v>45</v>
      </c>
      <c r="AZ29" s="964">
        <v>45</v>
      </c>
      <c r="BA29" s="962">
        <v>50</v>
      </c>
      <c r="BB29" s="962">
        <v>50</v>
      </c>
      <c r="BC29" s="962">
        <v>50</v>
      </c>
      <c r="BD29" s="962">
        <v>50</v>
      </c>
      <c r="BE29" s="962">
        <v>50</v>
      </c>
      <c r="BF29" s="962">
        <v>50</v>
      </c>
      <c r="BG29" s="962">
        <v>50</v>
      </c>
      <c r="BH29" s="947">
        <v>55</v>
      </c>
      <c r="BI29" s="947">
        <v>55</v>
      </c>
      <c r="BJ29" s="959">
        <v>55</v>
      </c>
      <c r="BK29" s="959">
        <v>55</v>
      </c>
      <c r="BL29" s="959">
        <v>55</v>
      </c>
      <c r="BM29" s="959">
        <v>55</v>
      </c>
      <c r="BN29" s="959">
        <v>55</v>
      </c>
      <c r="BO29" s="960">
        <v>55</v>
      </c>
    </row>
    <row r="30" spans="1:70" ht="18" customHeight="1" thickBot="1" x14ac:dyDescent="0.25">
      <c r="A30" s="1723"/>
      <c r="B30" s="945">
        <f t="shared" si="2"/>
        <v>27</v>
      </c>
      <c r="C30" s="954">
        <f t="shared" si="1"/>
        <v>-130</v>
      </c>
      <c r="D30" s="516">
        <f t="shared" si="3"/>
        <v>-125</v>
      </c>
      <c r="E30" s="516">
        <f t="shared" si="4"/>
        <v>-120</v>
      </c>
      <c r="F30" s="516">
        <f t="shared" si="5"/>
        <v>-115</v>
      </c>
      <c r="G30" s="516">
        <f t="shared" si="6"/>
        <v>-110</v>
      </c>
      <c r="H30" s="516">
        <f t="shared" si="7"/>
        <v>-105</v>
      </c>
      <c r="I30" s="516">
        <f t="shared" si="8"/>
        <v>-100</v>
      </c>
      <c r="J30" s="516">
        <f t="shared" si="9"/>
        <v>-95</v>
      </c>
      <c r="K30" s="516">
        <f t="shared" si="10"/>
        <v>-90</v>
      </c>
      <c r="L30" s="516">
        <f t="shared" si="11"/>
        <v>-85</v>
      </c>
      <c r="M30" s="516">
        <f t="shared" si="12"/>
        <v>-80</v>
      </c>
      <c r="N30" s="516">
        <f t="shared" si="13"/>
        <v>-75</v>
      </c>
      <c r="O30" s="516">
        <f t="shared" si="14"/>
        <v>-70</v>
      </c>
      <c r="P30" s="516">
        <f t="shared" si="15"/>
        <v>-65</v>
      </c>
      <c r="Q30" s="516">
        <f t="shared" si="16"/>
        <v>-60</v>
      </c>
      <c r="R30" s="516">
        <f t="shared" si="17"/>
        <v>-55</v>
      </c>
      <c r="S30" s="516">
        <f t="shared" si="18"/>
        <v>-50</v>
      </c>
      <c r="T30" s="516">
        <f t="shared" si="19"/>
        <v>-45</v>
      </c>
      <c r="U30" s="516">
        <f t="shared" si="20"/>
        <v>-40</v>
      </c>
      <c r="V30" s="516">
        <f t="shared" si="21"/>
        <v>-35</v>
      </c>
      <c r="W30" s="516">
        <f t="shared" si="22"/>
        <v>-30</v>
      </c>
      <c r="X30" s="516">
        <f t="shared" si="23"/>
        <v>-25</v>
      </c>
      <c r="Y30" s="516">
        <f t="shared" si="24"/>
        <v>-20</v>
      </c>
      <c r="Z30" s="516">
        <f t="shared" si="25"/>
        <v>-15</v>
      </c>
      <c r="AA30" s="516">
        <f t="shared" si="26"/>
        <v>-10</v>
      </c>
      <c r="AB30" s="516">
        <f t="shared" si="27"/>
        <v>-5</v>
      </c>
      <c r="AC30" s="947">
        <f t="shared" ref="AC30:AC43" si="28">(AC$3-$B30)*5</f>
        <v>0</v>
      </c>
      <c r="AD30" s="948">
        <v>10</v>
      </c>
      <c r="AE30" s="948">
        <v>10</v>
      </c>
      <c r="AF30" s="964">
        <v>10</v>
      </c>
      <c r="AG30" s="948">
        <v>10</v>
      </c>
      <c r="AH30" s="949">
        <v>20</v>
      </c>
      <c r="AI30" s="949">
        <v>20</v>
      </c>
      <c r="AJ30" s="950">
        <v>30</v>
      </c>
      <c r="AK30" s="950">
        <v>30</v>
      </c>
      <c r="AL30" s="950">
        <v>30</v>
      </c>
      <c r="AM30" s="951">
        <v>35</v>
      </c>
      <c r="AN30" s="951">
        <v>35</v>
      </c>
      <c r="AO30" s="951">
        <v>35</v>
      </c>
      <c r="AP30" s="972">
        <v>35</v>
      </c>
      <c r="AR30" s="967">
        <v>40</v>
      </c>
      <c r="AS30" s="967">
        <v>40</v>
      </c>
      <c r="AT30" s="967">
        <v>40</v>
      </c>
      <c r="AU30" s="967">
        <v>40</v>
      </c>
      <c r="AV30" s="964">
        <v>45</v>
      </c>
      <c r="AW30" s="964">
        <v>45</v>
      </c>
      <c r="AX30" s="964">
        <v>45</v>
      </c>
      <c r="AY30" s="964">
        <v>45</v>
      </c>
      <c r="AZ30" s="964">
        <v>45</v>
      </c>
      <c r="BA30" s="964">
        <v>45</v>
      </c>
      <c r="BB30" s="962">
        <v>50</v>
      </c>
      <c r="BC30" s="962">
        <v>50</v>
      </c>
      <c r="BD30" s="962">
        <v>50</v>
      </c>
      <c r="BE30" s="962">
        <v>50</v>
      </c>
      <c r="BF30" s="962">
        <v>50</v>
      </c>
      <c r="BG30" s="962">
        <v>50</v>
      </c>
      <c r="BH30" s="962">
        <v>50</v>
      </c>
      <c r="BI30" s="947">
        <v>55</v>
      </c>
      <c r="BJ30" s="947">
        <v>55</v>
      </c>
      <c r="BK30" s="959">
        <v>55</v>
      </c>
      <c r="BL30" s="959">
        <v>55</v>
      </c>
      <c r="BM30" s="959">
        <v>55</v>
      </c>
      <c r="BN30" s="959">
        <v>55</v>
      </c>
      <c r="BO30" s="959">
        <v>55</v>
      </c>
      <c r="BP30" s="960">
        <v>55</v>
      </c>
    </row>
    <row r="31" spans="1:70" ht="18" customHeight="1" thickBot="1" x14ac:dyDescent="0.25">
      <c r="A31" s="1723"/>
      <c r="B31" s="945">
        <f t="shared" si="2"/>
        <v>28</v>
      </c>
      <c r="C31" s="946">
        <f t="shared" si="1"/>
        <v>-135</v>
      </c>
      <c r="D31" s="956">
        <f t="shared" si="3"/>
        <v>-130</v>
      </c>
      <c r="E31" s="956">
        <f t="shared" si="4"/>
        <v>-125</v>
      </c>
      <c r="F31" s="956">
        <f t="shared" si="5"/>
        <v>-120</v>
      </c>
      <c r="G31" s="956">
        <f t="shared" si="6"/>
        <v>-115</v>
      </c>
      <c r="H31" s="956">
        <f t="shared" si="7"/>
        <v>-110</v>
      </c>
      <c r="I31" s="956">
        <f t="shared" si="8"/>
        <v>-105</v>
      </c>
      <c r="J31" s="956">
        <f t="shared" si="9"/>
        <v>-100</v>
      </c>
      <c r="K31" s="956">
        <f t="shared" si="10"/>
        <v>-95</v>
      </c>
      <c r="L31" s="956">
        <f t="shared" si="11"/>
        <v>-90</v>
      </c>
      <c r="M31" s="956">
        <f t="shared" si="12"/>
        <v>-85</v>
      </c>
      <c r="N31" s="956">
        <f t="shared" si="13"/>
        <v>-80</v>
      </c>
      <c r="O31" s="956">
        <f t="shared" si="14"/>
        <v>-75</v>
      </c>
      <c r="P31" s="956">
        <f t="shared" si="15"/>
        <v>-70</v>
      </c>
      <c r="Q31" s="956">
        <f t="shared" si="16"/>
        <v>-65</v>
      </c>
      <c r="R31" s="956">
        <f t="shared" si="17"/>
        <v>-60</v>
      </c>
      <c r="S31" s="956">
        <f t="shared" si="18"/>
        <v>-55</v>
      </c>
      <c r="T31" s="956">
        <f t="shared" si="19"/>
        <v>-50</v>
      </c>
      <c r="U31" s="956">
        <f t="shared" si="20"/>
        <v>-45</v>
      </c>
      <c r="V31" s="956">
        <f t="shared" si="21"/>
        <v>-40</v>
      </c>
      <c r="W31" s="956">
        <f t="shared" si="22"/>
        <v>-35</v>
      </c>
      <c r="X31" s="956">
        <f t="shared" si="23"/>
        <v>-30</v>
      </c>
      <c r="Y31" s="956">
        <f t="shared" si="24"/>
        <v>-25</v>
      </c>
      <c r="Z31" s="956">
        <f t="shared" si="25"/>
        <v>-20</v>
      </c>
      <c r="AA31" s="956">
        <f t="shared" si="26"/>
        <v>-15</v>
      </c>
      <c r="AB31" s="956">
        <f t="shared" si="27"/>
        <v>-10</v>
      </c>
      <c r="AC31" s="956">
        <f t="shared" si="28"/>
        <v>-5</v>
      </c>
      <c r="AD31" s="947">
        <f t="shared" ref="AD31:AD43" si="29">(AD$3-$B31)*5</f>
        <v>0</v>
      </c>
      <c r="AE31" s="948">
        <v>10</v>
      </c>
      <c r="AF31" s="964">
        <v>10</v>
      </c>
      <c r="AG31" s="948">
        <v>10</v>
      </c>
      <c r="AH31" s="948">
        <v>10</v>
      </c>
      <c r="AI31" s="949">
        <v>20</v>
      </c>
      <c r="AJ31" s="949">
        <v>20</v>
      </c>
      <c r="AK31" s="950">
        <v>30</v>
      </c>
      <c r="AL31" s="950">
        <v>30</v>
      </c>
      <c r="AM31" s="950">
        <v>30</v>
      </c>
      <c r="AN31" s="951">
        <v>35</v>
      </c>
      <c r="AO31" s="951">
        <v>35</v>
      </c>
      <c r="AP31" s="972">
        <v>35</v>
      </c>
      <c r="AR31" s="967">
        <v>40</v>
      </c>
      <c r="AS31" s="967">
        <v>40</v>
      </c>
      <c r="AT31" s="967">
        <v>40</v>
      </c>
      <c r="AU31" s="967">
        <v>40</v>
      </c>
      <c r="AV31" s="967">
        <v>40</v>
      </c>
      <c r="AW31" s="964">
        <v>45</v>
      </c>
      <c r="AX31" s="964">
        <v>45</v>
      </c>
      <c r="AY31" s="964">
        <v>45</v>
      </c>
      <c r="AZ31" s="964">
        <v>45</v>
      </c>
      <c r="BA31" s="964">
        <v>45</v>
      </c>
      <c r="BB31" s="964">
        <v>45</v>
      </c>
      <c r="BC31" s="962">
        <v>50</v>
      </c>
      <c r="BD31" s="962">
        <v>50</v>
      </c>
      <c r="BE31" s="962">
        <v>50</v>
      </c>
      <c r="BF31" s="962">
        <v>50</v>
      </c>
      <c r="BG31" s="962">
        <v>50</v>
      </c>
      <c r="BH31" s="962">
        <v>50</v>
      </c>
      <c r="BI31" s="962">
        <v>50</v>
      </c>
      <c r="BJ31" s="947">
        <v>55</v>
      </c>
      <c r="BK31" s="947">
        <v>55</v>
      </c>
      <c r="BL31" s="959">
        <v>55</v>
      </c>
      <c r="BM31" s="959">
        <v>55</v>
      </c>
      <c r="BN31" s="959">
        <v>55</v>
      </c>
      <c r="BO31" s="959">
        <v>55</v>
      </c>
      <c r="BP31" s="959">
        <v>55</v>
      </c>
      <c r="BQ31" s="960">
        <v>55</v>
      </c>
    </row>
    <row r="32" spans="1:70" ht="18" customHeight="1" thickBot="1" x14ac:dyDescent="0.25">
      <c r="A32" s="1723"/>
      <c r="B32" s="945">
        <f t="shared" si="2"/>
        <v>29</v>
      </c>
      <c r="C32" s="954">
        <f t="shared" si="1"/>
        <v>-140</v>
      </c>
      <c r="D32" s="516">
        <f t="shared" si="3"/>
        <v>-135</v>
      </c>
      <c r="E32" s="516">
        <f t="shared" si="4"/>
        <v>-130</v>
      </c>
      <c r="F32" s="516">
        <f t="shared" si="5"/>
        <v>-125</v>
      </c>
      <c r="G32" s="516">
        <f t="shared" si="6"/>
        <v>-120</v>
      </c>
      <c r="H32" s="516">
        <f t="shared" si="7"/>
        <v>-115</v>
      </c>
      <c r="I32" s="516">
        <f t="shared" si="8"/>
        <v>-110</v>
      </c>
      <c r="J32" s="516">
        <f t="shared" si="9"/>
        <v>-105</v>
      </c>
      <c r="K32" s="516">
        <f t="shared" si="10"/>
        <v>-100</v>
      </c>
      <c r="L32" s="516">
        <f t="shared" si="11"/>
        <v>-95</v>
      </c>
      <c r="M32" s="516">
        <f t="shared" si="12"/>
        <v>-90</v>
      </c>
      <c r="N32" s="516">
        <f t="shared" si="13"/>
        <v>-85</v>
      </c>
      <c r="O32" s="516">
        <f t="shared" si="14"/>
        <v>-80</v>
      </c>
      <c r="P32" s="516">
        <f t="shared" si="15"/>
        <v>-75</v>
      </c>
      <c r="Q32" s="516">
        <f t="shared" si="16"/>
        <v>-70</v>
      </c>
      <c r="R32" s="516">
        <f t="shared" si="17"/>
        <v>-65</v>
      </c>
      <c r="S32" s="516">
        <f t="shared" si="18"/>
        <v>-60</v>
      </c>
      <c r="T32" s="516">
        <f t="shared" si="19"/>
        <v>-55</v>
      </c>
      <c r="U32" s="516">
        <f t="shared" si="20"/>
        <v>-50</v>
      </c>
      <c r="V32" s="516">
        <f t="shared" si="21"/>
        <v>-45</v>
      </c>
      <c r="W32" s="516">
        <f t="shared" si="22"/>
        <v>-40</v>
      </c>
      <c r="X32" s="516">
        <f t="shared" si="23"/>
        <v>-35</v>
      </c>
      <c r="Y32" s="516">
        <f t="shared" si="24"/>
        <v>-30</v>
      </c>
      <c r="Z32" s="516">
        <f t="shared" si="25"/>
        <v>-25</v>
      </c>
      <c r="AA32" s="516">
        <f t="shared" si="26"/>
        <v>-20</v>
      </c>
      <c r="AB32" s="516">
        <f t="shared" si="27"/>
        <v>-15</v>
      </c>
      <c r="AC32" s="516">
        <f t="shared" si="28"/>
        <v>-10</v>
      </c>
      <c r="AD32" s="516">
        <f t="shared" si="29"/>
        <v>-5</v>
      </c>
      <c r="AE32" s="947">
        <f t="shared" ref="AE32:AE43" si="30">(AE$3-$B32)*5</f>
        <v>0</v>
      </c>
      <c r="AF32" s="964">
        <v>10</v>
      </c>
      <c r="AG32" s="948">
        <v>10</v>
      </c>
      <c r="AH32" s="948">
        <v>10</v>
      </c>
      <c r="AI32" s="948">
        <v>10</v>
      </c>
      <c r="AJ32" s="949">
        <v>20</v>
      </c>
      <c r="AK32" s="949">
        <v>20</v>
      </c>
      <c r="AL32" s="950">
        <v>30</v>
      </c>
      <c r="AM32" s="950">
        <v>30</v>
      </c>
      <c r="AN32" s="950">
        <v>30</v>
      </c>
      <c r="AO32" s="951">
        <v>35</v>
      </c>
      <c r="AP32" s="972">
        <v>35</v>
      </c>
      <c r="AR32" s="956">
        <v>35</v>
      </c>
      <c r="AS32" s="967">
        <v>40</v>
      </c>
      <c r="AT32" s="967">
        <v>40</v>
      </c>
      <c r="AU32" s="967">
        <v>40</v>
      </c>
      <c r="AV32" s="967">
        <v>40</v>
      </c>
      <c r="AW32" s="967">
        <v>40</v>
      </c>
      <c r="AX32" s="964">
        <v>45</v>
      </c>
      <c r="AY32" s="964">
        <v>45</v>
      </c>
      <c r="AZ32" s="964">
        <v>45</v>
      </c>
      <c r="BA32" s="964">
        <v>45</v>
      </c>
      <c r="BB32" s="964">
        <v>45</v>
      </c>
      <c r="BC32" s="964">
        <v>45</v>
      </c>
      <c r="BD32" s="962">
        <v>50</v>
      </c>
      <c r="BE32" s="962">
        <v>50</v>
      </c>
      <c r="BF32" s="962">
        <v>50</v>
      </c>
      <c r="BG32" s="962">
        <v>50</v>
      </c>
      <c r="BH32" s="962">
        <v>50</v>
      </c>
      <c r="BI32" s="962">
        <v>50</v>
      </c>
      <c r="BJ32" s="962">
        <v>50</v>
      </c>
      <c r="BK32" s="947">
        <v>55</v>
      </c>
      <c r="BL32" s="947">
        <v>55</v>
      </c>
      <c r="BM32" s="959">
        <v>55</v>
      </c>
      <c r="BN32" s="959">
        <v>55</v>
      </c>
      <c r="BO32" s="959">
        <v>55</v>
      </c>
      <c r="BP32" s="959">
        <v>55</v>
      </c>
      <c r="BQ32" s="959">
        <v>55</v>
      </c>
      <c r="BR32" s="960">
        <v>55</v>
      </c>
    </row>
    <row r="33" spans="1:80" ht="18" customHeight="1" thickBot="1" x14ac:dyDescent="0.25">
      <c r="A33" s="1723"/>
      <c r="B33" s="945">
        <f t="shared" si="2"/>
        <v>30</v>
      </c>
      <c r="C33" s="946">
        <f t="shared" si="1"/>
        <v>-145</v>
      </c>
      <c r="D33" s="956">
        <f t="shared" si="3"/>
        <v>-140</v>
      </c>
      <c r="E33" s="956">
        <f t="shared" si="4"/>
        <v>-135</v>
      </c>
      <c r="F33" s="956">
        <f t="shared" si="5"/>
        <v>-130</v>
      </c>
      <c r="G33" s="956">
        <f t="shared" si="6"/>
        <v>-125</v>
      </c>
      <c r="H33" s="956">
        <f t="shared" si="7"/>
        <v>-120</v>
      </c>
      <c r="I33" s="956">
        <f t="shared" si="8"/>
        <v>-115</v>
      </c>
      <c r="J33" s="956">
        <f t="shared" si="9"/>
        <v>-110</v>
      </c>
      <c r="K33" s="956">
        <f t="shared" si="10"/>
        <v>-105</v>
      </c>
      <c r="L33" s="956">
        <f t="shared" si="11"/>
        <v>-100</v>
      </c>
      <c r="M33" s="956">
        <f t="shared" si="12"/>
        <v>-95</v>
      </c>
      <c r="N33" s="956">
        <f t="shared" si="13"/>
        <v>-90</v>
      </c>
      <c r="O33" s="956">
        <f t="shared" si="14"/>
        <v>-85</v>
      </c>
      <c r="P33" s="956">
        <f t="shared" si="15"/>
        <v>-80</v>
      </c>
      <c r="Q33" s="956">
        <f t="shared" si="16"/>
        <v>-75</v>
      </c>
      <c r="R33" s="956">
        <f t="shared" si="17"/>
        <v>-70</v>
      </c>
      <c r="S33" s="956">
        <f t="shared" si="18"/>
        <v>-65</v>
      </c>
      <c r="T33" s="956">
        <f t="shared" si="19"/>
        <v>-60</v>
      </c>
      <c r="U33" s="956">
        <f t="shared" si="20"/>
        <v>-55</v>
      </c>
      <c r="V33" s="956">
        <f t="shared" si="21"/>
        <v>-50</v>
      </c>
      <c r="W33" s="956">
        <f t="shared" si="22"/>
        <v>-45</v>
      </c>
      <c r="X33" s="956">
        <f t="shared" si="23"/>
        <v>-40</v>
      </c>
      <c r="Y33" s="956">
        <f t="shared" si="24"/>
        <v>-35</v>
      </c>
      <c r="Z33" s="956">
        <f t="shared" si="25"/>
        <v>-30</v>
      </c>
      <c r="AA33" s="956">
        <f t="shared" si="26"/>
        <v>-25</v>
      </c>
      <c r="AB33" s="956">
        <f t="shared" si="27"/>
        <v>-20</v>
      </c>
      <c r="AC33" s="956">
        <f t="shared" si="28"/>
        <v>-15</v>
      </c>
      <c r="AD33" s="956">
        <f t="shared" si="29"/>
        <v>-10</v>
      </c>
      <c r="AE33" s="956">
        <f t="shared" si="30"/>
        <v>-5</v>
      </c>
      <c r="AF33" s="947">
        <f t="shared" ref="AF33:AF43" si="31">(AF$3-$B33)*5</f>
        <v>0</v>
      </c>
      <c r="AG33" s="948">
        <v>10</v>
      </c>
      <c r="AH33" s="948">
        <v>10</v>
      </c>
      <c r="AI33" s="948">
        <v>10</v>
      </c>
      <c r="AJ33" s="948">
        <v>10</v>
      </c>
      <c r="AK33" s="949">
        <v>20</v>
      </c>
      <c r="AL33" s="949">
        <v>20</v>
      </c>
      <c r="AM33" s="950">
        <v>30</v>
      </c>
      <c r="AN33" s="950">
        <v>30</v>
      </c>
      <c r="AO33" s="950">
        <v>30</v>
      </c>
      <c r="AP33" s="972">
        <v>35</v>
      </c>
      <c r="AR33" s="956">
        <v>35</v>
      </c>
      <c r="AS33" s="956">
        <v>35</v>
      </c>
      <c r="AT33" s="967">
        <v>40</v>
      </c>
      <c r="AU33" s="967">
        <v>40</v>
      </c>
      <c r="AV33" s="967">
        <v>40</v>
      </c>
      <c r="AW33" s="967">
        <v>40</v>
      </c>
      <c r="AX33" s="967">
        <v>40</v>
      </c>
      <c r="AY33" s="964">
        <v>45</v>
      </c>
      <c r="AZ33" s="964">
        <v>45</v>
      </c>
      <c r="BA33" s="964">
        <v>45</v>
      </c>
      <c r="BB33" s="964">
        <v>45</v>
      </c>
      <c r="BC33" s="964">
        <v>45</v>
      </c>
      <c r="BD33" s="964">
        <v>45</v>
      </c>
      <c r="BE33" s="962">
        <v>50</v>
      </c>
      <c r="BF33" s="962">
        <v>50</v>
      </c>
      <c r="BG33" s="962">
        <v>50</v>
      </c>
      <c r="BH33" s="962">
        <v>50</v>
      </c>
      <c r="BI33" s="962">
        <v>50</v>
      </c>
      <c r="BJ33" s="962">
        <v>50</v>
      </c>
      <c r="BK33" s="962">
        <v>50</v>
      </c>
      <c r="BL33" s="947">
        <v>55</v>
      </c>
      <c r="BM33" s="947">
        <v>55</v>
      </c>
      <c r="BN33" s="959">
        <v>55</v>
      </c>
      <c r="BO33" s="959">
        <v>55</v>
      </c>
      <c r="BP33" s="959">
        <v>55</v>
      </c>
      <c r="BQ33" s="959">
        <v>55</v>
      </c>
      <c r="BR33" s="959">
        <v>55</v>
      </c>
      <c r="BS33" s="960">
        <v>55</v>
      </c>
    </row>
    <row r="34" spans="1:80" ht="18" customHeight="1" thickBot="1" x14ac:dyDescent="0.25">
      <c r="A34" s="1723"/>
      <c r="B34" s="945">
        <f t="shared" si="2"/>
        <v>31</v>
      </c>
      <c r="C34" s="954">
        <f t="shared" si="1"/>
        <v>-150</v>
      </c>
      <c r="D34" s="516">
        <f t="shared" si="3"/>
        <v>-145</v>
      </c>
      <c r="E34" s="516">
        <f t="shared" si="4"/>
        <v>-140</v>
      </c>
      <c r="F34" s="516">
        <f t="shared" si="5"/>
        <v>-135</v>
      </c>
      <c r="G34" s="516">
        <f t="shared" si="6"/>
        <v>-130</v>
      </c>
      <c r="H34" s="516">
        <f t="shared" si="7"/>
        <v>-125</v>
      </c>
      <c r="I34" s="516">
        <f t="shared" si="8"/>
        <v>-120</v>
      </c>
      <c r="J34" s="516">
        <f t="shared" si="9"/>
        <v>-115</v>
      </c>
      <c r="K34" s="516">
        <f t="shared" si="10"/>
        <v>-110</v>
      </c>
      <c r="L34" s="516">
        <f t="shared" si="11"/>
        <v>-105</v>
      </c>
      <c r="M34" s="516">
        <f t="shared" si="12"/>
        <v>-100</v>
      </c>
      <c r="N34" s="516">
        <f t="shared" si="13"/>
        <v>-95</v>
      </c>
      <c r="O34" s="516">
        <f t="shared" si="14"/>
        <v>-90</v>
      </c>
      <c r="P34" s="516">
        <f t="shared" si="15"/>
        <v>-85</v>
      </c>
      <c r="Q34" s="516">
        <f t="shared" si="16"/>
        <v>-80</v>
      </c>
      <c r="R34" s="516">
        <f t="shared" si="17"/>
        <v>-75</v>
      </c>
      <c r="S34" s="516">
        <f t="shared" si="18"/>
        <v>-70</v>
      </c>
      <c r="T34" s="516">
        <f t="shared" si="19"/>
        <v>-65</v>
      </c>
      <c r="U34" s="516">
        <f t="shared" si="20"/>
        <v>-60</v>
      </c>
      <c r="V34" s="516">
        <f t="shared" si="21"/>
        <v>-55</v>
      </c>
      <c r="W34" s="516">
        <f t="shared" si="22"/>
        <v>-50</v>
      </c>
      <c r="X34" s="516">
        <f t="shared" si="23"/>
        <v>-45</v>
      </c>
      <c r="Y34" s="516">
        <f t="shared" si="24"/>
        <v>-40</v>
      </c>
      <c r="Z34" s="516">
        <f t="shared" si="25"/>
        <v>-35</v>
      </c>
      <c r="AA34" s="516">
        <f t="shared" si="26"/>
        <v>-30</v>
      </c>
      <c r="AB34" s="516">
        <f t="shared" si="27"/>
        <v>-25</v>
      </c>
      <c r="AC34" s="516">
        <f t="shared" si="28"/>
        <v>-20</v>
      </c>
      <c r="AD34" s="516">
        <f t="shared" si="29"/>
        <v>-15</v>
      </c>
      <c r="AE34" s="516">
        <f t="shared" si="30"/>
        <v>-10</v>
      </c>
      <c r="AF34" s="516">
        <f t="shared" si="31"/>
        <v>-5</v>
      </c>
      <c r="AG34" s="947">
        <f t="shared" ref="AG34:AG43" si="32">(AG$3-$B34)*5</f>
        <v>0</v>
      </c>
      <c r="AH34" s="948">
        <v>10</v>
      </c>
      <c r="AI34" s="948">
        <v>10</v>
      </c>
      <c r="AJ34" s="948">
        <v>10</v>
      </c>
      <c r="AK34" s="948">
        <v>10</v>
      </c>
      <c r="AL34" s="949">
        <v>20</v>
      </c>
      <c r="AM34" s="949">
        <v>20</v>
      </c>
      <c r="AN34" s="950">
        <v>30</v>
      </c>
      <c r="AO34" s="950">
        <v>30</v>
      </c>
      <c r="AP34" s="953">
        <v>30</v>
      </c>
      <c r="AR34" s="956">
        <v>35</v>
      </c>
      <c r="AS34" s="956">
        <v>35</v>
      </c>
      <c r="AT34" s="956">
        <v>35</v>
      </c>
      <c r="AU34" s="967">
        <v>40</v>
      </c>
      <c r="AV34" s="967">
        <v>40</v>
      </c>
      <c r="AW34" s="967">
        <v>40</v>
      </c>
      <c r="AX34" s="967">
        <v>40</v>
      </c>
      <c r="AY34" s="967">
        <v>40</v>
      </c>
      <c r="AZ34" s="964">
        <v>45</v>
      </c>
      <c r="BA34" s="964">
        <v>45</v>
      </c>
      <c r="BB34" s="964">
        <v>45</v>
      </c>
      <c r="BC34" s="964">
        <v>45</v>
      </c>
      <c r="BD34" s="964">
        <v>45</v>
      </c>
      <c r="BE34" s="964">
        <v>45</v>
      </c>
      <c r="BF34" s="962">
        <v>50</v>
      </c>
      <c r="BG34" s="962">
        <v>50</v>
      </c>
      <c r="BH34" s="962">
        <v>50</v>
      </c>
      <c r="BI34" s="962">
        <v>50</v>
      </c>
      <c r="BJ34" s="962">
        <v>50</v>
      </c>
      <c r="BK34" s="962">
        <v>50</v>
      </c>
      <c r="BL34" s="962">
        <v>50</v>
      </c>
      <c r="BM34" s="947">
        <v>55</v>
      </c>
      <c r="BN34" s="947">
        <v>55</v>
      </c>
      <c r="BO34" s="959">
        <v>55</v>
      </c>
      <c r="BP34" s="959">
        <v>55</v>
      </c>
      <c r="BQ34" s="959">
        <v>55</v>
      </c>
      <c r="BR34" s="959">
        <v>55</v>
      </c>
      <c r="BS34" s="959">
        <v>55</v>
      </c>
      <c r="BT34" s="960">
        <v>55</v>
      </c>
    </row>
    <row r="35" spans="1:80" ht="18" customHeight="1" thickBot="1" x14ac:dyDescent="0.25">
      <c r="A35" s="1723"/>
      <c r="B35" s="945">
        <f t="shared" si="2"/>
        <v>32</v>
      </c>
      <c r="C35" s="946">
        <f t="shared" si="1"/>
        <v>-155</v>
      </c>
      <c r="D35" s="956">
        <f t="shared" si="3"/>
        <v>-150</v>
      </c>
      <c r="E35" s="956">
        <f t="shared" si="4"/>
        <v>-145</v>
      </c>
      <c r="F35" s="956">
        <f t="shared" si="5"/>
        <v>-140</v>
      </c>
      <c r="G35" s="956">
        <f t="shared" si="6"/>
        <v>-135</v>
      </c>
      <c r="H35" s="956">
        <f t="shared" si="7"/>
        <v>-130</v>
      </c>
      <c r="I35" s="956">
        <f t="shared" si="8"/>
        <v>-125</v>
      </c>
      <c r="J35" s="956">
        <f t="shared" si="9"/>
        <v>-120</v>
      </c>
      <c r="K35" s="956">
        <f t="shared" si="10"/>
        <v>-115</v>
      </c>
      <c r="L35" s="956">
        <f t="shared" si="11"/>
        <v>-110</v>
      </c>
      <c r="M35" s="956">
        <f t="shared" si="12"/>
        <v>-105</v>
      </c>
      <c r="N35" s="956">
        <f t="shared" si="13"/>
        <v>-100</v>
      </c>
      <c r="O35" s="956">
        <f t="shared" si="14"/>
        <v>-95</v>
      </c>
      <c r="P35" s="956">
        <f t="shared" si="15"/>
        <v>-90</v>
      </c>
      <c r="Q35" s="956">
        <f t="shared" si="16"/>
        <v>-85</v>
      </c>
      <c r="R35" s="956">
        <f t="shared" si="17"/>
        <v>-80</v>
      </c>
      <c r="S35" s="956">
        <f t="shared" si="18"/>
        <v>-75</v>
      </c>
      <c r="T35" s="956">
        <f t="shared" si="19"/>
        <v>-70</v>
      </c>
      <c r="U35" s="956">
        <f t="shared" si="20"/>
        <v>-65</v>
      </c>
      <c r="V35" s="956">
        <f t="shared" si="21"/>
        <v>-60</v>
      </c>
      <c r="W35" s="956">
        <f t="shared" si="22"/>
        <v>-55</v>
      </c>
      <c r="X35" s="956">
        <f t="shared" si="23"/>
        <v>-50</v>
      </c>
      <c r="Y35" s="956">
        <f t="shared" si="24"/>
        <v>-45</v>
      </c>
      <c r="Z35" s="956">
        <f t="shared" si="25"/>
        <v>-40</v>
      </c>
      <c r="AA35" s="956">
        <f t="shared" si="26"/>
        <v>-35</v>
      </c>
      <c r="AB35" s="956">
        <f t="shared" si="27"/>
        <v>-30</v>
      </c>
      <c r="AC35" s="956">
        <f t="shared" si="28"/>
        <v>-25</v>
      </c>
      <c r="AD35" s="956">
        <f t="shared" si="29"/>
        <v>-20</v>
      </c>
      <c r="AE35" s="956">
        <f t="shared" si="30"/>
        <v>-15</v>
      </c>
      <c r="AF35" s="956">
        <f t="shared" si="31"/>
        <v>-10</v>
      </c>
      <c r="AG35" s="956">
        <f t="shared" si="32"/>
        <v>-5</v>
      </c>
      <c r="AH35" s="947">
        <f t="shared" ref="AH35:AH43" si="33">(AH$3-$B35)*5</f>
        <v>0</v>
      </c>
      <c r="AI35" s="948">
        <v>10</v>
      </c>
      <c r="AJ35" s="948">
        <v>10</v>
      </c>
      <c r="AK35" s="948">
        <v>10</v>
      </c>
      <c r="AL35" s="948">
        <v>10</v>
      </c>
      <c r="AM35" s="949">
        <v>20</v>
      </c>
      <c r="AN35" s="949">
        <v>20</v>
      </c>
      <c r="AO35" s="950">
        <v>30</v>
      </c>
      <c r="AP35" s="953">
        <v>30</v>
      </c>
      <c r="AR35" s="956">
        <v>35</v>
      </c>
      <c r="AS35" s="956">
        <v>35</v>
      </c>
      <c r="AT35" s="956">
        <v>35</v>
      </c>
      <c r="AU35" s="956">
        <v>35</v>
      </c>
      <c r="AV35" s="967">
        <v>40</v>
      </c>
      <c r="AW35" s="967">
        <v>40</v>
      </c>
      <c r="AX35" s="967">
        <v>40</v>
      </c>
      <c r="AY35" s="967">
        <v>40</v>
      </c>
      <c r="AZ35" s="967">
        <v>40</v>
      </c>
      <c r="BA35" s="964">
        <v>45</v>
      </c>
      <c r="BB35" s="964">
        <v>45</v>
      </c>
      <c r="BC35" s="964">
        <v>45</v>
      </c>
      <c r="BD35" s="964">
        <v>45</v>
      </c>
      <c r="BE35" s="964">
        <v>45</v>
      </c>
      <c r="BF35" s="964">
        <v>45</v>
      </c>
      <c r="BG35" s="962">
        <v>50</v>
      </c>
      <c r="BH35" s="962">
        <v>50</v>
      </c>
      <c r="BI35" s="962">
        <v>50</v>
      </c>
      <c r="BJ35" s="962">
        <v>50</v>
      </c>
      <c r="BK35" s="962">
        <v>50</v>
      </c>
      <c r="BL35" s="962">
        <v>50</v>
      </c>
      <c r="BM35" s="962">
        <v>50</v>
      </c>
      <c r="BN35" s="947">
        <v>55</v>
      </c>
      <c r="BO35" s="947">
        <v>55</v>
      </c>
      <c r="BP35" s="959">
        <v>55</v>
      </c>
      <c r="BQ35" s="959">
        <v>55</v>
      </c>
      <c r="BR35" s="959">
        <v>55</v>
      </c>
      <c r="BS35" s="959">
        <v>55</v>
      </c>
      <c r="BT35" s="959">
        <v>55</v>
      </c>
      <c r="BU35" s="960">
        <v>55</v>
      </c>
    </row>
    <row r="36" spans="1:80" ht="18" customHeight="1" thickBot="1" x14ac:dyDescent="0.25">
      <c r="A36" s="1723"/>
      <c r="B36" s="945">
        <f t="shared" si="2"/>
        <v>33</v>
      </c>
      <c r="C36" s="954">
        <f t="shared" si="1"/>
        <v>-160</v>
      </c>
      <c r="D36" s="516">
        <f t="shared" si="3"/>
        <v>-155</v>
      </c>
      <c r="E36" s="516">
        <f t="shared" si="4"/>
        <v>-150</v>
      </c>
      <c r="F36" s="516">
        <f t="shared" si="5"/>
        <v>-145</v>
      </c>
      <c r="G36" s="516">
        <f t="shared" si="6"/>
        <v>-140</v>
      </c>
      <c r="H36" s="516">
        <f t="shared" si="7"/>
        <v>-135</v>
      </c>
      <c r="I36" s="516">
        <f t="shared" si="8"/>
        <v>-130</v>
      </c>
      <c r="J36" s="516">
        <f t="shared" si="9"/>
        <v>-125</v>
      </c>
      <c r="K36" s="516">
        <f t="shared" si="10"/>
        <v>-120</v>
      </c>
      <c r="L36" s="516">
        <f t="shared" si="11"/>
        <v>-115</v>
      </c>
      <c r="M36" s="516">
        <f t="shared" si="12"/>
        <v>-110</v>
      </c>
      <c r="N36" s="516">
        <f t="shared" si="13"/>
        <v>-105</v>
      </c>
      <c r="O36" s="516">
        <f t="shared" si="14"/>
        <v>-100</v>
      </c>
      <c r="P36" s="516">
        <f t="shared" si="15"/>
        <v>-95</v>
      </c>
      <c r="Q36" s="516">
        <f t="shared" si="16"/>
        <v>-90</v>
      </c>
      <c r="R36" s="516">
        <f t="shared" si="17"/>
        <v>-85</v>
      </c>
      <c r="S36" s="516">
        <f t="shared" si="18"/>
        <v>-80</v>
      </c>
      <c r="T36" s="516">
        <f t="shared" si="19"/>
        <v>-75</v>
      </c>
      <c r="U36" s="516">
        <f t="shared" si="20"/>
        <v>-70</v>
      </c>
      <c r="V36" s="516">
        <f t="shared" si="21"/>
        <v>-65</v>
      </c>
      <c r="W36" s="516">
        <f t="shared" si="22"/>
        <v>-60</v>
      </c>
      <c r="X36" s="516">
        <f t="shared" si="23"/>
        <v>-55</v>
      </c>
      <c r="Y36" s="516">
        <f t="shared" si="24"/>
        <v>-50</v>
      </c>
      <c r="Z36" s="516">
        <f t="shared" si="25"/>
        <v>-45</v>
      </c>
      <c r="AA36" s="516">
        <f t="shared" si="26"/>
        <v>-40</v>
      </c>
      <c r="AB36" s="516">
        <f t="shared" si="27"/>
        <v>-35</v>
      </c>
      <c r="AC36" s="516">
        <f t="shared" si="28"/>
        <v>-30</v>
      </c>
      <c r="AD36" s="516">
        <f t="shared" si="29"/>
        <v>-25</v>
      </c>
      <c r="AE36" s="516">
        <f t="shared" si="30"/>
        <v>-20</v>
      </c>
      <c r="AF36" s="516">
        <f t="shared" si="31"/>
        <v>-15</v>
      </c>
      <c r="AG36" s="516">
        <f t="shared" si="32"/>
        <v>-10</v>
      </c>
      <c r="AH36" s="516">
        <f t="shared" si="33"/>
        <v>-5</v>
      </c>
      <c r="AI36" s="947">
        <f t="shared" ref="AI36:AI43" si="34">(AI$3-$B36)*5</f>
        <v>0</v>
      </c>
      <c r="AJ36" s="948">
        <v>10</v>
      </c>
      <c r="AK36" s="948">
        <v>10</v>
      </c>
      <c r="AL36" s="948">
        <v>10</v>
      </c>
      <c r="AM36" s="948">
        <v>10</v>
      </c>
      <c r="AN36" s="949">
        <v>20</v>
      </c>
      <c r="AO36" s="949">
        <v>20</v>
      </c>
      <c r="AP36" s="953">
        <v>30</v>
      </c>
      <c r="AR36" s="947">
        <v>30</v>
      </c>
      <c r="AS36" s="956">
        <v>35</v>
      </c>
      <c r="AT36" s="956">
        <v>35</v>
      </c>
      <c r="AU36" s="956">
        <v>35</v>
      </c>
      <c r="AV36" s="956">
        <v>35</v>
      </c>
      <c r="AW36" s="967">
        <v>40</v>
      </c>
      <c r="AX36" s="967">
        <v>40</v>
      </c>
      <c r="AY36" s="967">
        <v>40</v>
      </c>
      <c r="AZ36" s="967">
        <v>40</v>
      </c>
      <c r="BA36" s="967">
        <v>40</v>
      </c>
      <c r="BB36" s="964">
        <v>45</v>
      </c>
      <c r="BC36" s="964">
        <v>45</v>
      </c>
      <c r="BD36" s="964">
        <v>45</v>
      </c>
      <c r="BE36" s="964">
        <v>45</v>
      </c>
      <c r="BF36" s="964">
        <v>45</v>
      </c>
      <c r="BG36" s="964">
        <v>45</v>
      </c>
      <c r="BH36" s="962">
        <v>50</v>
      </c>
      <c r="BI36" s="962">
        <v>50</v>
      </c>
      <c r="BJ36" s="962">
        <v>50</v>
      </c>
      <c r="BK36" s="962">
        <v>50</v>
      </c>
      <c r="BL36" s="962">
        <v>50</v>
      </c>
      <c r="BM36" s="962">
        <v>50</v>
      </c>
      <c r="BN36" s="962">
        <v>50</v>
      </c>
      <c r="BO36" s="947">
        <v>55</v>
      </c>
      <c r="BP36" s="947">
        <v>55</v>
      </c>
      <c r="BQ36" s="959">
        <v>55</v>
      </c>
      <c r="BR36" s="959">
        <v>55</v>
      </c>
      <c r="BS36" s="959">
        <v>55</v>
      </c>
      <c r="BT36" s="959">
        <v>55</v>
      </c>
      <c r="BU36" s="959">
        <v>55</v>
      </c>
      <c r="BV36" s="960">
        <v>55</v>
      </c>
    </row>
    <row r="37" spans="1:80" ht="18" customHeight="1" thickBot="1" x14ac:dyDescent="0.25">
      <c r="A37" s="1723"/>
      <c r="B37" s="945">
        <f t="shared" si="2"/>
        <v>34</v>
      </c>
      <c r="C37" s="946">
        <f t="shared" si="1"/>
        <v>-165</v>
      </c>
      <c r="D37" s="956">
        <f t="shared" si="3"/>
        <v>-160</v>
      </c>
      <c r="E37" s="956">
        <f t="shared" si="4"/>
        <v>-155</v>
      </c>
      <c r="F37" s="956">
        <f t="shared" si="5"/>
        <v>-150</v>
      </c>
      <c r="G37" s="956">
        <f t="shared" si="6"/>
        <v>-145</v>
      </c>
      <c r="H37" s="956">
        <f t="shared" si="7"/>
        <v>-140</v>
      </c>
      <c r="I37" s="956">
        <f t="shared" si="8"/>
        <v>-135</v>
      </c>
      <c r="J37" s="956">
        <f t="shared" si="9"/>
        <v>-130</v>
      </c>
      <c r="K37" s="956">
        <f t="shared" si="10"/>
        <v>-125</v>
      </c>
      <c r="L37" s="956">
        <f t="shared" si="11"/>
        <v>-120</v>
      </c>
      <c r="M37" s="956">
        <f t="shared" si="12"/>
        <v>-115</v>
      </c>
      <c r="N37" s="956">
        <f t="shared" si="13"/>
        <v>-110</v>
      </c>
      <c r="O37" s="956">
        <f t="shared" si="14"/>
        <v>-105</v>
      </c>
      <c r="P37" s="956">
        <f t="shared" si="15"/>
        <v>-100</v>
      </c>
      <c r="Q37" s="956">
        <f t="shared" si="16"/>
        <v>-95</v>
      </c>
      <c r="R37" s="956">
        <f t="shared" si="17"/>
        <v>-90</v>
      </c>
      <c r="S37" s="956">
        <f t="shared" si="18"/>
        <v>-85</v>
      </c>
      <c r="T37" s="956">
        <f t="shared" si="19"/>
        <v>-80</v>
      </c>
      <c r="U37" s="956">
        <f t="shared" si="20"/>
        <v>-75</v>
      </c>
      <c r="V37" s="956">
        <f t="shared" si="21"/>
        <v>-70</v>
      </c>
      <c r="W37" s="956">
        <f t="shared" si="22"/>
        <v>-65</v>
      </c>
      <c r="X37" s="956">
        <f t="shared" si="23"/>
        <v>-60</v>
      </c>
      <c r="Y37" s="956">
        <f t="shared" si="24"/>
        <v>-55</v>
      </c>
      <c r="Z37" s="956">
        <f t="shared" si="25"/>
        <v>-50</v>
      </c>
      <c r="AA37" s="956">
        <f t="shared" si="26"/>
        <v>-45</v>
      </c>
      <c r="AB37" s="956">
        <f t="shared" si="27"/>
        <v>-40</v>
      </c>
      <c r="AC37" s="956">
        <f t="shared" si="28"/>
        <v>-35</v>
      </c>
      <c r="AD37" s="956">
        <f t="shared" si="29"/>
        <v>-30</v>
      </c>
      <c r="AE37" s="956">
        <f t="shared" si="30"/>
        <v>-25</v>
      </c>
      <c r="AF37" s="956">
        <f t="shared" si="31"/>
        <v>-20</v>
      </c>
      <c r="AG37" s="956">
        <f t="shared" si="32"/>
        <v>-15</v>
      </c>
      <c r="AH37" s="956">
        <f t="shared" si="33"/>
        <v>-10</v>
      </c>
      <c r="AI37" s="956">
        <f t="shared" si="34"/>
        <v>-5</v>
      </c>
      <c r="AJ37" s="947">
        <f t="shared" ref="AJ37:AJ43" si="35">(AJ$3-$B37)*5</f>
        <v>0</v>
      </c>
      <c r="AK37" s="948">
        <v>10</v>
      </c>
      <c r="AL37" s="948">
        <v>10</v>
      </c>
      <c r="AM37" s="948">
        <v>10</v>
      </c>
      <c r="AN37" s="948">
        <v>10</v>
      </c>
      <c r="AO37" s="949">
        <v>20</v>
      </c>
      <c r="AP37" s="961">
        <v>20</v>
      </c>
      <c r="AR37" s="947">
        <v>30</v>
      </c>
      <c r="AS37" s="947">
        <v>30</v>
      </c>
      <c r="AT37" s="956">
        <v>35</v>
      </c>
      <c r="AU37" s="956">
        <v>35</v>
      </c>
      <c r="AV37" s="956">
        <v>35</v>
      </c>
      <c r="AW37" s="956">
        <v>35</v>
      </c>
      <c r="AX37" s="967">
        <v>40</v>
      </c>
      <c r="AY37" s="967">
        <v>40</v>
      </c>
      <c r="AZ37" s="967">
        <v>40</v>
      </c>
      <c r="BA37" s="967">
        <v>40</v>
      </c>
      <c r="BB37" s="967">
        <v>40</v>
      </c>
      <c r="BC37" s="964">
        <v>45</v>
      </c>
      <c r="BD37" s="964">
        <v>45</v>
      </c>
      <c r="BE37" s="964">
        <v>45</v>
      </c>
      <c r="BF37" s="964">
        <v>45</v>
      </c>
      <c r="BG37" s="964">
        <v>45</v>
      </c>
      <c r="BH37" s="964">
        <v>45</v>
      </c>
      <c r="BI37" s="962">
        <v>50</v>
      </c>
      <c r="BJ37" s="962">
        <v>50</v>
      </c>
      <c r="BK37" s="962">
        <v>50</v>
      </c>
      <c r="BL37" s="962">
        <v>50</v>
      </c>
      <c r="BM37" s="962">
        <v>50</v>
      </c>
      <c r="BN37" s="962">
        <v>50</v>
      </c>
      <c r="BO37" s="962">
        <v>50</v>
      </c>
      <c r="BP37" s="947">
        <v>55</v>
      </c>
      <c r="BQ37" s="947">
        <v>55</v>
      </c>
      <c r="BR37" s="959">
        <v>55</v>
      </c>
      <c r="BS37" s="959">
        <v>55</v>
      </c>
      <c r="BT37" s="959">
        <v>55</v>
      </c>
      <c r="BU37" s="959">
        <v>55</v>
      </c>
      <c r="BV37" s="959">
        <v>55</v>
      </c>
      <c r="BW37" s="960">
        <v>55</v>
      </c>
    </row>
    <row r="38" spans="1:80" ht="18" customHeight="1" thickBot="1" x14ac:dyDescent="0.25">
      <c r="A38" s="1723"/>
      <c r="B38" s="945">
        <f t="shared" si="2"/>
        <v>35</v>
      </c>
      <c r="C38" s="954">
        <f t="shared" si="1"/>
        <v>-170</v>
      </c>
      <c r="D38" s="516">
        <f t="shared" si="3"/>
        <v>-165</v>
      </c>
      <c r="E38" s="516">
        <f t="shared" si="4"/>
        <v>-160</v>
      </c>
      <c r="F38" s="516">
        <f t="shared" si="5"/>
        <v>-155</v>
      </c>
      <c r="G38" s="516">
        <f t="shared" si="6"/>
        <v>-150</v>
      </c>
      <c r="H38" s="516">
        <f t="shared" si="7"/>
        <v>-145</v>
      </c>
      <c r="I38" s="516">
        <f t="shared" si="8"/>
        <v>-140</v>
      </c>
      <c r="J38" s="516">
        <f t="shared" si="9"/>
        <v>-135</v>
      </c>
      <c r="K38" s="516">
        <f t="shared" si="10"/>
        <v>-130</v>
      </c>
      <c r="L38" s="516">
        <f t="shared" si="11"/>
        <v>-125</v>
      </c>
      <c r="M38" s="516">
        <f t="shared" si="12"/>
        <v>-120</v>
      </c>
      <c r="N38" s="516">
        <f t="shared" si="13"/>
        <v>-115</v>
      </c>
      <c r="O38" s="516">
        <f t="shared" si="14"/>
        <v>-110</v>
      </c>
      <c r="P38" s="516">
        <f t="shared" si="15"/>
        <v>-105</v>
      </c>
      <c r="Q38" s="516">
        <f t="shared" si="16"/>
        <v>-100</v>
      </c>
      <c r="R38" s="516">
        <f t="shared" si="17"/>
        <v>-95</v>
      </c>
      <c r="S38" s="516">
        <f t="shared" si="18"/>
        <v>-90</v>
      </c>
      <c r="T38" s="516">
        <f t="shared" si="19"/>
        <v>-85</v>
      </c>
      <c r="U38" s="516">
        <f t="shared" si="20"/>
        <v>-80</v>
      </c>
      <c r="V38" s="516">
        <f t="shared" si="21"/>
        <v>-75</v>
      </c>
      <c r="W38" s="516">
        <f t="shared" si="22"/>
        <v>-70</v>
      </c>
      <c r="X38" s="516">
        <f t="shared" si="23"/>
        <v>-65</v>
      </c>
      <c r="Y38" s="516">
        <f t="shared" si="24"/>
        <v>-60</v>
      </c>
      <c r="Z38" s="516">
        <f t="shared" si="25"/>
        <v>-55</v>
      </c>
      <c r="AA38" s="516">
        <f t="shared" si="26"/>
        <v>-50</v>
      </c>
      <c r="AB38" s="516">
        <f t="shared" si="27"/>
        <v>-45</v>
      </c>
      <c r="AC38" s="516">
        <f t="shared" si="28"/>
        <v>-40</v>
      </c>
      <c r="AD38" s="516">
        <f t="shared" si="29"/>
        <v>-35</v>
      </c>
      <c r="AE38" s="516">
        <f t="shared" si="30"/>
        <v>-30</v>
      </c>
      <c r="AF38" s="516">
        <f t="shared" si="31"/>
        <v>-25</v>
      </c>
      <c r="AG38" s="516">
        <f t="shared" si="32"/>
        <v>-20</v>
      </c>
      <c r="AH38" s="516">
        <f t="shared" si="33"/>
        <v>-15</v>
      </c>
      <c r="AI38" s="516">
        <f t="shared" si="34"/>
        <v>-10</v>
      </c>
      <c r="AJ38" s="516">
        <f t="shared" si="35"/>
        <v>-5</v>
      </c>
      <c r="AK38" s="950">
        <f t="shared" ref="AK38:AK43" si="36">(AK$3-$B38)*5</f>
        <v>0</v>
      </c>
      <c r="AL38" s="948">
        <v>10</v>
      </c>
      <c r="AM38" s="948">
        <v>10</v>
      </c>
      <c r="AN38" s="948">
        <v>10</v>
      </c>
      <c r="AO38" s="948">
        <v>10</v>
      </c>
      <c r="AP38" s="961">
        <v>20</v>
      </c>
      <c r="AR38" s="947">
        <v>30</v>
      </c>
      <c r="AS38" s="947">
        <v>30</v>
      </c>
      <c r="AT38" s="947">
        <v>30</v>
      </c>
      <c r="AU38" s="956">
        <v>35</v>
      </c>
      <c r="AV38" s="956">
        <v>35</v>
      </c>
      <c r="AW38" s="956">
        <v>35</v>
      </c>
      <c r="AX38" s="956">
        <v>35</v>
      </c>
      <c r="AY38" s="967">
        <v>40</v>
      </c>
      <c r="AZ38" s="967">
        <v>40</v>
      </c>
      <c r="BA38" s="967">
        <v>40</v>
      </c>
      <c r="BB38" s="967">
        <v>40</v>
      </c>
      <c r="BC38" s="967">
        <v>40</v>
      </c>
      <c r="BD38" s="964">
        <v>45</v>
      </c>
      <c r="BE38" s="964">
        <v>45</v>
      </c>
      <c r="BF38" s="964">
        <v>45</v>
      </c>
      <c r="BG38" s="964">
        <v>45</v>
      </c>
      <c r="BH38" s="964">
        <v>45</v>
      </c>
      <c r="BI38" s="964">
        <v>45</v>
      </c>
      <c r="BJ38" s="962">
        <v>50</v>
      </c>
      <c r="BK38" s="962">
        <v>50</v>
      </c>
      <c r="BL38" s="962">
        <v>50</v>
      </c>
      <c r="BM38" s="962">
        <v>50</v>
      </c>
      <c r="BN38" s="962">
        <v>50</v>
      </c>
      <c r="BO38" s="962">
        <v>50</v>
      </c>
      <c r="BP38" s="962">
        <v>50</v>
      </c>
      <c r="BQ38" s="947">
        <v>55</v>
      </c>
      <c r="BR38" s="947">
        <v>55</v>
      </c>
      <c r="BS38" s="959">
        <v>55</v>
      </c>
      <c r="BT38" s="959">
        <v>55</v>
      </c>
      <c r="BU38" s="959">
        <v>55</v>
      </c>
      <c r="BV38" s="959">
        <v>55</v>
      </c>
      <c r="BW38" s="959">
        <v>55</v>
      </c>
      <c r="BX38" s="960">
        <v>55</v>
      </c>
    </row>
    <row r="39" spans="1:80" ht="18" customHeight="1" thickBot="1" x14ac:dyDescent="0.25">
      <c r="A39" s="1723"/>
      <c r="B39" s="945">
        <f t="shared" si="2"/>
        <v>36</v>
      </c>
      <c r="C39" s="946">
        <f t="shared" si="1"/>
        <v>-175</v>
      </c>
      <c r="D39" s="956">
        <f t="shared" si="3"/>
        <v>-170</v>
      </c>
      <c r="E39" s="956">
        <f t="shared" si="4"/>
        <v>-165</v>
      </c>
      <c r="F39" s="956">
        <f t="shared" si="5"/>
        <v>-160</v>
      </c>
      <c r="G39" s="956">
        <f t="shared" si="6"/>
        <v>-155</v>
      </c>
      <c r="H39" s="956">
        <f t="shared" si="7"/>
        <v>-150</v>
      </c>
      <c r="I39" s="956">
        <f t="shared" si="8"/>
        <v>-145</v>
      </c>
      <c r="J39" s="956">
        <f t="shared" si="9"/>
        <v>-140</v>
      </c>
      <c r="K39" s="956">
        <f t="shared" si="10"/>
        <v>-135</v>
      </c>
      <c r="L39" s="956">
        <f t="shared" si="11"/>
        <v>-130</v>
      </c>
      <c r="M39" s="956">
        <f t="shared" si="12"/>
        <v>-125</v>
      </c>
      <c r="N39" s="956">
        <f t="shared" si="13"/>
        <v>-120</v>
      </c>
      <c r="O39" s="956">
        <f t="shared" si="14"/>
        <v>-115</v>
      </c>
      <c r="P39" s="956">
        <f t="shared" si="15"/>
        <v>-110</v>
      </c>
      <c r="Q39" s="956">
        <f t="shared" si="16"/>
        <v>-105</v>
      </c>
      <c r="R39" s="956">
        <f t="shared" si="17"/>
        <v>-100</v>
      </c>
      <c r="S39" s="956">
        <f t="shared" si="18"/>
        <v>-95</v>
      </c>
      <c r="T39" s="956">
        <f t="shared" si="19"/>
        <v>-90</v>
      </c>
      <c r="U39" s="956">
        <f t="shared" si="20"/>
        <v>-85</v>
      </c>
      <c r="V39" s="956">
        <f t="shared" si="21"/>
        <v>-80</v>
      </c>
      <c r="W39" s="956">
        <f t="shared" si="22"/>
        <v>-75</v>
      </c>
      <c r="X39" s="956">
        <f t="shared" si="23"/>
        <v>-70</v>
      </c>
      <c r="Y39" s="956">
        <f t="shared" si="24"/>
        <v>-65</v>
      </c>
      <c r="Z39" s="956">
        <f t="shared" si="25"/>
        <v>-60</v>
      </c>
      <c r="AA39" s="956">
        <f t="shared" si="26"/>
        <v>-55</v>
      </c>
      <c r="AB39" s="956">
        <f t="shared" si="27"/>
        <v>-50</v>
      </c>
      <c r="AC39" s="956">
        <f t="shared" si="28"/>
        <v>-45</v>
      </c>
      <c r="AD39" s="956">
        <f t="shared" si="29"/>
        <v>-40</v>
      </c>
      <c r="AE39" s="956">
        <f t="shared" si="30"/>
        <v>-35</v>
      </c>
      <c r="AF39" s="956">
        <f t="shared" si="31"/>
        <v>-30</v>
      </c>
      <c r="AG39" s="956">
        <f t="shared" si="32"/>
        <v>-25</v>
      </c>
      <c r="AH39" s="956">
        <f t="shared" si="33"/>
        <v>-20</v>
      </c>
      <c r="AI39" s="956">
        <f t="shared" si="34"/>
        <v>-15</v>
      </c>
      <c r="AJ39" s="956">
        <f t="shared" si="35"/>
        <v>-10</v>
      </c>
      <c r="AK39" s="956">
        <f t="shared" si="36"/>
        <v>-5</v>
      </c>
      <c r="AL39" s="968">
        <f>(AL$3-$B39)*5</f>
        <v>0</v>
      </c>
      <c r="AM39" s="948">
        <v>10</v>
      </c>
      <c r="AN39" s="948">
        <v>10</v>
      </c>
      <c r="AO39" s="948">
        <v>10</v>
      </c>
      <c r="AP39" s="963">
        <v>10</v>
      </c>
      <c r="AR39" s="962">
        <v>20</v>
      </c>
      <c r="AS39" s="947">
        <v>30</v>
      </c>
      <c r="AT39" s="947">
        <v>30</v>
      </c>
      <c r="AU39" s="947">
        <v>30</v>
      </c>
      <c r="AV39" s="956">
        <v>35</v>
      </c>
      <c r="AW39" s="956">
        <v>35</v>
      </c>
      <c r="AX39" s="956">
        <v>35</v>
      </c>
      <c r="AY39" s="956">
        <v>35</v>
      </c>
      <c r="AZ39" s="967">
        <v>40</v>
      </c>
      <c r="BA39" s="967">
        <v>40</v>
      </c>
      <c r="BB39" s="967">
        <v>40</v>
      </c>
      <c r="BC39" s="967">
        <v>40</v>
      </c>
      <c r="BD39" s="967">
        <v>40</v>
      </c>
      <c r="BE39" s="964">
        <v>45</v>
      </c>
      <c r="BF39" s="964">
        <v>45</v>
      </c>
      <c r="BG39" s="964">
        <v>45</v>
      </c>
      <c r="BH39" s="964">
        <v>45</v>
      </c>
      <c r="BI39" s="964">
        <v>45</v>
      </c>
      <c r="BJ39" s="964">
        <v>45</v>
      </c>
      <c r="BK39" s="962">
        <v>50</v>
      </c>
      <c r="BL39" s="962">
        <v>50</v>
      </c>
      <c r="BM39" s="962">
        <v>50</v>
      </c>
      <c r="BN39" s="962">
        <v>50</v>
      </c>
      <c r="BO39" s="962">
        <v>50</v>
      </c>
      <c r="BP39" s="962">
        <v>50</v>
      </c>
      <c r="BQ39" s="962">
        <v>50</v>
      </c>
      <c r="BR39" s="947">
        <v>55</v>
      </c>
      <c r="BS39" s="947">
        <v>55</v>
      </c>
      <c r="BT39" s="959">
        <v>55</v>
      </c>
      <c r="BU39" s="959">
        <v>55</v>
      </c>
      <c r="BV39" s="959">
        <v>55</v>
      </c>
      <c r="BW39" s="959">
        <v>55</v>
      </c>
      <c r="BX39" s="959">
        <v>55</v>
      </c>
      <c r="BY39" s="960">
        <v>55</v>
      </c>
    </row>
    <row r="40" spans="1:80" ht="18" customHeight="1" thickBot="1" x14ac:dyDescent="0.25">
      <c r="A40" s="1723"/>
      <c r="B40" s="945">
        <f t="shared" si="2"/>
        <v>37</v>
      </c>
      <c r="C40" s="954">
        <f t="shared" si="1"/>
        <v>-180</v>
      </c>
      <c r="D40" s="516">
        <f t="shared" si="3"/>
        <v>-175</v>
      </c>
      <c r="E40" s="516">
        <f t="shared" si="4"/>
        <v>-170</v>
      </c>
      <c r="F40" s="516">
        <f t="shared" si="5"/>
        <v>-165</v>
      </c>
      <c r="G40" s="516">
        <f t="shared" si="6"/>
        <v>-160</v>
      </c>
      <c r="H40" s="516">
        <f t="shared" si="7"/>
        <v>-155</v>
      </c>
      <c r="I40" s="516">
        <f t="shared" si="8"/>
        <v>-150</v>
      </c>
      <c r="J40" s="516">
        <f t="shared" si="9"/>
        <v>-145</v>
      </c>
      <c r="K40" s="516">
        <f t="shared" si="10"/>
        <v>-140</v>
      </c>
      <c r="L40" s="516">
        <f t="shared" si="11"/>
        <v>-135</v>
      </c>
      <c r="M40" s="516">
        <f t="shared" si="12"/>
        <v>-130</v>
      </c>
      <c r="N40" s="516">
        <f t="shared" si="13"/>
        <v>-125</v>
      </c>
      <c r="O40" s="516">
        <f t="shared" si="14"/>
        <v>-120</v>
      </c>
      <c r="P40" s="516">
        <f t="shared" si="15"/>
        <v>-115</v>
      </c>
      <c r="Q40" s="516">
        <f t="shared" si="16"/>
        <v>-110</v>
      </c>
      <c r="R40" s="516">
        <f t="shared" si="17"/>
        <v>-105</v>
      </c>
      <c r="S40" s="516">
        <f t="shared" si="18"/>
        <v>-100</v>
      </c>
      <c r="T40" s="516">
        <f t="shared" si="19"/>
        <v>-95</v>
      </c>
      <c r="U40" s="516">
        <f t="shared" si="20"/>
        <v>-90</v>
      </c>
      <c r="V40" s="516">
        <f t="shared" si="21"/>
        <v>-85</v>
      </c>
      <c r="W40" s="516">
        <f t="shared" si="22"/>
        <v>-80</v>
      </c>
      <c r="X40" s="516">
        <f t="shared" si="23"/>
        <v>-75</v>
      </c>
      <c r="Y40" s="516">
        <f t="shared" si="24"/>
        <v>-70</v>
      </c>
      <c r="Z40" s="516">
        <f t="shared" si="25"/>
        <v>-65</v>
      </c>
      <c r="AA40" s="516">
        <f t="shared" si="26"/>
        <v>-60</v>
      </c>
      <c r="AB40" s="516">
        <f t="shared" si="27"/>
        <v>-55</v>
      </c>
      <c r="AC40" s="516">
        <f t="shared" si="28"/>
        <v>-50</v>
      </c>
      <c r="AD40" s="516">
        <f t="shared" si="29"/>
        <v>-45</v>
      </c>
      <c r="AE40" s="516">
        <f t="shared" si="30"/>
        <v>-40</v>
      </c>
      <c r="AF40" s="516">
        <f t="shared" si="31"/>
        <v>-35</v>
      </c>
      <c r="AG40" s="516">
        <f t="shared" si="32"/>
        <v>-30</v>
      </c>
      <c r="AH40" s="516">
        <f t="shared" si="33"/>
        <v>-25</v>
      </c>
      <c r="AI40" s="516">
        <f t="shared" si="34"/>
        <v>-20</v>
      </c>
      <c r="AJ40" s="516">
        <f t="shared" si="35"/>
        <v>-15</v>
      </c>
      <c r="AK40" s="516">
        <f t="shared" si="36"/>
        <v>-10</v>
      </c>
      <c r="AL40" s="516">
        <f>(AL$3-$B40)*5</f>
        <v>-5</v>
      </c>
      <c r="AM40" s="968">
        <f>(AM$3-$B40)*5</f>
        <v>0</v>
      </c>
      <c r="AN40" s="948">
        <v>10</v>
      </c>
      <c r="AO40" s="948">
        <v>10</v>
      </c>
      <c r="AP40" s="963">
        <v>10</v>
      </c>
      <c r="AR40" s="962">
        <v>20</v>
      </c>
      <c r="AS40" s="962">
        <v>20</v>
      </c>
      <c r="AT40" s="947">
        <v>30</v>
      </c>
      <c r="AU40" s="947">
        <v>30</v>
      </c>
      <c r="AV40" s="947">
        <v>30</v>
      </c>
      <c r="AW40" s="956">
        <v>35</v>
      </c>
      <c r="AX40" s="956">
        <v>35</v>
      </c>
      <c r="AY40" s="956">
        <v>35</v>
      </c>
      <c r="AZ40" s="956">
        <v>35</v>
      </c>
      <c r="BA40" s="967">
        <v>40</v>
      </c>
      <c r="BB40" s="967">
        <v>40</v>
      </c>
      <c r="BC40" s="967">
        <v>40</v>
      </c>
      <c r="BD40" s="967">
        <v>40</v>
      </c>
      <c r="BE40" s="967">
        <v>40</v>
      </c>
      <c r="BF40" s="964">
        <v>45</v>
      </c>
      <c r="BG40" s="964">
        <v>45</v>
      </c>
      <c r="BH40" s="964">
        <v>45</v>
      </c>
      <c r="BI40" s="964">
        <v>45</v>
      </c>
      <c r="BJ40" s="964">
        <v>45</v>
      </c>
      <c r="BK40" s="964">
        <v>45</v>
      </c>
      <c r="BL40" s="962">
        <v>50</v>
      </c>
      <c r="BM40" s="962">
        <v>50</v>
      </c>
      <c r="BN40" s="962">
        <v>50</v>
      </c>
      <c r="BO40" s="962">
        <v>50</v>
      </c>
      <c r="BP40" s="962">
        <v>50</v>
      </c>
      <c r="BQ40" s="962">
        <v>50</v>
      </c>
      <c r="BR40" s="962">
        <v>50</v>
      </c>
      <c r="BS40" s="947">
        <v>55</v>
      </c>
      <c r="BT40" s="947">
        <v>55</v>
      </c>
      <c r="BU40" s="959">
        <v>55</v>
      </c>
      <c r="BV40" s="959">
        <v>55</v>
      </c>
      <c r="BW40" s="959">
        <v>55</v>
      </c>
      <c r="BX40" s="959">
        <v>55</v>
      </c>
      <c r="BY40" s="959">
        <v>55</v>
      </c>
      <c r="BZ40" s="960">
        <v>55</v>
      </c>
    </row>
    <row r="41" spans="1:80" ht="18" customHeight="1" thickBot="1" x14ac:dyDescent="0.25">
      <c r="A41" s="1723"/>
      <c r="B41" s="945">
        <f t="shared" si="2"/>
        <v>38</v>
      </c>
      <c r="C41" s="946">
        <f t="shared" si="1"/>
        <v>-185</v>
      </c>
      <c r="D41" s="956">
        <f t="shared" si="3"/>
        <v>-180</v>
      </c>
      <c r="E41" s="956">
        <f t="shared" si="4"/>
        <v>-175</v>
      </c>
      <c r="F41" s="956">
        <f t="shared" si="5"/>
        <v>-170</v>
      </c>
      <c r="G41" s="956">
        <f t="shared" si="6"/>
        <v>-165</v>
      </c>
      <c r="H41" s="956">
        <f t="shared" si="7"/>
        <v>-160</v>
      </c>
      <c r="I41" s="956">
        <f t="shared" si="8"/>
        <v>-155</v>
      </c>
      <c r="J41" s="956">
        <f t="shared" si="9"/>
        <v>-150</v>
      </c>
      <c r="K41" s="956">
        <f t="shared" si="10"/>
        <v>-145</v>
      </c>
      <c r="L41" s="956">
        <f t="shared" si="11"/>
        <v>-140</v>
      </c>
      <c r="M41" s="956">
        <f t="shared" si="12"/>
        <v>-135</v>
      </c>
      <c r="N41" s="956">
        <f t="shared" si="13"/>
        <v>-130</v>
      </c>
      <c r="O41" s="956">
        <f t="shared" si="14"/>
        <v>-125</v>
      </c>
      <c r="P41" s="956">
        <f t="shared" si="15"/>
        <v>-120</v>
      </c>
      <c r="Q41" s="956">
        <f t="shared" si="16"/>
        <v>-115</v>
      </c>
      <c r="R41" s="956">
        <f t="shared" si="17"/>
        <v>-110</v>
      </c>
      <c r="S41" s="956">
        <f t="shared" si="18"/>
        <v>-105</v>
      </c>
      <c r="T41" s="956">
        <f t="shared" si="19"/>
        <v>-100</v>
      </c>
      <c r="U41" s="956">
        <f t="shared" si="20"/>
        <v>-95</v>
      </c>
      <c r="V41" s="956">
        <f t="shared" si="21"/>
        <v>-90</v>
      </c>
      <c r="W41" s="956">
        <f t="shared" si="22"/>
        <v>-85</v>
      </c>
      <c r="X41" s="956">
        <f t="shared" si="23"/>
        <v>-80</v>
      </c>
      <c r="Y41" s="956">
        <f t="shared" si="24"/>
        <v>-75</v>
      </c>
      <c r="Z41" s="956">
        <f t="shared" si="25"/>
        <v>-70</v>
      </c>
      <c r="AA41" s="956">
        <f t="shared" si="26"/>
        <v>-65</v>
      </c>
      <c r="AB41" s="956">
        <f t="shared" si="27"/>
        <v>-60</v>
      </c>
      <c r="AC41" s="956">
        <f t="shared" si="28"/>
        <v>-55</v>
      </c>
      <c r="AD41" s="956">
        <f t="shared" si="29"/>
        <v>-50</v>
      </c>
      <c r="AE41" s="956">
        <f t="shared" si="30"/>
        <v>-45</v>
      </c>
      <c r="AF41" s="956">
        <f t="shared" si="31"/>
        <v>-40</v>
      </c>
      <c r="AG41" s="956">
        <f t="shared" si="32"/>
        <v>-35</v>
      </c>
      <c r="AH41" s="956">
        <f t="shared" si="33"/>
        <v>-30</v>
      </c>
      <c r="AI41" s="956">
        <f t="shared" si="34"/>
        <v>-25</v>
      </c>
      <c r="AJ41" s="956">
        <f t="shared" si="35"/>
        <v>-20</v>
      </c>
      <c r="AK41" s="956">
        <f t="shared" si="36"/>
        <v>-15</v>
      </c>
      <c r="AL41" s="956">
        <f>(AL$3-$B41)*5</f>
        <v>-10</v>
      </c>
      <c r="AM41" s="956">
        <f>(AM$3-$B41)*5</f>
        <v>-5</v>
      </c>
      <c r="AN41" s="968">
        <f>(AN$3-$B41)*5</f>
        <v>0</v>
      </c>
      <c r="AO41" s="948">
        <v>10</v>
      </c>
      <c r="AP41" s="963">
        <v>10</v>
      </c>
      <c r="AR41" s="964">
        <v>10</v>
      </c>
      <c r="AS41" s="962">
        <v>20</v>
      </c>
      <c r="AT41" s="962">
        <v>20</v>
      </c>
      <c r="AU41" s="947">
        <v>30</v>
      </c>
      <c r="AV41" s="947">
        <v>30</v>
      </c>
      <c r="AW41" s="947">
        <v>30</v>
      </c>
      <c r="AX41" s="956">
        <v>35</v>
      </c>
      <c r="AY41" s="956">
        <v>35</v>
      </c>
      <c r="AZ41" s="956">
        <v>35</v>
      </c>
      <c r="BA41" s="956">
        <v>35</v>
      </c>
      <c r="BB41" s="967">
        <v>40</v>
      </c>
      <c r="BC41" s="967">
        <v>40</v>
      </c>
      <c r="BD41" s="967">
        <v>40</v>
      </c>
      <c r="BE41" s="967">
        <v>40</v>
      </c>
      <c r="BF41" s="967">
        <v>40</v>
      </c>
      <c r="BG41" s="964">
        <v>45</v>
      </c>
      <c r="BH41" s="964">
        <v>45</v>
      </c>
      <c r="BI41" s="964">
        <v>45</v>
      </c>
      <c r="BJ41" s="964">
        <v>45</v>
      </c>
      <c r="BK41" s="964">
        <v>45</v>
      </c>
      <c r="BL41" s="964">
        <v>45</v>
      </c>
      <c r="BM41" s="962">
        <v>50</v>
      </c>
      <c r="BN41" s="962">
        <v>50</v>
      </c>
      <c r="BO41" s="962">
        <v>50</v>
      </c>
      <c r="BP41" s="962">
        <v>50</v>
      </c>
      <c r="BQ41" s="962">
        <v>50</v>
      </c>
      <c r="BR41" s="962">
        <v>50</v>
      </c>
      <c r="BS41" s="962">
        <v>50</v>
      </c>
      <c r="BT41" s="947">
        <v>55</v>
      </c>
      <c r="BU41" s="947">
        <v>55</v>
      </c>
      <c r="BV41" s="959">
        <v>55</v>
      </c>
      <c r="BW41" s="959">
        <v>55</v>
      </c>
      <c r="BX41" s="959">
        <v>55</v>
      </c>
      <c r="BY41" s="959">
        <v>55</v>
      </c>
      <c r="BZ41" s="959">
        <v>55</v>
      </c>
      <c r="CA41" s="960">
        <v>55</v>
      </c>
    </row>
    <row r="42" spans="1:80" ht="18" customHeight="1" x14ac:dyDescent="0.2">
      <c r="A42" s="1723"/>
      <c r="B42" s="945">
        <f t="shared" si="2"/>
        <v>39</v>
      </c>
      <c r="C42" s="954">
        <f t="shared" si="1"/>
        <v>-190</v>
      </c>
      <c r="D42" s="516">
        <f t="shared" si="3"/>
        <v>-185</v>
      </c>
      <c r="E42" s="516">
        <f t="shared" si="4"/>
        <v>-180</v>
      </c>
      <c r="F42" s="516">
        <f t="shared" si="5"/>
        <v>-175</v>
      </c>
      <c r="G42" s="516">
        <f t="shared" si="6"/>
        <v>-170</v>
      </c>
      <c r="H42" s="516">
        <f t="shared" si="7"/>
        <v>-165</v>
      </c>
      <c r="I42" s="516">
        <f t="shared" si="8"/>
        <v>-160</v>
      </c>
      <c r="J42" s="516">
        <f t="shared" si="9"/>
        <v>-155</v>
      </c>
      <c r="K42" s="516">
        <f t="shared" si="10"/>
        <v>-150</v>
      </c>
      <c r="L42" s="516">
        <f t="shared" si="11"/>
        <v>-145</v>
      </c>
      <c r="M42" s="516">
        <f t="shared" si="12"/>
        <v>-140</v>
      </c>
      <c r="N42" s="516">
        <f t="shared" si="13"/>
        <v>-135</v>
      </c>
      <c r="O42" s="516">
        <f t="shared" si="14"/>
        <v>-130</v>
      </c>
      <c r="P42" s="516">
        <f t="shared" si="15"/>
        <v>-125</v>
      </c>
      <c r="Q42" s="516">
        <f t="shared" si="16"/>
        <v>-120</v>
      </c>
      <c r="R42" s="516">
        <f t="shared" si="17"/>
        <v>-115</v>
      </c>
      <c r="S42" s="516">
        <f t="shared" si="18"/>
        <v>-110</v>
      </c>
      <c r="T42" s="516">
        <f t="shared" si="19"/>
        <v>-105</v>
      </c>
      <c r="U42" s="516">
        <f t="shared" si="20"/>
        <v>-100</v>
      </c>
      <c r="V42" s="516">
        <f t="shared" si="21"/>
        <v>-95</v>
      </c>
      <c r="W42" s="516">
        <f t="shared" si="22"/>
        <v>-90</v>
      </c>
      <c r="X42" s="516">
        <f t="shared" si="23"/>
        <v>-85</v>
      </c>
      <c r="Y42" s="516">
        <f t="shared" si="24"/>
        <v>-80</v>
      </c>
      <c r="Z42" s="516">
        <f t="shared" si="25"/>
        <v>-75</v>
      </c>
      <c r="AA42" s="516">
        <f t="shared" si="26"/>
        <v>-70</v>
      </c>
      <c r="AB42" s="516">
        <f t="shared" si="27"/>
        <v>-65</v>
      </c>
      <c r="AC42" s="516">
        <f t="shared" si="28"/>
        <v>-60</v>
      </c>
      <c r="AD42" s="516">
        <f t="shared" si="29"/>
        <v>-55</v>
      </c>
      <c r="AE42" s="516">
        <f t="shared" si="30"/>
        <v>-50</v>
      </c>
      <c r="AF42" s="516">
        <f t="shared" si="31"/>
        <v>-45</v>
      </c>
      <c r="AG42" s="516">
        <f t="shared" si="32"/>
        <v>-40</v>
      </c>
      <c r="AH42" s="516">
        <f t="shared" si="33"/>
        <v>-35</v>
      </c>
      <c r="AI42" s="516">
        <f t="shared" si="34"/>
        <v>-30</v>
      </c>
      <c r="AJ42" s="516">
        <f t="shared" si="35"/>
        <v>-25</v>
      </c>
      <c r="AK42" s="516">
        <f t="shared" si="36"/>
        <v>-20</v>
      </c>
      <c r="AL42" s="516">
        <f>(AL$3-$B42)*5</f>
        <v>-15</v>
      </c>
      <c r="AM42" s="516">
        <f>(AM$3-$B42)*5</f>
        <v>-10</v>
      </c>
      <c r="AN42" s="516">
        <f>(AN$3-$B42)*5</f>
        <v>-5</v>
      </c>
      <c r="AO42" s="968">
        <f>(AO$3-$B42)*5</f>
        <v>0</v>
      </c>
      <c r="AP42" s="963">
        <v>10</v>
      </c>
      <c r="AR42" s="964">
        <v>10</v>
      </c>
      <c r="AS42" s="964">
        <v>10</v>
      </c>
      <c r="AT42" s="962">
        <v>20</v>
      </c>
      <c r="AU42" s="962">
        <v>20</v>
      </c>
      <c r="AV42" s="947">
        <v>30</v>
      </c>
      <c r="AW42" s="947">
        <v>30</v>
      </c>
      <c r="AX42" s="947">
        <v>30</v>
      </c>
      <c r="AY42" s="956">
        <v>35</v>
      </c>
      <c r="AZ42" s="956">
        <v>35</v>
      </c>
      <c r="BA42" s="956">
        <v>35</v>
      </c>
      <c r="BB42" s="956">
        <v>35</v>
      </c>
      <c r="BC42" s="967">
        <v>40</v>
      </c>
      <c r="BD42" s="967">
        <v>40</v>
      </c>
      <c r="BE42" s="967">
        <v>40</v>
      </c>
      <c r="BF42" s="967">
        <v>40</v>
      </c>
      <c r="BG42" s="967">
        <v>40</v>
      </c>
      <c r="BH42" s="964">
        <v>45</v>
      </c>
      <c r="BI42" s="964">
        <v>45</v>
      </c>
      <c r="BJ42" s="964">
        <v>45</v>
      </c>
      <c r="BK42" s="964">
        <v>45</v>
      </c>
      <c r="BL42" s="964">
        <v>45</v>
      </c>
      <c r="BM42" s="964">
        <v>45</v>
      </c>
      <c r="BN42" s="962">
        <v>50</v>
      </c>
      <c r="BO42" s="962">
        <v>50</v>
      </c>
      <c r="BP42" s="962">
        <v>50</v>
      </c>
      <c r="BQ42" s="962">
        <v>50</v>
      </c>
      <c r="BR42" s="962">
        <v>50</v>
      </c>
      <c r="BS42" s="962">
        <v>50</v>
      </c>
      <c r="BT42" s="962">
        <v>50</v>
      </c>
      <c r="BU42" s="947">
        <v>55</v>
      </c>
      <c r="BV42" s="947">
        <v>55</v>
      </c>
      <c r="BW42" s="959">
        <v>55</v>
      </c>
      <c r="BX42" s="959">
        <v>55</v>
      </c>
      <c r="BY42" s="959">
        <v>55</v>
      </c>
      <c r="BZ42" s="959">
        <v>55</v>
      </c>
      <c r="CA42" s="959">
        <v>55</v>
      </c>
      <c r="CB42" s="960">
        <v>55</v>
      </c>
    </row>
    <row r="43" spans="1:80" ht="18" customHeight="1" thickBot="1" x14ac:dyDescent="0.25">
      <c r="A43" s="1723"/>
      <c r="B43" s="973">
        <f t="shared" si="2"/>
        <v>40</v>
      </c>
      <c r="C43" s="974">
        <f t="shared" si="1"/>
        <v>-195</v>
      </c>
      <c r="D43" s="975">
        <f t="shared" si="3"/>
        <v>-190</v>
      </c>
      <c r="E43" s="975">
        <f t="shared" si="4"/>
        <v>-185</v>
      </c>
      <c r="F43" s="975">
        <f t="shared" si="5"/>
        <v>-180</v>
      </c>
      <c r="G43" s="975">
        <f t="shared" si="6"/>
        <v>-175</v>
      </c>
      <c r="H43" s="975">
        <f t="shared" si="7"/>
        <v>-170</v>
      </c>
      <c r="I43" s="975">
        <f t="shared" si="8"/>
        <v>-165</v>
      </c>
      <c r="J43" s="975">
        <f t="shared" si="9"/>
        <v>-160</v>
      </c>
      <c r="K43" s="975">
        <f t="shared" si="10"/>
        <v>-155</v>
      </c>
      <c r="L43" s="975">
        <f t="shared" si="11"/>
        <v>-150</v>
      </c>
      <c r="M43" s="975">
        <f t="shared" si="12"/>
        <v>-145</v>
      </c>
      <c r="N43" s="975">
        <f t="shared" si="13"/>
        <v>-140</v>
      </c>
      <c r="O43" s="975">
        <f t="shared" si="14"/>
        <v>-135</v>
      </c>
      <c r="P43" s="975">
        <f t="shared" si="15"/>
        <v>-130</v>
      </c>
      <c r="Q43" s="975">
        <f t="shared" si="16"/>
        <v>-125</v>
      </c>
      <c r="R43" s="975">
        <f t="shared" si="17"/>
        <v>-120</v>
      </c>
      <c r="S43" s="975">
        <f t="shared" si="18"/>
        <v>-115</v>
      </c>
      <c r="T43" s="975">
        <f t="shared" si="19"/>
        <v>-110</v>
      </c>
      <c r="U43" s="975">
        <f t="shared" si="20"/>
        <v>-105</v>
      </c>
      <c r="V43" s="975">
        <f t="shared" si="21"/>
        <v>-100</v>
      </c>
      <c r="W43" s="975">
        <f t="shared" si="22"/>
        <v>-95</v>
      </c>
      <c r="X43" s="975">
        <f t="shared" si="23"/>
        <v>-90</v>
      </c>
      <c r="Y43" s="975">
        <f t="shared" si="24"/>
        <v>-85</v>
      </c>
      <c r="Z43" s="975">
        <f t="shared" si="25"/>
        <v>-80</v>
      </c>
      <c r="AA43" s="975">
        <f t="shared" si="26"/>
        <v>-75</v>
      </c>
      <c r="AB43" s="975">
        <f t="shared" si="27"/>
        <v>-70</v>
      </c>
      <c r="AC43" s="975">
        <f t="shared" si="28"/>
        <v>-65</v>
      </c>
      <c r="AD43" s="975">
        <f t="shared" si="29"/>
        <v>-60</v>
      </c>
      <c r="AE43" s="975">
        <f t="shared" si="30"/>
        <v>-55</v>
      </c>
      <c r="AF43" s="975">
        <f t="shared" si="31"/>
        <v>-50</v>
      </c>
      <c r="AG43" s="975">
        <f t="shared" si="32"/>
        <v>-45</v>
      </c>
      <c r="AH43" s="975">
        <f t="shared" si="33"/>
        <v>-40</v>
      </c>
      <c r="AI43" s="975">
        <f t="shared" si="34"/>
        <v>-35</v>
      </c>
      <c r="AJ43" s="975">
        <f t="shared" si="35"/>
        <v>-30</v>
      </c>
      <c r="AK43" s="975">
        <f t="shared" si="36"/>
        <v>-25</v>
      </c>
      <c r="AL43" s="975">
        <f>(AL$3-$B43)*5</f>
        <v>-20</v>
      </c>
      <c r="AM43" s="975">
        <f>(AM$3-$B43)*5</f>
        <v>-15</v>
      </c>
      <c r="AN43" s="975">
        <f>(AN$3-$B43)*5</f>
        <v>-10</v>
      </c>
      <c r="AO43" s="975">
        <f>(AO$3-$B43)*5</f>
        <v>-5</v>
      </c>
      <c r="AP43" s="976">
        <f>(AP$3-$B43)*5</f>
        <v>0</v>
      </c>
    </row>
    <row r="44" spans="1:80" x14ac:dyDescent="0.2"/>
  </sheetData>
  <mergeCells count="1">
    <mergeCell ref="A4:A43"/>
  </mergeCells>
  <phoneticPr fontId="0" type="noConversion"/>
  <printOptions horizontalCentered="1" verticalCentered="1"/>
  <pageMargins left="0" right="0" top="0" bottom="0" header="0" footer="0"/>
  <pageSetup paperSize="9" scale="76" orientation="landscape" horizontalDpi="360" verticalDpi="36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 enableFormatConditionsCalculation="0">
    <tabColor indexed="46"/>
    <pageSetUpPr fitToPage="1"/>
  </sheetPr>
  <dimension ref="A1:CB44"/>
  <sheetViews>
    <sheetView zoomScale="75" workbookViewId="0">
      <pane xSplit="2" ySplit="3" topLeftCell="C4" activePane="bottomRight" state="frozenSplit"/>
      <selection activeCell="V11" sqref="V11"/>
      <selection pane="topRight" activeCell="V11" sqref="V11"/>
      <selection pane="bottomLeft" activeCell="V11" sqref="V11"/>
      <selection pane="bottomRight" activeCell="V11" sqref="V11"/>
    </sheetView>
  </sheetViews>
  <sheetFormatPr baseColWidth="10" defaultColWidth="0" defaultRowHeight="12.75" zeroHeight="1" x14ac:dyDescent="0.2"/>
  <cols>
    <col min="1" max="1" width="3.28515625" customWidth="1"/>
    <col min="2" max="2" width="3" customWidth="1"/>
    <col min="3" max="42" width="4.5703125" customWidth="1"/>
    <col min="43" max="43" width="3.7109375" customWidth="1"/>
    <col min="44" max="16384" width="3.7109375" hidden="1"/>
  </cols>
  <sheetData>
    <row r="1" spans="1:54" ht="20.25" x14ac:dyDescent="0.3">
      <c r="A1" s="928" t="s">
        <v>962</v>
      </c>
    </row>
    <row r="2" spans="1:54" ht="13.5" thickBot="1" x14ac:dyDescent="0.25">
      <c r="C2" s="929" t="s">
        <v>963</v>
      </c>
      <c r="D2" s="929"/>
      <c r="E2" s="929"/>
      <c r="F2" s="929"/>
      <c r="G2" s="929"/>
      <c r="H2" s="929"/>
      <c r="I2" s="929"/>
      <c r="J2" s="929"/>
      <c r="K2" s="929"/>
      <c r="L2" s="929"/>
      <c r="M2" s="929"/>
      <c r="N2" s="929"/>
      <c r="O2" s="929"/>
      <c r="P2" s="929"/>
      <c r="Q2" s="929"/>
      <c r="R2" s="929"/>
      <c r="S2" s="929"/>
      <c r="T2" s="929"/>
      <c r="U2" s="929"/>
      <c r="V2" s="929"/>
      <c r="W2" s="930"/>
      <c r="X2" s="930"/>
      <c r="Y2" s="930"/>
      <c r="Z2" s="930"/>
      <c r="AA2" s="930"/>
      <c r="AB2" s="930"/>
      <c r="AC2" s="930"/>
      <c r="AD2" s="930"/>
      <c r="AE2" s="930"/>
      <c r="AF2" s="930"/>
      <c r="AG2" s="930"/>
      <c r="AH2" s="930"/>
      <c r="AI2" s="930"/>
      <c r="AJ2" s="930"/>
      <c r="AK2" s="930"/>
    </row>
    <row r="3" spans="1:54" ht="18" customHeight="1" thickBot="1" x14ac:dyDescent="0.25">
      <c r="B3" s="931"/>
      <c r="C3" s="932">
        <v>1</v>
      </c>
      <c r="D3" s="933">
        <f t="shared" ref="D3:AP3" si="0">C3+1</f>
        <v>2</v>
      </c>
      <c r="E3" s="934">
        <f t="shared" si="0"/>
        <v>3</v>
      </c>
      <c r="F3" s="934">
        <f t="shared" si="0"/>
        <v>4</v>
      </c>
      <c r="G3" s="934">
        <f t="shared" si="0"/>
        <v>5</v>
      </c>
      <c r="H3" s="934">
        <f t="shared" si="0"/>
        <v>6</v>
      </c>
      <c r="I3" s="934">
        <f t="shared" si="0"/>
        <v>7</v>
      </c>
      <c r="J3" s="934">
        <f t="shared" si="0"/>
        <v>8</v>
      </c>
      <c r="K3" s="934">
        <f t="shared" si="0"/>
        <v>9</v>
      </c>
      <c r="L3" s="934">
        <f t="shared" si="0"/>
        <v>10</v>
      </c>
      <c r="M3" s="934">
        <f t="shared" si="0"/>
        <v>11</v>
      </c>
      <c r="N3" s="934">
        <f t="shared" si="0"/>
        <v>12</v>
      </c>
      <c r="O3" s="934">
        <f t="shared" si="0"/>
        <v>13</v>
      </c>
      <c r="P3" s="934">
        <f t="shared" si="0"/>
        <v>14</v>
      </c>
      <c r="Q3" s="934">
        <f t="shared" si="0"/>
        <v>15</v>
      </c>
      <c r="R3" s="934">
        <f t="shared" si="0"/>
        <v>16</v>
      </c>
      <c r="S3" s="934">
        <f t="shared" si="0"/>
        <v>17</v>
      </c>
      <c r="T3" s="934">
        <f t="shared" si="0"/>
        <v>18</v>
      </c>
      <c r="U3" s="934">
        <f t="shared" si="0"/>
        <v>19</v>
      </c>
      <c r="V3" s="934">
        <f t="shared" si="0"/>
        <v>20</v>
      </c>
      <c r="W3" s="934">
        <f t="shared" si="0"/>
        <v>21</v>
      </c>
      <c r="X3" s="934">
        <f t="shared" si="0"/>
        <v>22</v>
      </c>
      <c r="Y3" s="934">
        <f t="shared" si="0"/>
        <v>23</v>
      </c>
      <c r="Z3" s="934">
        <f t="shared" si="0"/>
        <v>24</v>
      </c>
      <c r="AA3" s="934">
        <f t="shared" si="0"/>
        <v>25</v>
      </c>
      <c r="AB3" s="934">
        <f t="shared" si="0"/>
        <v>26</v>
      </c>
      <c r="AC3" s="934">
        <f t="shared" si="0"/>
        <v>27</v>
      </c>
      <c r="AD3" s="934">
        <f t="shared" si="0"/>
        <v>28</v>
      </c>
      <c r="AE3" s="934">
        <f t="shared" si="0"/>
        <v>29</v>
      </c>
      <c r="AF3" s="934">
        <f t="shared" si="0"/>
        <v>30</v>
      </c>
      <c r="AG3" s="934">
        <f t="shared" si="0"/>
        <v>31</v>
      </c>
      <c r="AH3" s="934">
        <f t="shared" si="0"/>
        <v>32</v>
      </c>
      <c r="AI3" s="934">
        <f t="shared" si="0"/>
        <v>33</v>
      </c>
      <c r="AJ3" s="934">
        <f t="shared" si="0"/>
        <v>34</v>
      </c>
      <c r="AK3" s="934">
        <f t="shared" si="0"/>
        <v>35</v>
      </c>
      <c r="AL3" s="934">
        <f t="shared" si="0"/>
        <v>36</v>
      </c>
      <c r="AM3" s="934">
        <f t="shared" si="0"/>
        <v>37</v>
      </c>
      <c r="AN3" s="934">
        <f t="shared" si="0"/>
        <v>38</v>
      </c>
      <c r="AO3" s="934">
        <f t="shared" si="0"/>
        <v>39</v>
      </c>
      <c r="AP3" s="935">
        <f t="shared" si="0"/>
        <v>40</v>
      </c>
    </row>
    <row r="4" spans="1:54" ht="18" customHeight="1" x14ac:dyDescent="0.2">
      <c r="A4" s="1723" t="s">
        <v>964</v>
      </c>
      <c r="B4" s="936">
        <v>1</v>
      </c>
      <c r="C4" s="937">
        <f t="shared" ref="C4:C43" si="1">(C$3-$B4)*5</f>
        <v>0</v>
      </c>
      <c r="D4" s="977">
        <v>10</v>
      </c>
      <c r="E4" s="939">
        <v>10</v>
      </c>
      <c r="F4" s="942">
        <v>10</v>
      </c>
      <c r="G4" s="939">
        <v>10</v>
      </c>
      <c r="H4" s="978">
        <v>20</v>
      </c>
      <c r="I4" s="940">
        <v>20</v>
      </c>
      <c r="J4" s="979">
        <v>30</v>
      </c>
      <c r="K4" s="941">
        <v>30</v>
      </c>
      <c r="L4" s="979">
        <v>30</v>
      </c>
      <c r="M4" s="942">
        <v>35</v>
      </c>
      <c r="N4" s="980">
        <v>35</v>
      </c>
      <c r="O4" s="942">
        <v>35</v>
      </c>
      <c r="P4" s="980">
        <v>35</v>
      </c>
      <c r="Q4" s="943">
        <v>40</v>
      </c>
      <c r="R4" s="981">
        <v>40</v>
      </c>
      <c r="S4" s="943">
        <v>40</v>
      </c>
      <c r="T4" s="981">
        <v>40</v>
      </c>
      <c r="U4" s="943">
        <v>40</v>
      </c>
      <c r="V4" s="942">
        <v>45</v>
      </c>
      <c r="W4" s="939">
        <v>45</v>
      </c>
      <c r="X4" s="942">
        <v>45</v>
      </c>
      <c r="Y4" s="939">
        <v>45</v>
      </c>
      <c r="Z4" s="942">
        <v>45</v>
      </c>
      <c r="AA4" s="939">
        <v>45</v>
      </c>
      <c r="AB4" s="978">
        <v>50</v>
      </c>
      <c r="AC4" s="940">
        <v>50</v>
      </c>
      <c r="AD4" s="978">
        <v>50</v>
      </c>
      <c r="AE4" s="940">
        <v>50</v>
      </c>
      <c r="AF4" s="978">
        <v>50</v>
      </c>
      <c r="AG4" s="940">
        <v>50</v>
      </c>
      <c r="AH4" s="978">
        <v>50</v>
      </c>
      <c r="AI4" s="941">
        <v>55</v>
      </c>
      <c r="AJ4" s="979">
        <v>55</v>
      </c>
      <c r="AK4" s="941">
        <v>55</v>
      </c>
      <c r="AL4" s="979">
        <v>55</v>
      </c>
      <c r="AM4" s="941">
        <v>55</v>
      </c>
      <c r="AN4" s="979">
        <v>55</v>
      </c>
      <c r="AO4" s="941">
        <v>55</v>
      </c>
      <c r="AP4" s="982">
        <v>55</v>
      </c>
    </row>
    <row r="5" spans="1:54" ht="18" customHeight="1" thickBot="1" x14ac:dyDescent="0.25">
      <c r="A5" s="1723"/>
      <c r="B5" s="945">
        <f t="shared" ref="B5:B43" si="2">B4+1</f>
        <v>2</v>
      </c>
      <c r="C5" s="946">
        <f t="shared" si="1"/>
        <v>-5</v>
      </c>
      <c r="D5" s="947">
        <f t="shared" ref="D5:D43" si="3">(D$3-$B5)*5</f>
        <v>0</v>
      </c>
      <c r="E5" s="948">
        <v>10</v>
      </c>
      <c r="F5" s="951">
        <v>10</v>
      </c>
      <c r="G5" s="948">
        <v>10</v>
      </c>
      <c r="H5" s="951">
        <v>10</v>
      </c>
      <c r="I5" s="949">
        <v>20</v>
      </c>
      <c r="J5" s="983">
        <v>20</v>
      </c>
      <c r="K5" s="950">
        <v>30</v>
      </c>
      <c r="L5" s="984">
        <v>30</v>
      </c>
      <c r="M5" s="950">
        <v>30</v>
      </c>
      <c r="N5" s="985">
        <v>35</v>
      </c>
      <c r="O5" s="951">
        <v>35</v>
      </c>
      <c r="P5" s="985">
        <v>35</v>
      </c>
      <c r="Q5" s="951">
        <v>35</v>
      </c>
      <c r="R5" s="986">
        <v>40</v>
      </c>
      <c r="S5" s="952">
        <v>40</v>
      </c>
      <c r="T5" s="986">
        <v>40</v>
      </c>
      <c r="U5" s="952">
        <v>40</v>
      </c>
      <c r="V5" s="986">
        <v>40</v>
      </c>
      <c r="W5" s="948">
        <v>45</v>
      </c>
      <c r="X5" s="951">
        <v>45</v>
      </c>
      <c r="Y5" s="948">
        <v>45</v>
      </c>
      <c r="Z5" s="951">
        <v>45</v>
      </c>
      <c r="AA5" s="948">
        <v>45</v>
      </c>
      <c r="AB5" s="951">
        <v>45</v>
      </c>
      <c r="AC5" s="949">
        <v>50</v>
      </c>
      <c r="AD5" s="983">
        <v>50</v>
      </c>
      <c r="AE5" s="949">
        <v>50</v>
      </c>
      <c r="AF5" s="983">
        <v>50</v>
      </c>
      <c r="AG5" s="949">
        <v>50</v>
      </c>
      <c r="AH5" s="983">
        <v>50</v>
      </c>
      <c r="AI5" s="949">
        <v>50</v>
      </c>
      <c r="AJ5" s="984">
        <v>55</v>
      </c>
      <c r="AK5" s="950">
        <v>55</v>
      </c>
      <c r="AL5" s="984">
        <v>55</v>
      </c>
      <c r="AM5" s="950">
        <v>55</v>
      </c>
      <c r="AN5" s="984">
        <v>55</v>
      </c>
      <c r="AO5" s="950">
        <v>55</v>
      </c>
      <c r="AP5" s="987">
        <v>55</v>
      </c>
    </row>
    <row r="6" spans="1:54" ht="18" customHeight="1" thickBot="1" x14ac:dyDescent="0.25">
      <c r="A6" s="1723"/>
      <c r="B6" s="945">
        <f t="shared" si="2"/>
        <v>3</v>
      </c>
      <c r="C6" s="954">
        <f t="shared" si="1"/>
        <v>-10</v>
      </c>
      <c r="D6" s="516">
        <f t="shared" si="3"/>
        <v>-5</v>
      </c>
      <c r="E6" s="947">
        <f t="shared" ref="E6:E43" si="4">(E$3-$B6)*5</f>
        <v>0</v>
      </c>
      <c r="F6" s="951">
        <v>10</v>
      </c>
      <c r="G6" s="948">
        <v>10</v>
      </c>
      <c r="H6" s="951">
        <v>10</v>
      </c>
      <c r="I6" s="948">
        <v>10</v>
      </c>
      <c r="J6" s="983">
        <v>20</v>
      </c>
      <c r="K6" s="949">
        <v>20</v>
      </c>
      <c r="L6" s="984">
        <v>30</v>
      </c>
      <c r="M6" s="950">
        <v>30</v>
      </c>
      <c r="N6" s="984">
        <v>30</v>
      </c>
      <c r="O6" s="951">
        <v>35</v>
      </c>
      <c r="P6" s="985">
        <v>35</v>
      </c>
      <c r="Q6" s="951">
        <v>35</v>
      </c>
      <c r="R6" s="985">
        <v>35</v>
      </c>
      <c r="S6" s="952">
        <v>40</v>
      </c>
      <c r="T6" s="986">
        <v>40</v>
      </c>
      <c r="U6" s="952">
        <v>40</v>
      </c>
      <c r="V6" s="986">
        <v>40</v>
      </c>
      <c r="W6" s="952">
        <v>40</v>
      </c>
      <c r="X6" s="951">
        <v>45</v>
      </c>
      <c r="Y6" s="948">
        <v>45</v>
      </c>
      <c r="Z6" s="951">
        <v>45</v>
      </c>
      <c r="AA6" s="948">
        <v>45</v>
      </c>
      <c r="AB6" s="951">
        <v>45</v>
      </c>
      <c r="AC6" s="948">
        <v>45</v>
      </c>
      <c r="AD6" s="983">
        <v>50</v>
      </c>
      <c r="AE6" s="949">
        <v>50</v>
      </c>
      <c r="AF6" s="983">
        <v>50</v>
      </c>
      <c r="AG6" s="949">
        <v>50</v>
      </c>
      <c r="AH6" s="983">
        <v>50</v>
      </c>
      <c r="AI6" s="949">
        <v>50</v>
      </c>
      <c r="AJ6" s="983">
        <v>50</v>
      </c>
      <c r="AK6" s="950">
        <v>55</v>
      </c>
      <c r="AL6" s="984">
        <v>55</v>
      </c>
      <c r="AM6" s="950">
        <v>55</v>
      </c>
      <c r="AN6" s="984">
        <v>55</v>
      </c>
      <c r="AO6" s="950">
        <v>55</v>
      </c>
      <c r="AP6" s="987">
        <v>55</v>
      </c>
      <c r="AR6" s="955">
        <v>55</v>
      </c>
    </row>
    <row r="7" spans="1:54" ht="18" customHeight="1" thickBot="1" x14ac:dyDescent="0.25">
      <c r="A7" s="1723"/>
      <c r="B7" s="945">
        <f t="shared" si="2"/>
        <v>4</v>
      </c>
      <c r="C7" s="946">
        <f t="shared" si="1"/>
        <v>-15</v>
      </c>
      <c r="D7" s="956">
        <f t="shared" si="3"/>
        <v>-10</v>
      </c>
      <c r="E7" s="956">
        <f t="shared" si="4"/>
        <v>-5</v>
      </c>
      <c r="F7" s="947">
        <f t="shared" ref="F7:F43" si="5">(F$3-$B7)*5</f>
        <v>0</v>
      </c>
      <c r="G7" s="948">
        <v>10</v>
      </c>
      <c r="H7" s="951">
        <v>10</v>
      </c>
      <c r="I7" s="948">
        <v>10</v>
      </c>
      <c r="J7" s="951">
        <v>10</v>
      </c>
      <c r="K7" s="949">
        <v>20</v>
      </c>
      <c r="L7" s="983">
        <v>20</v>
      </c>
      <c r="M7" s="950">
        <v>30</v>
      </c>
      <c r="N7" s="984">
        <v>30</v>
      </c>
      <c r="O7" s="950">
        <v>30</v>
      </c>
      <c r="P7" s="985">
        <v>35</v>
      </c>
      <c r="Q7" s="951">
        <v>35</v>
      </c>
      <c r="R7" s="985">
        <v>35</v>
      </c>
      <c r="S7" s="951">
        <v>35</v>
      </c>
      <c r="T7" s="986">
        <v>40</v>
      </c>
      <c r="U7" s="952">
        <v>40</v>
      </c>
      <c r="V7" s="986">
        <v>40</v>
      </c>
      <c r="W7" s="952">
        <v>40</v>
      </c>
      <c r="X7" s="986">
        <v>40</v>
      </c>
      <c r="Y7" s="948">
        <v>45</v>
      </c>
      <c r="Z7" s="951">
        <v>45</v>
      </c>
      <c r="AA7" s="948">
        <v>45</v>
      </c>
      <c r="AB7" s="951">
        <v>45</v>
      </c>
      <c r="AC7" s="948">
        <v>45</v>
      </c>
      <c r="AD7" s="951">
        <v>45</v>
      </c>
      <c r="AE7" s="949">
        <v>50</v>
      </c>
      <c r="AF7" s="983">
        <v>50</v>
      </c>
      <c r="AG7" s="949">
        <v>50</v>
      </c>
      <c r="AH7" s="983">
        <v>50</v>
      </c>
      <c r="AI7" s="949">
        <v>50</v>
      </c>
      <c r="AJ7" s="983">
        <v>50</v>
      </c>
      <c r="AK7" s="949">
        <v>50</v>
      </c>
      <c r="AL7" s="984">
        <v>55</v>
      </c>
      <c r="AM7" s="950">
        <v>55</v>
      </c>
      <c r="AN7" s="984">
        <v>55</v>
      </c>
      <c r="AO7" s="950">
        <v>55</v>
      </c>
      <c r="AP7" s="987">
        <v>55</v>
      </c>
      <c r="AR7" s="957">
        <v>55</v>
      </c>
      <c r="AS7" s="955">
        <v>55</v>
      </c>
    </row>
    <row r="8" spans="1:54" ht="18" customHeight="1" thickBot="1" x14ac:dyDescent="0.25">
      <c r="A8" s="1723"/>
      <c r="B8" s="945">
        <f t="shared" si="2"/>
        <v>5</v>
      </c>
      <c r="C8" s="954">
        <f t="shared" si="1"/>
        <v>-20</v>
      </c>
      <c r="D8" s="516">
        <f t="shared" si="3"/>
        <v>-15</v>
      </c>
      <c r="E8" s="516">
        <f t="shared" si="4"/>
        <v>-10</v>
      </c>
      <c r="F8" s="516">
        <f t="shared" si="5"/>
        <v>-5</v>
      </c>
      <c r="G8" s="947">
        <f t="shared" ref="G8:G43" si="6">(G$3-$B8)*5</f>
        <v>0</v>
      </c>
      <c r="H8" s="951">
        <v>10</v>
      </c>
      <c r="I8" s="948">
        <v>10</v>
      </c>
      <c r="J8" s="951">
        <v>10</v>
      </c>
      <c r="K8" s="948">
        <v>10</v>
      </c>
      <c r="L8" s="983">
        <v>20</v>
      </c>
      <c r="M8" s="949">
        <v>20</v>
      </c>
      <c r="N8" s="984">
        <v>30</v>
      </c>
      <c r="O8" s="950">
        <v>30</v>
      </c>
      <c r="P8" s="984">
        <v>30</v>
      </c>
      <c r="Q8" s="951">
        <v>35</v>
      </c>
      <c r="R8" s="985">
        <v>35</v>
      </c>
      <c r="S8" s="951">
        <v>35</v>
      </c>
      <c r="T8" s="985">
        <v>35</v>
      </c>
      <c r="U8" s="952">
        <v>40</v>
      </c>
      <c r="V8" s="986">
        <v>40</v>
      </c>
      <c r="W8" s="952">
        <v>40</v>
      </c>
      <c r="X8" s="986">
        <v>40</v>
      </c>
      <c r="Y8" s="952">
        <v>40</v>
      </c>
      <c r="Z8" s="951">
        <v>45</v>
      </c>
      <c r="AA8" s="948">
        <v>45</v>
      </c>
      <c r="AB8" s="951">
        <v>45</v>
      </c>
      <c r="AC8" s="948">
        <v>45</v>
      </c>
      <c r="AD8" s="951">
        <v>45</v>
      </c>
      <c r="AE8" s="948">
        <v>45</v>
      </c>
      <c r="AF8" s="983">
        <v>50</v>
      </c>
      <c r="AG8" s="949">
        <v>50</v>
      </c>
      <c r="AH8" s="983">
        <v>50</v>
      </c>
      <c r="AI8" s="949">
        <v>50</v>
      </c>
      <c r="AJ8" s="983">
        <v>50</v>
      </c>
      <c r="AK8" s="949">
        <v>50</v>
      </c>
      <c r="AL8" s="983">
        <v>50</v>
      </c>
      <c r="AM8" s="950">
        <v>55</v>
      </c>
      <c r="AN8" s="984">
        <v>55</v>
      </c>
      <c r="AO8" s="950">
        <v>55</v>
      </c>
      <c r="AP8" s="987">
        <v>55</v>
      </c>
      <c r="AR8" s="957">
        <v>55</v>
      </c>
      <c r="AS8" s="957">
        <v>55</v>
      </c>
      <c r="AT8" s="955">
        <v>55</v>
      </c>
    </row>
    <row r="9" spans="1:54" ht="18" customHeight="1" x14ac:dyDescent="0.2">
      <c r="A9" s="1723"/>
      <c r="B9" s="945">
        <f t="shared" si="2"/>
        <v>6</v>
      </c>
      <c r="C9" s="946">
        <f t="shared" si="1"/>
        <v>-25</v>
      </c>
      <c r="D9" s="956">
        <f t="shared" si="3"/>
        <v>-20</v>
      </c>
      <c r="E9" s="956">
        <f t="shared" si="4"/>
        <v>-15</v>
      </c>
      <c r="F9" s="956">
        <f t="shared" si="5"/>
        <v>-10</v>
      </c>
      <c r="G9" s="956">
        <f t="shared" si="6"/>
        <v>-5</v>
      </c>
      <c r="H9" s="947">
        <f t="shared" ref="H9:H43" si="7">(H$3-$B9)*5</f>
        <v>0</v>
      </c>
      <c r="I9" s="948">
        <v>10</v>
      </c>
      <c r="J9" s="951">
        <v>10</v>
      </c>
      <c r="K9" s="948">
        <v>10</v>
      </c>
      <c r="L9" s="951">
        <v>10</v>
      </c>
      <c r="M9" s="949">
        <v>20</v>
      </c>
      <c r="N9" s="983">
        <v>20</v>
      </c>
      <c r="O9" s="950">
        <v>30</v>
      </c>
      <c r="P9" s="984">
        <v>30</v>
      </c>
      <c r="Q9" s="950">
        <v>30</v>
      </c>
      <c r="R9" s="985">
        <v>35</v>
      </c>
      <c r="S9" s="951">
        <v>35</v>
      </c>
      <c r="T9" s="985">
        <v>35</v>
      </c>
      <c r="U9" s="951">
        <v>35</v>
      </c>
      <c r="V9" s="986">
        <v>40</v>
      </c>
      <c r="W9" s="952">
        <v>40</v>
      </c>
      <c r="X9" s="986">
        <v>40</v>
      </c>
      <c r="Y9" s="952">
        <v>40</v>
      </c>
      <c r="Z9" s="986">
        <v>40</v>
      </c>
      <c r="AA9" s="948">
        <v>45</v>
      </c>
      <c r="AB9" s="951">
        <v>45</v>
      </c>
      <c r="AC9" s="948">
        <v>45</v>
      </c>
      <c r="AD9" s="951">
        <v>45</v>
      </c>
      <c r="AE9" s="948">
        <v>45</v>
      </c>
      <c r="AF9" s="951">
        <v>45</v>
      </c>
      <c r="AG9" s="949">
        <v>50</v>
      </c>
      <c r="AH9" s="983">
        <v>50</v>
      </c>
      <c r="AI9" s="949">
        <v>50</v>
      </c>
      <c r="AJ9" s="983">
        <v>50</v>
      </c>
      <c r="AK9" s="949">
        <v>50</v>
      </c>
      <c r="AL9" s="983">
        <v>50</v>
      </c>
      <c r="AM9" s="949">
        <v>50</v>
      </c>
      <c r="AN9" s="984">
        <v>55</v>
      </c>
      <c r="AO9" s="950">
        <v>55</v>
      </c>
      <c r="AP9" s="987">
        <v>55</v>
      </c>
      <c r="AR9" s="957">
        <v>55</v>
      </c>
      <c r="AS9" s="957">
        <v>55</v>
      </c>
      <c r="AT9" s="957">
        <v>55</v>
      </c>
      <c r="AU9" s="955">
        <v>55</v>
      </c>
    </row>
    <row r="10" spans="1:54" ht="18" customHeight="1" thickBot="1" x14ac:dyDescent="0.25">
      <c r="A10" s="1723"/>
      <c r="B10" s="945">
        <f t="shared" si="2"/>
        <v>7</v>
      </c>
      <c r="C10" s="954">
        <f t="shared" si="1"/>
        <v>-30</v>
      </c>
      <c r="D10" s="516">
        <f t="shared" si="3"/>
        <v>-25</v>
      </c>
      <c r="E10" s="516">
        <f t="shared" si="4"/>
        <v>-20</v>
      </c>
      <c r="F10" s="516">
        <f t="shared" si="5"/>
        <v>-15</v>
      </c>
      <c r="G10" s="516">
        <f t="shared" si="6"/>
        <v>-10</v>
      </c>
      <c r="H10" s="516">
        <f t="shared" si="7"/>
        <v>-5</v>
      </c>
      <c r="I10" s="947">
        <f t="shared" ref="I10:I43" si="8">(I$3-$B10)*5</f>
        <v>0</v>
      </c>
      <c r="J10" s="951">
        <v>10</v>
      </c>
      <c r="K10" s="948">
        <v>10</v>
      </c>
      <c r="L10" s="951">
        <v>10</v>
      </c>
      <c r="M10" s="948">
        <v>10</v>
      </c>
      <c r="N10" s="983">
        <v>20</v>
      </c>
      <c r="O10" s="949">
        <v>20</v>
      </c>
      <c r="P10" s="984">
        <v>30</v>
      </c>
      <c r="Q10" s="950">
        <v>30</v>
      </c>
      <c r="R10" s="984">
        <v>30</v>
      </c>
      <c r="S10" s="951">
        <v>35</v>
      </c>
      <c r="T10" s="985">
        <v>35</v>
      </c>
      <c r="U10" s="951">
        <v>35</v>
      </c>
      <c r="V10" s="985">
        <v>35</v>
      </c>
      <c r="W10" s="952">
        <v>40</v>
      </c>
      <c r="X10" s="986">
        <v>40</v>
      </c>
      <c r="Y10" s="952">
        <v>40</v>
      </c>
      <c r="Z10" s="986">
        <v>40</v>
      </c>
      <c r="AA10" s="952">
        <v>40</v>
      </c>
      <c r="AB10" s="951">
        <v>45</v>
      </c>
      <c r="AC10" s="948">
        <v>45</v>
      </c>
      <c r="AD10" s="951">
        <v>45</v>
      </c>
      <c r="AE10" s="948">
        <v>45</v>
      </c>
      <c r="AF10" s="951">
        <v>45</v>
      </c>
      <c r="AG10" s="948">
        <v>45</v>
      </c>
      <c r="AH10" s="983">
        <v>50</v>
      </c>
      <c r="AI10" s="949">
        <v>50</v>
      </c>
      <c r="AJ10" s="983">
        <v>50</v>
      </c>
      <c r="AK10" s="949">
        <v>50</v>
      </c>
      <c r="AL10" s="983">
        <v>50</v>
      </c>
      <c r="AM10" s="949">
        <v>50</v>
      </c>
      <c r="AN10" s="983">
        <v>50</v>
      </c>
      <c r="AO10" s="950">
        <v>55</v>
      </c>
      <c r="AP10" s="987">
        <v>55</v>
      </c>
      <c r="AR10" s="947">
        <v>55</v>
      </c>
      <c r="AS10" s="947">
        <v>55</v>
      </c>
      <c r="AT10" s="947">
        <v>55</v>
      </c>
      <c r="AU10" s="947">
        <v>55</v>
      </c>
      <c r="AV10" s="958">
        <v>55</v>
      </c>
    </row>
    <row r="11" spans="1:54" ht="18" customHeight="1" thickBot="1" x14ac:dyDescent="0.25">
      <c r="A11" s="1723"/>
      <c r="B11" s="945">
        <f t="shared" si="2"/>
        <v>8</v>
      </c>
      <c r="C11" s="946">
        <f t="shared" si="1"/>
        <v>-35</v>
      </c>
      <c r="D11" s="956">
        <f t="shared" si="3"/>
        <v>-30</v>
      </c>
      <c r="E11" s="956">
        <f t="shared" si="4"/>
        <v>-25</v>
      </c>
      <c r="F11" s="956">
        <f t="shared" si="5"/>
        <v>-20</v>
      </c>
      <c r="G11" s="956">
        <f t="shared" si="6"/>
        <v>-15</v>
      </c>
      <c r="H11" s="956">
        <f t="shared" si="7"/>
        <v>-10</v>
      </c>
      <c r="I11" s="956">
        <f t="shared" si="8"/>
        <v>-5</v>
      </c>
      <c r="J11" s="947">
        <f t="shared" ref="J11:J43" si="9">(J$3-$B11)*5</f>
        <v>0</v>
      </c>
      <c r="K11" s="948">
        <v>10</v>
      </c>
      <c r="L11" s="951">
        <v>10</v>
      </c>
      <c r="M11" s="948">
        <v>10</v>
      </c>
      <c r="N11" s="951">
        <v>10</v>
      </c>
      <c r="O11" s="949">
        <v>20</v>
      </c>
      <c r="P11" s="983">
        <v>20</v>
      </c>
      <c r="Q11" s="950">
        <v>30</v>
      </c>
      <c r="R11" s="984">
        <v>30</v>
      </c>
      <c r="S11" s="950">
        <v>30</v>
      </c>
      <c r="T11" s="985">
        <v>35</v>
      </c>
      <c r="U11" s="951">
        <v>35</v>
      </c>
      <c r="V11" s="985">
        <v>35</v>
      </c>
      <c r="W11" s="951">
        <v>35</v>
      </c>
      <c r="X11" s="986">
        <v>40</v>
      </c>
      <c r="Y11" s="952">
        <v>40</v>
      </c>
      <c r="Z11" s="986">
        <v>40</v>
      </c>
      <c r="AA11" s="952">
        <v>40</v>
      </c>
      <c r="AB11" s="986">
        <v>40</v>
      </c>
      <c r="AC11" s="948">
        <v>45</v>
      </c>
      <c r="AD11" s="951">
        <v>45</v>
      </c>
      <c r="AE11" s="948">
        <v>45</v>
      </c>
      <c r="AF11" s="951">
        <v>45</v>
      </c>
      <c r="AG11" s="948">
        <v>45</v>
      </c>
      <c r="AH11" s="951">
        <v>45</v>
      </c>
      <c r="AI11" s="949">
        <v>50</v>
      </c>
      <c r="AJ11" s="983">
        <v>50</v>
      </c>
      <c r="AK11" s="949">
        <v>50</v>
      </c>
      <c r="AL11" s="983">
        <v>50</v>
      </c>
      <c r="AM11" s="949">
        <v>50</v>
      </c>
      <c r="AN11" s="983">
        <v>50</v>
      </c>
      <c r="AO11" s="949">
        <v>50</v>
      </c>
      <c r="AP11" s="987">
        <v>55</v>
      </c>
      <c r="AR11" s="959">
        <v>55</v>
      </c>
      <c r="AS11" s="959">
        <v>55</v>
      </c>
      <c r="AT11" s="959">
        <v>55</v>
      </c>
      <c r="AU11" s="959">
        <v>55</v>
      </c>
      <c r="AV11" s="959">
        <v>55</v>
      </c>
      <c r="AW11" s="960">
        <v>55</v>
      </c>
    </row>
    <row r="12" spans="1:54" ht="18" customHeight="1" thickBot="1" x14ac:dyDescent="0.25">
      <c r="A12" s="1723"/>
      <c r="B12" s="945">
        <f t="shared" si="2"/>
        <v>9</v>
      </c>
      <c r="C12" s="954">
        <f t="shared" si="1"/>
        <v>-40</v>
      </c>
      <c r="D12" s="516">
        <f t="shared" si="3"/>
        <v>-35</v>
      </c>
      <c r="E12" s="516">
        <f t="shared" si="4"/>
        <v>-30</v>
      </c>
      <c r="F12" s="516">
        <f t="shared" si="5"/>
        <v>-25</v>
      </c>
      <c r="G12" s="516">
        <f t="shared" si="6"/>
        <v>-20</v>
      </c>
      <c r="H12" s="516">
        <f t="shared" si="7"/>
        <v>-15</v>
      </c>
      <c r="I12" s="516">
        <f t="shared" si="8"/>
        <v>-10</v>
      </c>
      <c r="J12" s="516">
        <f t="shared" si="9"/>
        <v>-5</v>
      </c>
      <c r="K12" s="947">
        <f t="shared" ref="K12:K43" si="10">(K$3-$B12)*5</f>
        <v>0</v>
      </c>
      <c r="L12" s="951">
        <v>10</v>
      </c>
      <c r="M12" s="948">
        <v>10</v>
      </c>
      <c r="N12" s="951">
        <v>10</v>
      </c>
      <c r="O12" s="948">
        <v>10</v>
      </c>
      <c r="P12" s="983">
        <v>20</v>
      </c>
      <c r="Q12" s="949">
        <v>20</v>
      </c>
      <c r="R12" s="984">
        <v>30</v>
      </c>
      <c r="S12" s="950">
        <v>30</v>
      </c>
      <c r="T12" s="984">
        <v>30</v>
      </c>
      <c r="U12" s="951">
        <v>35</v>
      </c>
      <c r="V12" s="985">
        <v>35</v>
      </c>
      <c r="W12" s="951">
        <v>35</v>
      </c>
      <c r="X12" s="985">
        <v>35</v>
      </c>
      <c r="Y12" s="952">
        <v>40</v>
      </c>
      <c r="Z12" s="986">
        <v>40</v>
      </c>
      <c r="AA12" s="952">
        <v>40</v>
      </c>
      <c r="AB12" s="986">
        <v>40</v>
      </c>
      <c r="AC12" s="952">
        <v>40</v>
      </c>
      <c r="AD12" s="951">
        <v>45</v>
      </c>
      <c r="AE12" s="948">
        <v>45</v>
      </c>
      <c r="AF12" s="951">
        <v>45</v>
      </c>
      <c r="AG12" s="948">
        <v>45</v>
      </c>
      <c r="AH12" s="951">
        <v>45</v>
      </c>
      <c r="AI12" s="948">
        <v>45</v>
      </c>
      <c r="AJ12" s="983">
        <v>50</v>
      </c>
      <c r="AK12" s="949">
        <v>50</v>
      </c>
      <c r="AL12" s="983">
        <v>50</v>
      </c>
      <c r="AM12" s="949">
        <v>50</v>
      </c>
      <c r="AN12" s="983">
        <v>50</v>
      </c>
      <c r="AO12" s="949">
        <v>50</v>
      </c>
      <c r="AP12" s="988">
        <v>50</v>
      </c>
      <c r="AR12" s="947">
        <v>55</v>
      </c>
      <c r="AS12" s="959">
        <v>55</v>
      </c>
      <c r="AT12" s="959">
        <v>55</v>
      </c>
      <c r="AU12" s="959">
        <v>55</v>
      </c>
      <c r="AV12" s="959">
        <v>55</v>
      </c>
      <c r="AW12" s="959">
        <v>55</v>
      </c>
      <c r="AX12" s="960">
        <v>55</v>
      </c>
    </row>
    <row r="13" spans="1:54" ht="18" customHeight="1" thickBot="1" x14ac:dyDescent="0.25">
      <c r="A13" s="1723"/>
      <c r="B13" s="945">
        <f t="shared" si="2"/>
        <v>10</v>
      </c>
      <c r="C13" s="946">
        <f t="shared" si="1"/>
        <v>-45</v>
      </c>
      <c r="D13" s="956">
        <f t="shared" si="3"/>
        <v>-40</v>
      </c>
      <c r="E13" s="956">
        <f t="shared" si="4"/>
        <v>-35</v>
      </c>
      <c r="F13" s="956">
        <f t="shared" si="5"/>
        <v>-30</v>
      </c>
      <c r="G13" s="956">
        <f t="shared" si="6"/>
        <v>-25</v>
      </c>
      <c r="H13" s="956">
        <f t="shared" si="7"/>
        <v>-20</v>
      </c>
      <c r="I13" s="956">
        <f t="shared" si="8"/>
        <v>-15</v>
      </c>
      <c r="J13" s="956">
        <f t="shared" si="9"/>
        <v>-10</v>
      </c>
      <c r="K13" s="956">
        <f t="shared" si="10"/>
        <v>-5</v>
      </c>
      <c r="L13" s="947">
        <f t="shared" ref="L13:L43" si="11">(L$3-$B13)*5</f>
        <v>0</v>
      </c>
      <c r="M13" s="948">
        <v>10</v>
      </c>
      <c r="N13" s="951">
        <v>10</v>
      </c>
      <c r="O13" s="948">
        <v>10</v>
      </c>
      <c r="P13" s="951">
        <v>10</v>
      </c>
      <c r="Q13" s="949">
        <v>20</v>
      </c>
      <c r="R13" s="983">
        <v>20</v>
      </c>
      <c r="S13" s="950">
        <v>30</v>
      </c>
      <c r="T13" s="984">
        <v>30</v>
      </c>
      <c r="U13" s="950">
        <v>30</v>
      </c>
      <c r="V13" s="985">
        <v>35</v>
      </c>
      <c r="W13" s="951">
        <v>35</v>
      </c>
      <c r="X13" s="985">
        <v>35</v>
      </c>
      <c r="Y13" s="951">
        <v>35</v>
      </c>
      <c r="Z13" s="986">
        <v>40</v>
      </c>
      <c r="AA13" s="952">
        <v>40</v>
      </c>
      <c r="AB13" s="986">
        <v>40</v>
      </c>
      <c r="AC13" s="952">
        <v>40</v>
      </c>
      <c r="AD13" s="986">
        <v>40</v>
      </c>
      <c r="AE13" s="948">
        <v>45</v>
      </c>
      <c r="AF13" s="951">
        <v>45</v>
      </c>
      <c r="AG13" s="948">
        <v>45</v>
      </c>
      <c r="AH13" s="951">
        <v>45</v>
      </c>
      <c r="AI13" s="948">
        <v>45</v>
      </c>
      <c r="AJ13" s="951">
        <v>45</v>
      </c>
      <c r="AK13" s="949">
        <v>50</v>
      </c>
      <c r="AL13" s="983">
        <v>50</v>
      </c>
      <c r="AM13" s="949">
        <v>50</v>
      </c>
      <c r="AN13" s="983">
        <v>50</v>
      </c>
      <c r="AO13" s="949">
        <v>50</v>
      </c>
      <c r="AP13" s="988">
        <v>50</v>
      </c>
      <c r="AR13" s="947">
        <v>55</v>
      </c>
      <c r="AS13" s="947">
        <v>55</v>
      </c>
      <c r="AT13" s="959">
        <v>55</v>
      </c>
      <c r="AU13" s="959">
        <v>55</v>
      </c>
      <c r="AV13" s="959">
        <v>55</v>
      </c>
      <c r="AW13" s="959">
        <v>55</v>
      </c>
      <c r="AX13" s="959">
        <v>55</v>
      </c>
      <c r="AY13" s="960">
        <v>55</v>
      </c>
    </row>
    <row r="14" spans="1:54" ht="18" customHeight="1" thickBot="1" x14ac:dyDescent="0.25">
      <c r="A14" s="1723"/>
      <c r="B14" s="945">
        <f t="shared" si="2"/>
        <v>11</v>
      </c>
      <c r="C14" s="954">
        <f t="shared" si="1"/>
        <v>-50</v>
      </c>
      <c r="D14" s="516">
        <f t="shared" si="3"/>
        <v>-45</v>
      </c>
      <c r="E14" s="516">
        <f t="shared" si="4"/>
        <v>-40</v>
      </c>
      <c r="F14" s="516">
        <f t="shared" si="5"/>
        <v>-35</v>
      </c>
      <c r="G14" s="516">
        <f t="shared" si="6"/>
        <v>-30</v>
      </c>
      <c r="H14" s="516">
        <f t="shared" si="7"/>
        <v>-25</v>
      </c>
      <c r="I14" s="516">
        <f t="shared" si="8"/>
        <v>-20</v>
      </c>
      <c r="J14" s="516">
        <f t="shared" si="9"/>
        <v>-15</v>
      </c>
      <c r="K14" s="516">
        <f t="shared" si="10"/>
        <v>-10</v>
      </c>
      <c r="L14" s="516">
        <f t="shared" si="11"/>
        <v>-5</v>
      </c>
      <c r="M14" s="947">
        <f t="shared" ref="M14:M43" si="12">(M$3-$B14)*5</f>
        <v>0</v>
      </c>
      <c r="N14" s="951">
        <v>10</v>
      </c>
      <c r="O14" s="948">
        <v>10</v>
      </c>
      <c r="P14" s="951">
        <v>10</v>
      </c>
      <c r="Q14" s="948">
        <v>10</v>
      </c>
      <c r="R14" s="983">
        <v>20</v>
      </c>
      <c r="S14" s="949">
        <v>20</v>
      </c>
      <c r="T14" s="984">
        <v>30</v>
      </c>
      <c r="U14" s="950">
        <v>30</v>
      </c>
      <c r="V14" s="984">
        <v>30</v>
      </c>
      <c r="W14" s="951">
        <v>35</v>
      </c>
      <c r="X14" s="985">
        <v>35</v>
      </c>
      <c r="Y14" s="951">
        <v>35</v>
      </c>
      <c r="Z14" s="985">
        <v>35</v>
      </c>
      <c r="AA14" s="952">
        <v>40</v>
      </c>
      <c r="AB14" s="986">
        <v>40</v>
      </c>
      <c r="AC14" s="952">
        <v>40</v>
      </c>
      <c r="AD14" s="986">
        <v>40</v>
      </c>
      <c r="AE14" s="952">
        <v>40</v>
      </c>
      <c r="AF14" s="951">
        <v>45</v>
      </c>
      <c r="AG14" s="948">
        <v>45</v>
      </c>
      <c r="AH14" s="951">
        <v>45</v>
      </c>
      <c r="AI14" s="948">
        <v>45</v>
      </c>
      <c r="AJ14" s="951">
        <v>45</v>
      </c>
      <c r="AK14" s="948">
        <v>45</v>
      </c>
      <c r="AL14" s="983">
        <v>50</v>
      </c>
      <c r="AM14" s="949">
        <v>50</v>
      </c>
      <c r="AN14" s="983">
        <v>50</v>
      </c>
      <c r="AO14" s="949">
        <v>50</v>
      </c>
      <c r="AP14" s="988">
        <v>50</v>
      </c>
      <c r="AR14" s="962">
        <v>50</v>
      </c>
      <c r="AS14" s="947">
        <v>55</v>
      </c>
      <c r="AT14" s="947">
        <v>55</v>
      </c>
      <c r="AU14" s="959">
        <v>55</v>
      </c>
      <c r="AV14" s="959">
        <v>55</v>
      </c>
      <c r="AW14" s="959">
        <v>55</v>
      </c>
      <c r="AX14" s="959">
        <v>55</v>
      </c>
      <c r="AY14" s="959">
        <v>55</v>
      </c>
      <c r="AZ14" s="960">
        <v>55</v>
      </c>
    </row>
    <row r="15" spans="1:54" ht="18" customHeight="1" thickBot="1" x14ac:dyDescent="0.25">
      <c r="A15" s="1723"/>
      <c r="B15" s="945">
        <f t="shared" si="2"/>
        <v>12</v>
      </c>
      <c r="C15" s="946">
        <f t="shared" si="1"/>
        <v>-55</v>
      </c>
      <c r="D15" s="956">
        <f t="shared" si="3"/>
        <v>-50</v>
      </c>
      <c r="E15" s="956">
        <f t="shared" si="4"/>
        <v>-45</v>
      </c>
      <c r="F15" s="956">
        <f t="shared" si="5"/>
        <v>-40</v>
      </c>
      <c r="G15" s="956">
        <f t="shared" si="6"/>
        <v>-35</v>
      </c>
      <c r="H15" s="956">
        <f t="shared" si="7"/>
        <v>-30</v>
      </c>
      <c r="I15" s="956">
        <f t="shared" si="8"/>
        <v>-25</v>
      </c>
      <c r="J15" s="956">
        <f t="shared" si="9"/>
        <v>-20</v>
      </c>
      <c r="K15" s="956">
        <f t="shared" si="10"/>
        <v>-15</v>
      </c>
      <c r="L15" s="956">
        <f t="shared" si="11"/>
        <v>-10</v>
      </c>
      <c r="M15" s="956">
        <f t="shared" si="12"/>
        <v>-5</v>
      </c>
      <c r="N15" s="947">
        <f t="shared" ref="N15:N43" si="13">(N$3-$B15)*5</f>
        <v>0</v>
      </c>
      <c r="O15" s="948">
        <v>10</v>
      </c>
      <c r="P15" s="951">
        <v>10</v>
      </c>
      <c r="Q15" s="948">
        <v>10</v>
      </c>
      <c r="R15" s="951">
        <v>10</v>
      </c>
      <c r="S15" s="949">
        <v>20</v>
      </c>
      <c r="T15" s="983">
        <v>20</v>
      </c>
      <c r="U15" s="950">
        <v>30</v>
      </c>
      <c r="V15" s="984">
        <v>30</v>
      </c>
      <c r="W15" s="950">
        <v>30</v>
      </c>
      <c r="X15" s="985">
        <v>35</v>
      </c>
      <c r="Y15" s="951">
        <v>35</v>
      </c>
      <c r="Z15" s="985">
        <v>35</v>
      </c>
      <c r="AA15" s="951">
        <v>35</v>
      </c>
      <c r="AB15" s="986">
        <v>40</v>
      </c>
      <c r="AC15" s="952">
        <v>40</v>
      </c>
      <c r="AD15" s="986">
        <v>40</v>
      </c>
      <c r="AE15" s="952">
        <v>40</v>
      </c>
      <c r="AF15" s="986">
        <v>40</v>
      </c>
      <c r="AG15" s="948">
        <v>45</v>
      </c>
      <c r="AH15" s="951">
        <v>45</v>
      </c>
      <c r="AI15" s="948">
        <v>45</v>
      </c>
      <c r="AJ15" s="951">
        <v>45</v>
      </c>
      <c r="AK15" s="948">
        <v>45</v>
      </c>
      <c r="AL15" s="951">
        <v>45</v>
      </c>
      <c r="AM15" s="949">
        <v>50</v>
      </c>
      <c r="AN15" s="983">
        <v>50</v>
      </c>
      <c r="AO15" s="949">
        <v>50</v>
      </c>
      <c r="AP15" s="988">
        <v>50</v>
      </c>
      <c r="AR15" s="962">
        <v>50</v>
      </c>
      <c r="AS15" s="962">
        <v>50</v>
      </c>
      <c r="AT15" s="947">
        <v>55</v>
      </c>
      <c r="AU15" s="947">
        <v>55</v>
      </c>
      <c r="AV15" s="959">
        <v>55</v>
      </c>
      <c r="AW15" s="959">
        <v>55</v>
      </c>
      <c r="AX15" s="959">
        <v>55</v>
      </c>
      <c r="AY15" s="959">
        <v>55</v>
      </c>
      <c r="AZ15" s="959">
        <v>55</v>
      </c>
      <c r="BA15" s="960">
        <v>55</v>
      </c>
    </row>
    <row r="16" spans="1:54" ht="18" customHeight="1" thickBot="1" x14ac:dyDescent="0.25">
      <c r="A16" s="1723"/>
      <c r="B16" s="945">
        <f t="shared" si="2"/>
        <v>13</v>
      </c>
      <c r="C16" s="954">
        <f t="shared" si="1"/>
        <v>-60</v>
      </c>
      <c r="D16" s="516">
        <f t="shared" si="3"/>
        <v>-55</v>
      </c>
      <c r="E16" s="516">
        <f t="shared" si="4"/>
        <v>-50</v>
      </c>
      <c r="F16" s="516">
        <f t="shared" si="5"/>
        <v>-45</v>
      </c>
      <c r="G16" s="516">
        <f t="shared" si="6"/>
        <v>-40</v>
      </c>
      <c r="H16" s="516">
        <f t="shared" si="7"/>
        <v>-35</v>
      </c>
      <c r="I16" s="516">
        <f t="shared" si="8"/>
        <v>-30</v>
      </c>
      <c r="J16" s="516">
        <f t="shared" si="9"/>
        <v>-25</v>
      </c>
      <c r="K16" s="516">
        <f t="shared" si="10"/>
        <v>-20</v>
      </c>
      <c r="L16" s="516">
        <f t="shared" si="11"/>
        <v>-15</v>
      </c>
      <c r="M16" s="516">
        <f t="shared" si="12"/>
        <v>-10</v>
      </c>
      <c r="N16" s="516">
        <f t="shared" si="13"/>
        <v>-5</v>
      </c>
      <c r="O16" s="947">
        <f t="shared" ref="O16:O43" si="14">(O$3-$B16)*5</f>
        <v>0</v>
      </c>
      <c r="P16" s="951">
        <v>10</v>
      </c>
      <c r="Q16" s="948">
        <v>10</v>
      </c>
      <c r="R16" s="951">
        <v>10</v>
      </c>
      <c r="S16" s="948">
        <v>10</v>
      </c>
      <c r="T16" s="983">
        <v>20</v>
      </c>
      <c r="U16" s="949">
        <v>20</v>
      </c>
      <c r="V16" s="984">
        <v>30</v>
      </c>
      <c r="W16" s="950">
        <v>30</v>
      </c>
      <c r="X16" s="984">
        <v>30</v>
      </c>
      <c r="Y16" s="951">
        <v>35</v>
      </c>
      <c r="Z16" s="985">
        <v>35</v>
      </c>
      <c r="AA16" s="951">
        <v>35</v>
      </c>
      <c r="AB16" s="985">
        <v>35</v>
      </c>
      <c r="AC16" s="952">
        <v>40</v>
      </c>
      <c r="AD16" s="986">
        <v>40</v>
      </c>
      <c r="AE16" s="952">
        <v>40</v>
      </c>
      <c r="AF16" s="986">
        <v>40</v>
      </c>
      <c r="AG16" s="952">
        <v>40</v>
      </c>
      <c r="AH16" s="951">
        <v>45</v>
      </c>
      <c r="AI16" s="948">
        <v>45</v>
      </c>
      <c r="AJ16" s="951">
        <v>45</v>
      </c>
      <c r="AK16" s="948">
        <v>45</v>
      </c>
      <c r="AL16" s="951">
        <v>45</v>
      </c>
      <c r="AM16" s="948">
        <v>45</v>
      </c>
      <c r="AN16" s="983">
        <v>50</v>
      </c>
      <c r="AO16" s="949">
        <v>50</v>
      </c>
      <c r="AP16" s="988">
        <v>50</v>
      </c>
      <c r="AR16" s="962">
        <v>50</v>
      </c>
      <c r="AS16" s="962">
        <v>50</v>
      </c>
      <c r="AT16" s="962">
        <v>50</v>
      </c>
      <c r="AU16" s="947">
        <v>55</v>
      </c>
      <c r="AV16" s="947">
        <v>55</v>
      </c>
      <c r="AW16" s="959">
        <v>55</v>
      </c>
      <c r="AX16" s="959">
        <v>55</v>
      </c>
      <c r="AY16" s="959">
        <v>55</v>
      </c>
      <c r="AZ16" s="959">
        <v>55</v>
      </c>
      <c r="BA16" s="959">
        <v>55</v>
      </c>
      <c r="BB16" s="960">
        <v>55</v>
      </c>
    </row>
    <row r="17" spans="1:70" ht="18" customHeight="1" thickBot="1" x14ac:dyDescent="0.25">
      <c r="A17" s="1723"/>
      <c r="B17" s="945">
        <f t="shared" si="2"/>
        <v>14</v>
      </c>
      <c r="C17" s="946">
        <f t="shared" si="1"/>
        <v>-65</v>
      </c>
      <c r="D17" s="956">
        <f t="shared" si="3"/>
        <v>-60</v>
      </c>
      <c r="E17" s="956">
        <f t="shared" si="4"/>
        <v>-55</v>
      </c>
      <c r="F17" s="956">
        <f t="shared" si="5"/>
        <v>-50</v>
      </c>
      <c r="G17" s="956">
        <f t="shared" si="6"/>
        <v>-45</v>
      </c>
      <c r="H17" s="956">
        <f t="shared" si="7"/>
        <v>-40</v>
      </c>
      <c r="I17" s="956">
        <f t="shared" si="8"/>
        <v>-35</v>
      </c>
      <c r="J17" s="956">
        <f t="shared" si="9"/>
        <v>-30</v>
      </c>
      <c r="K17" s="956">
        <f t="shared" si="10"/>
        <v>-25</v>
      </c>
      <c r="L17" s="956">
        <f t="shared" si="11"/>
        <v>-20</v>
      </c>
      <c r="M17" s="956">
        <f t="shared" si="12"/>
        <v>-15</v>
      </c>
      <c r="N17" s="956">
        <f t="shared" si="13"/>
        <v>-10</v>
      </c>
      <c r="O17" s="956">
        <f t="shared" si="14"/>
        <v>-5</v>
      </c>
      <c r="P17" s="947">
        <f t="shared" ref="P17:P43" si="15">(P$3-$B17)*5</f>
        <v>0</v>
      </c>
      <c r="Q17" s="948">
        <v>10</v>
      </c>
      <c r="R17" s="951">
        <v>10</v>
      </c>
      <c r="S17" s="948">
        <v>10</v>
      </c>
      <c r="T17" s="951">
        <v>10</v>
      </c>
      <c r="U17" s="949">
        <v>20</v>
      </c>
      <c r="V17" s="983">
        <v>20</v>
      </c>
      <c r="W17" s="950">
        <v>30</v>
      </c>
      <c r="X17" s="984">
        <v>30</v>
      </c>
      <c r="Y17" s="950">
        <v>30</v>
      </c>
      <c r="Z17" s="985">
        <v>35</v>
      </c>
      <c r="AA17" s="951">
        <v>35</v>
      </c>
      <c r="AB17" s="985">
        <v>35</v>
      </c>
      <c r="AC17" s="951">
        <v>35</v>
      </c>
      <c r="AD17" s="986">
        <v>40</v>
      </c>
      <c r="AE17" s="952">
        <v>40</v>
      </c>
      <c r="AF17" s="986">
        <v>40</v>
      </c>
      <c r="AG17" s="952">
        <v>40</v>
      </c>
      <c r="AH17" s="986">
        <v>40</v>
      </c>
      <c r="AI17" s="948">
        <v>45</v>
      </c>
      <c r="AJ17" s="951">
        <v>45</v>
      </c>
      <c r="AK17" s="948">
        <v>45</v>
      </c>
      <c r="AL17" s="951">
        <v>45</v>
      </c>
      <c r="AM17" s="948">
        <v>45</v>
      </c>
      <c r="AN17" s="951">
        <v>45</v>
      </c>
      <c r="AO17" s="949">
        <v>50</v>
      </c>
      <c r="AP17" s="988">
        <v>50</v>
      </c>
      <c r="AR17" s="962">
        <v>50</v>
      </c>
      <c r="AS17" s="962">
        <v>50</v>
      </c>
      <c r="AT17" s="962">
        <v>50</v>
      </c>
      <c r="AU17" s="962">
        <v>50</v>
      </c>
      <c r="AV17" s="947">
        <v>55</v>
      </c>
      <c r="AW17" s="947">
        <v>55</v>
      </c>
      <c r="AX17" s="959">
        <v>55</v>
      </c>
      <c r="AY17" s="959">
        <v>55</v>
      </c>
      <c r="AZ17" s="959">
        <v>55</v>
      </c>
      <c r="BA17" s="959">
        <v>55</v>
      </c>
      <c r="BB17" s="959">
        <v>55</v>
      </c>
      <c r="BC17" s="960">
        <v>55</v>
      </c>
    </row>
    <row r="18" spans="1:70" ht="18" customHeight="1" thickBot="1" x14ac:dyDescent="0.25">
      <c r="A18" s="1723"/>
      <c r="B18" s="945">
        <f t="shared" si="2"/>
        <v>15</v>
      </c>
      <c r="C18" s="954">
        <f t="shared" si="1"/>
        <v>-70</v>
      </c>
      <c r="D18" s="516">
        <f t="shared" si="3"/>
        <v>-65</v>
      </c>
      <c r="E18" s="516">
        <f t="shared" si="4"/>
        <v>-60</v>
      </c>
      <c r="F18" s="516">
        <f t="shared" si="5"/>
        <v>-55</v>
      </c>
      <c r="G18" s="516">
        <f t="shared" si="6"/>
        <v>-50</v>
      </c>
      <c r="H18" s="516">
        <f t="shared" si="7"/>
        <v>-45</v>
      </c>
      <c r="I18" s="516">
        <f t="shared" si="8"/>
        <v>-40</v>
      </c>
      <c r="J18" s="516">
        <f t="shared" si="9"/>
        <v>-35</v>
      </c>
      <c r="K18" s="516">
        <f t="shared" si="10"/>
        <v>-30</v>
      </c>
      <c r="L18" s="516">
        <f t="shared" si="11"/>
        <v>-25</v>
      </c>
      <c r="M18" s="516">
        <f t="shared" si="12"/>
        <v>-20</v>
      </c>
      <c r="N18" s="516">
        <f t="shared" si="13"/>
        <v>-15</v>
      </c>
      <c r="O18" s="516">
        <f t="shared" si="14"/>
        <v>-10</v>
      </c>
      <c r="P18" s="516">
        <f t="shared" si="15"/>
        <v>-5</v>
      </c>
      <c r="Q18" s="947">
        <f t="shared" ref="Q18:Q43" si="16">(Q$3-$B18)*5</f>
        <v>0</v>
      </c>
      <c r="R18" s="951">
        <v>10</v>
      </c>
      <c r="S18" s="948">
        <v>10</v>
      </c>
      <c r="T18" s="951">
        <v>10</v>
      </c>
      <c r="U18" s="948">
        <v>10</v>
      </c>
      <c r="V18" s="983">
        <v>20</v>
      </c>
      <c r="W18" s="949">
        <v>20</v>
      </c>
      <c r="X18" s="984">
        <v>30</v>
      </c>
      <c r="Y18" s="950">
        <v>30</v>
      </c>
      <c r="Z18" s="984">
        <v>30</v>
      </c>
      <c r="AA18" s="951">
        <v>35</v>
      </c>
      <c r="AB18" s="985">
        <v>35</v>
      </c>
      <c r="AC18" s="951">
        <v>35</v>
      </c>
      <c r="AD18" s="985">
        <v>35</v>
      </c>
      <c r="AE18" s="952">
        <v>40</v>
      </c>
      <c r="AF18" s="986">
        <v>40</v>
      </c>
      <c r="AG18" s="952">
        <v>40</v>
      </c>
      <c r="AH18" s="986">
        <v>40</v>
      </c>
      <c r="AI18" s="952">
        <v>40</v>
      </c>
      <c r="AJ18" s="951">
        <v>45</v>
      </c>
      <c r="AK18" s="948">
        <v>45</v>
      </c>
      <c r="AL18" s="951">
        <v>45</v>
      </c>
      <c r="AM18" s="948">
        <v>45</v>
      </c>
      <c r="AN18" s="951">
        <v>45</v>
      </c>
      <c r="AO18" s="948">
        <v>45</v>
      </c>
      <c r="AP18" s="988">
        <v>50</v>
      </c>
      <c r="AR18" s="962">
        <v>50</v>
      </c>
      <c r="AS18" s="962">
        <v>50</v>
      </c>
      <c r="AT18" s="962">
        <v>50</v>
      </c>
      <c r="AU18" s="962">
        <v>50</v>
      </c>
      <c r="AV18" s="962">
        <v>50</v>
      </c>
      <c r="AW18" s="947">
        <v>55</v>
      </c>
      <c r="AX18" s="947">
        <v>55</v>
      </c>
      <c r="AY18" s="959">
        <v>55</v>
      </c>
      <c r="AZ18" s="959">
        <v>55</v>
      </c>
      <c r="BA18" s="959">
        <v>55</v>
      </c>
      <c r="BB18" s="959">
        <v>55</v>
      </c>
      <c r="BC18" s="959">
        <v>55</v>
      </c>
      <c r="BD18" s="960">
        <v>55</v>
      </c>
    </row>
    <row r="19" spans="1:70" ht="18" customHeight="1" thickBot="1" x14ac:dyDescent="0.25">
      <c r="A19" s="1723"/>
      <c r="B19" s="945">
        <f t="shared" si="2"/>
        <v>16</v>
      </c>
      <c r="C19" s="946">
        <f t="shared" si="1"/>
        <v>-75</v>
      </c>
      <c r="D19" s="956">
        <f t="shared" si="3"/>
        <v>-70</v>
      </c>
      <c r="E19" s="956">
        <f t="shared" si="4"/>
        <v>-65</v>
      </c>
      <c r="F19" s="956">
        <f t="shared" si="5"/>
        <v>-60</v>
      </c>
      <c r="G19" s="956">
        <f t="shared" si="6"/>
        <v>-55</v>
      </c>
      <c r="H19" s="956">
        <f t="shared" si="7"/>
        <v>-50</v>
      </c>
      <c r="I19" s="956">
        <f t="shared" si="8"/>
        <v>-45</v>
      </c>
      <c r="J19" s="956">
        <f t="shared" si="9"/>
        <v>-40</v>
      </c>
      <c r="K19" s="956">
        <f t="shared" si="10"/>
        <v>-35</v>
      </c>
      <c r="L19" s="956">
        <f t="shared" si="11"/>
        <v>-30</v>
      </c>
      <c r="M19" s="956">
        <f t="shared" si="12"/>
        <v>-25</v>
      </c>
      <c r="N19" s="956">
        <f t="shared" si="13"/>
        <v>-20</v>
      </c>
      <c r="O19" s="956">
        <f t="shared" si="14"/>
        <v>-15</v>
      </c>
      <c r="P19" s="956">
        <f t="shared" si="15"/>
        <v>-10</v>
      </c>
      <c r="Q19" s="956">
        <f t="shared" si="16"/>
        <v>-5</v>
      </c>
      <c r="R19" s="947">
        <f t="shared" ref="R19:R43" si="17">(R$3-$B19)*5</f>
        <v>0</v>
      </c>
      <c r="S19" s="948">
        <v>10</v>
      </c>
      <c r="T19" s="951">
        <v>10</v>
      </c>
      <c r="U19" s="948">
        <v>10</v>
      </c>
      <c r="V19" s="951">
        <v>10</v>
      </c>
      <c r="W19" s="949">
        <v>20</v>
      </c>
      <c r="X19" s="983">
        <v>20</v>
      </c>
      <c r="Y19" s="950">
        <v>30</v>
      </c>
      <c r="Z19" s="984">
        <v>30</v>
      </c>
      <c r="AA19" s="950">
        <v>30</v>
      </c>
      <c r="AB19" s="985">
        <v>35</v>
      </c>
      <c r="AC19" s="951">
        <v>35</v>
      </c>
      <c r="AD19" s="985">
        <v>35</v>
      </c>
      <c r="AE19" s="951">
        <v>35</v>
      </c>
      <c r="AF19" s="986">
        <v>40</v>
      </c>
      <c r="AG19" s="952">
        <v>40</v>
      </c>
      <c r="AH19" s="986">
        <v>40</v>
      </c>
      <c r="AI19" s="952">
        <v>40</v>
      </c>
      <c r="AJ19" s="986">
        <v>40</v>
      </c>
      <c r="AK19" s="948">
        <v>45</v>
      </c>
      <c r="AL19" s="951">
        <v>45</v>
      </c>
      <c r="AM19" s="948">
        <v>45</v>
      </c>
      <c r="AN19" s="951">
        <v>45</v>
      </c>
      <c r="AO19" s="948">
        <v>45</v>
      </c>
      <c r="AP19" s="972">
        <v>45</v>
      </c>
      <c r="AR19" s="962">
        <v>50</v>
      </c>
      <c r="AS19" s="962">
        <v>50</v>
      </c>
      <c r="AT19" s="962">
        <v>50</v>
      </c>
      <c r="AU19" s="962">
        <v>50</v>
      </c>
      <c r="AV19" s="962">
        <v>50</v>
      </c>
      <c r="AW19" s="962">
        <v>50</v>
      </c>
      <c r="AX19" s="947">
        <v>55</v>
      </c>
      <c r="AY19" s="947">
        <v>55</v>
      </c>
      <c r="AZ19" s="959">
        <v>55</v>
      </c>
      <c r="BA19" s="959">
        <v>55</v>
      </c>
      <c r="BB19" s="959">
        <v>55</v>
      </c>
      <c r="BC19" s="959">
        <v>55</v>
      </c>
      <c r="BD19" s="959">
        <v>55</v>
      </c>
      <c r="BE19" s="960">
        <v>55</v>
      </c>
    </row>
    <row r="20" spans="1:70" ht="18" customHeight="1" thickBot="1" x14ac:dyDescent="0.25">
      <c r="A20" s="1723"/>
      <c r="B20" s="945">
        <f t="shared" si="2"/>
        <v>17</v>
      </c>
      <c r="C20" s="954">
        <f t="shared" si="1"/>
        <v>-80</v>
      </c>
      <c r="D20" s="516">
        <f t="shared" si="3"/>
        <v>-75</v>
      </c>
      <c r="E20" s="516">
        <f t="shared" si="4"/>
        <v>-70</v>
      </c>
      <c r="F20" s="516">
        <f t="shared" si="5"/>
        <v>-65</v>
      </c>
      <c r="G20" s="516">
        <f t="shared" si="6"/>
        <v>-60</v>
      </c>
      <c r="H20" s="516">
        <f t="shared" si="7"/>
        <v>-55</v>
      </c>
      <c r="I20" s="516">
        <f t="shared" si="8"/>
        <v>-50</v>
      </c>
      <c r="J20" s="516">
        <f t="shared" si="9"/>
        <v>-45</v>
      </c>
      <c r="K20" s="516">
        <f t="shared" si="10"/>
        <v>-40</v>
      </c>
      <c r="L20" s="516">
        <f t="shared" si="11"/>
        <v>-35</v>
      </c>
      <c r="M20" s="516">
        <f t="shared" si="12"/>
        <v>-30</v>
      </c>
      <c r="N20" s="516">
        <f t="shared" si="13"/>
        <v>-25</v>
      </c>
      <c r="O20" s="516">
        <f t="shared" si="14"/>
        <v>-20</v>
      </c>
      <c r="P20" s="516">
        <f t="shared" si="15"/>
        <v>-15</v>
      </c>
      <c r="Q20" s="516">
        <f t="shared" si="16"/>
        <v>-10</v>
      </c>
      <c r="R20" s="516">
        <f t="shared" si="17"/>
        <v>-5</v>
      </c>
      <c r="S20" s="947">
        <f t="shared" ref="S20:S43" si="18">(S$3-$B20)*5</f>
        <v>0</v>
      </c>
      <c r="T20" s="951">
        <v>10</v>
      </c>
      <c r="U20" s="948">
        <v>10</v>
      </c>
      <c r="V20" s="951">
        <v>10</v>
      </c>
      <c r="W20" s="948">
        <v>10</v>
      </c>
      <c r="X20" s="983">
        <v>20</v>
      </c>
      <c r="Y20" s="949">
        <v>20</v>
      </c>
      <c r="Z20" s="984">
        <v>30</v>
      </c>
      <c r="AA20" s="950">
        <v>30</v>
      </c>
      <c r="AB20" s="984">
        <v>30</v>
      </c>
      <c r="AC20" s="951">
        <v>35</v>
      </c>
      <c r="AD20" s="985">
        <v>35</v>
      </c>
      <c r="AE20" s="951">
        <v>35</v>
      </c>
      <c r="AF20" s="985">
        <v>35</v>
      </c>
      <c r="AG20" s="952">
        <v>40</v>
      </c>
      <c r="AH20" s="986">
        <v>40</v>
      </c>
      <c r="AI20" s="952">
        <v>40</v>
      </c>
      <c r="AJ20" s="986">
        <v>40</v>
      </c>
      <c r="AK20" s="952">
        <v>40</v>
      </c>
      <c r="AL20" s="951">
        <v>45</v>
      </c>
      <c r="AM20" s="948">
        <v>45</v>
      </c>
      <c r="AN20" s="951">
        <v>45</v>
      </c>
      <c r="AO20" s="948">
        <v>45</v>
      </c>
      <c r="AP20" s="972">
        <v>45</v>
      </c>
      <c r="AR20" s="962">
        <v>50</v>
      </c>
      <c r="AS20" s="962">
        <v>50</v>
      </c>
      <c r="AT20" s="962">
        <v>50</v>
      </c>
      <c r="AU20" s="962">
        <v>50</v>
      </c>
      <c r="AV20" s="962">
        <v>50</v>
      </c>
      <c r="AW20" s="962">
        <v>50</v>
      </c>
      <c r="AX20" s="962">
        <v>50</v>
      </c>
      <c r="AY20" s="947">
        <v>55</v>
      </c>
      <c r="AZ20" s="947">
        <v>55</v>
      </c>
      <c r="BA20" s="959">
        <v>55</v>
      </c>
      <c r="BB20" s="959">
        <v>55</v>
      </c>
      <c r="BC20" s="959">
        <v>55</v>
      </c>
      <c r="BD20" s="959">
        <v>55</v>
      </c>
      <c r="BE20" s="959">
        <v>55</v>
      </c>
      <c r="BF20" s="960">
        <v>55</v>
      </c>
    </row>
    <row r="21" spans="1:70" ht="18" customHeight="1" thickBot="1" x14ac:dyDescent="0.25">
      <c r="A21" s="1723"/>
      <c r="B21" s="945">
        <f t="shared" si="2"/>
        <v>18</v>
      </c>
      <c r="C21" s="946">
        <f t="shared" si="1"/>
        <v>-85</v>
      </c>
      <c r="D21" s="956">
        <f t="shared" si="3"/>
        <v>-80</v>
      </c>
      <c r="E21" s="956">
        <f t="shared" si="4"/>
        <v>-75</v>
      </c>
      <c r="F21" s="956">
        <f t="shared" si="5"/>
        <v>-70</v>
      </c>
      <c r="G21" s="956">
        <f t="shared" si="6"/>
        <v>-65</v>
      </c>
      <c r="H21" s="956">
        <f t="shared" si="7"/>
        <v>-60</v>
      </c>
      <c r="I21" s="956">
        <f t="shared" si="8"/>
        <v>-55</v>
      </c>
      <c r="J21" s="956">
        <f t="shared" si="9"/>
        <v>-50</v>
      </c>
      <c r="K21" s="956">
        <f t="shared" si="10"/>
        <v>-45</v>
      </c>
      <c r="L21" s="956">
        <f t="shared" si="11"/>
        <v>-40</v>
      </c>
      <c r="M21" s="956">
        <f t="shared" si="12"/>
        <v>-35</v>
      </c>
      <c r="N21" s="956">
        <f t="shared" si="13"/>
        <v>-30</v>
      </c>
      <c r="O21" s="956">
        <f t="shared" si="14"/>
        <v>-25</v>
      </c>
      <c r="P21" s="956">
        <f t="shared" si="15"/>
        <v>-20</v>
      </c>
      <c r="Q21" s="956">
        <f t="shared" si="16"/>
        <v>-15</v>
      </c>
      <c r="R21" s="956">
        <f t="shared" si="17"/>
        <v>-10</v>
      </c>
      <c r="S21" s="956">
        <f t="shared" si="18"/>
        <v>-5</v>
      </c>
      <c r="T21" s="947">
        <f t="shared" ref="T21:T43" si="19">(T$3-$B21)*5</f>
        <v>0</v>
      </c>
      <c r="U21" s="948">
        <v>10</v>
      </c>
      <c r="V21" s="951">
        <v>10</v>
      </c>
      <c r="W21" s="948">
        <v>10</v>
      </c>
      <c r="X21" s="951">
        <v>10</v>
      </c>
      <c r="Y21" s="949">
        <v>20</v>
      </c>
      <c r="Z21" s="983">
        <v>20</v>
      </c>
      <c r="AA21" s="950">
        <v>30</v>
      </c>
      <c r="AB21" s="984">
        <v>30</v>
      </c>
      <c r="AC21" s="950">
        <v>30</v>
      </c>
      <c r="AD21" s="985">
        <v>35</v>
      </c>
      <c r="AE21" s="951">
        <v>35</v>
      </c>
      <c r="AF21" s="985">
        <v>35</v>
      </c>
      <c r="AG21" s="951">
        <v>35</v>
      </c>
      <c r="AH21" s="986">
        <v>40</v>
      </c>
      <c r="AI21" s="952">
        <v>40</v>
      </c>
      <c r="AJ21" s="986">
        <v>40</v>
      </c>
      <c r="AK21" s="952">
        <v>40</v>
      </c>
      <c r="AL21" s="986">
        <v>40</v>
      </c>
      <c r="AM21" s="948">
        <v>45</v>
      </c>
      <c r="AN21" s="951">
        <v>45</v>
      </c>
      <c r="AO21" s="948">
        <v>45</v>
      </c>
      <c r="AP21" s="972">
        <v>45</v>
      </c>
      <c r="AR21" s="964">
        <v>45</v>
      </c>
      <c r="AS21" s="962">
        <v>50</v>
      </c>
      <c r="AT21" s="962">
        <v>50</v>
      </c>
      <c r="AU21" s="962">
        <v>50</v>
      </c>
      <c r="AV21" s="962">
        <v>50</v>
      </c>
      <c r="AW21" s="962">
        <v>50</v>
      </c>
      <c r="AX21" s="962">
        <v>50</v>
      </c>
      <c r="AY21" s="962">
        <v>50</v>
      </c>
      <c r="AZ21" s="947">
        <v>55</v>
      </c>
      <c r="BA21" s="947">
        <v>55</v>
      </c>
      <c r="BB21" s="959">
        <v>55</v>
      </c>
      <c r="BC21" s="959">
        <v>55</v>
      </c>
      <c r="BD21" s="959">
        <v>55</v>
      </c>
      <c r="BE21" s="959">
        <v>55</v>
      </c>
      <c r="BF21" s="959">
        <v>55</v>
      </c>
      <c r="BG21" s="960">
        <v>55</v>
      </c>
    </row>
    <row r="22" spans="1:70" ht="18" customHeight="1" thickBot="1" x14ac:dyDescent="0.25">
      <c r="A22" s="1723"/>
      <c r="B22" s="945">
        <f t="shared" si="2"/>
        <v>19</v>
      </c>
      <c r="C22" s="954">
        <f t="shared" si="1"/>
        <v>-90</v>
      </c>
      <c r="D22" s="516">
        <f t="shared" si="3"/>
        <v>-85</v>
      </c>
      <c r="E22" s="516">
        <f t="shared" si="4"/>
        <v>-80</v>
      </c>
      <c r="F22" s="516">
        <f t="shared" si="5"/>
        <v>-75</v>
      </c>
      <c r="G22" s="516">
        <f t="shared" si="6"/>
        <v>-70</v>
      </c>
      <c r="H22" s="516">
        <f t="shared" si="7"/>
        <v>-65</v>
      </c>
      <c r="I22" s="516">
        <f t="shared" si="8"/>
        <v>-60</v>
      </c>
      <c r="J22" s="516">
        <f t="shared" si="9"/>
        <v>-55</v>
      </c>
      <c r="K22" s="516">
        <f t="shared" si="10"/>
        <v>-50</v>
      </c>
      <c r="L22" s="516">
        <f t="shared" si="11"/>
        <v>-45</v>
      </c>
      <c r="M22" s="516">
        <f t="shared" si="12"/>
        <v>-40</v>
      </c>
      <c r="N22" s="516">
        <f t="shared" si="13"/>
        <v>-35</v>
      </c>
      <c r="O22" s="516">
        <f t="shared" si="14"/>
        <v>-30</v>
      </c>
      <c r="P22" s="516">
        <f t="shared" si="15"/>
        <v>-25</v>
      </c>
      <c r="Q22" s="516">
        <f t="shared" si="16"/>
        <v>-20</v>
      </c>
      <c r="R22" s="516">
        <f t="shared" si="17"/>
        <v>-15</v>
      </c>
      <c r="S22" s="516">
        <f t="shared" si="18"/>
        <v>-10</v>
      </c>
      <c r="T22" s="516">
        <f t="shared" si="19"/>
        <v>-5</v>
      </c>
      <c r="U22" s="947">
        <f t="shared" ref="U22:U43" si="20">(U$3-$B22)*5</f>
        <v>0</v>
      </c>
      <c r="V22" s="951">
        <v>10</v>
      </c>
      <c r="W22" s="948">
        <v>10</v>
      </c>
      <c r="X22" s="951">
        <v>10</v>
      </c>
      <c r="Y22" s="948">
        <v>10</v>
      </c>
      <c r="Z22" s="983">
        <v>20</v>
      </c>
      <c r="AA22" s="949">
        <v>20</v>
      </c>
      <c r="AB22" s="984">
        <v>30</v>
      </c>
      <c r="AC22" s="950">
        <v>30</v>
      </c>
      <c r="AD22" s="984">
        <v>30</v>
      </c>
      <c r="AE22" s="951">
        <v>35</v>
      </c>
      <c r="AF22" s="985">
        <v>35</v>
      </c>
      <c r="AG22" s="951">
        <v>35</v>
      </c>
      <c r="AH22" s="985">
        <v>35</v>
      </c>
      <c r="AI22" s="952">
        <v>40</v>
      </c>
      <c r="AJ22" s="986">
        <v>40</v>
      </c>
      <c r="AK22" s="952">
        <v>40</v>
      </c>
      <c r="AL22" s="986">
        <v>40</v>
      </c>
      <c r="AM22" s="952">
        <v>40</v>
      </c>
      <c r="AN22" s="951">
        <v>45</v>
      </c>
      <c r="AO22" s="948">
        <v>45</v>
      </c>
      <c r="AP22" s="972">
        <v>45</v>
      </c>
      <c r="AR22" s="964">
        <v>45</v>
      </c>
      <c r="AS22" s="964">
        <v>45</v>
      </c>
      <c r="AT22" s="962">
        <v>50</v>
      </c>
      <c r="AU22" s="962">
        <v>50</v>
      </c>
      <c r="AV22" s="962">
        <v>50</v>
      </c>
      <c r="AW22" s="962">
        <v>50</v>
      </c>
      <c r="AX22" s="962">
        <v>50</v>
      </c>
      <c r="AY22" s="962">
        <v>50</v>
      </c>
      <c r="AZ22" s="962">
        <v>50</v>
      </c>
      <c r="BA22" s="947">
        <v>55</v>
      </c>
      <c r="BB22" s="947">
        <v>55</v>
      </c>
      <c r="BC22" s="959">
        <v>55</v>
      </c>
      <c r="BD22" s="959">
        <v>55</v>
      </c>
      <c r="BE22" s="959">
        <v>55</v>
      </c>
      <c r="BF22" s="959">
        <v>55</v>
      </c>
      <c r="BG22" s="959">
        <v>55</v>
      </c>
      <c r="BH22" s="960">
        <v>55</v>
      </c>
    </row>
    <row r="23" spans="1:70" ht="18" customHeight="1" thickBot="1" x14ac:dyDescent="0.25">
      <c r="A23" s="1723"/>
      <c r="B23" s="945">
        <f t="shared" si="2"/>
        <v>20</v>
      </c>
      <c r="C23" s="946">
        <f t="shared" si="1"/>
        <v>-95</v>
      </c>
      <c r="D23" s="956">
        <f t="shared" si="3"/>
        <v>-90</v>
      </c>
      <c r="E23" s="956">
        <f t="shared" si="4"/>
        <v>-85</v>
      </c>
      <c r="F23" s="956">
        <f t="shared" si="5"/>
        <v>-80</v>
      </c>
      <c r="G23" s="956">
        <f t="shared" si="6"/>
        <v>-75</v>
      </c>
      <c r="H23" s="956">
        <f t="shared" si="7"/>
        <v>-70</v>
      </c>
      <c r="I23" s="956">
        <f t="shared" si="8"/>
        <v>-65</v>
      </c>
      <c r="J23" s="956">
        <f t="shared" si="9"/>
        <v>-60</v>
      </c>
      <c r="K23" s="956">
        <f t="shared" si="10"/>
        <v>-55</v>
      </c>
      <c r="L23" s="956">
        <f t="shared" si="11"/>
        <v>-50</v>
      </c>
      <c r="M23" s="956">
        <f t="shared" si="12"/>
        <v>-45</v>
      </c>
      <c r="N23" s="956">
        <f t="shared" si="13"/>
        <v>-40</v>
      </c>
      <c r="O23" s="956">
        <f t="shared" si="14"/>
        <v>-35</v>
      </c>
      <c r="P23" s="956">
        <f t="shared" si="15"/>
        <v>-30</v>
      </c>
      <c r="Q23" s="956">
        <f t="shared" si="16"/>
        <v>-25</v>
      </c>
      <c r="R23" s="956">
        <f t="shared" si="17"/>
        <v>-20</v>
      </c>
      <c r="S23" s="956">
        <f t="shared" si="18"/>
        <v>-15</v>
      </c>
      <c r="T23" s="956">
        <f t="shared" si="19"/>
        <v>-10</v>
      </c>
      <c r="U23" s="956">
        <f t="shared" si="20"/>
        <v>-5</v>
      </c>
      <c r="V23" s="947">
        <f t="shared" ref="V23:V43" si="21">(V$3-$B23)*5</f>
        <v>0</v>
      </c>
      <c r="W23" s="948">
        <v>10</v>
      </c>
      <c r="X23" s="951">
        <v>10</v>
      </c>
      <c r="Y23" s="948">
        <v>10</v>
      </c>
      <c r="Z23" s="951">
        <v>10</v>
      </c>
      <c r="AA23" s="949">
        <v>20</v>
      </c>
      <c r="AB23" s="983">
        <v>20</v>
      </c>
      <c r="AC23" s="950">
        <v>30</v>
      </c>
      <c r="AD23" s="984">
        <v>30</v>
      </c>
      <c r="AE23" s="950">
        <v>30</v>
      </c>
      <c r="AF23" s="985">
        <v>35</v>
      </c>
      <c r="AG23" s="951">
        <v>35</v>
      </c>
      <c r="AH23" s="985">
        <v>35</v>
      </c>
      <c r="AI23" s="951">
        <v>35</v>
      </c>
      <c r="AJ23" s="986">
        <v>40</v>
      </c>
      <c r="AK23" s="952">
        <v>40</v>
      </c>
      <c r="AL23" s="986">
        <v>40</v>
      </c>
      <c r="AM23" s="952">
        <v>40</v>
      </c>
      <c r="AN23" s="986">
        <v>40</v>
      </c>
      <c r="AO23" s="948">
        <v>45</v>
      </c>
      <c r="AP23" s="972">
        <v>45</v>
      </c>
      <c r="AR23" s="964">
        <v>45</v>
      </c>
      <c r="AS23" s="964">
        <v>45</v>
      </c>
      <c r="AT23" s="964">
        <v>45</v>
      </c>
      <c r="AU23" s="962">
        <v>50</v>
      </c>
      <c r="AV23" s="962">
        <v>50</v>
      </c>
      <c r="AW23" s="962">
        <v>50</v>
      </c>
      <c r="AX23" s="962">
        <v>50</v>
      </c>
      <c r="AY23" s="962">
        <v>50</v>
      </c>
      <c r="AZ23" s="962">
        <v>50</v>
      </c>
      <c r="BA23" s="962">
        <v>50</v>
      </c>
      <c r="BB23" s="947">
        <v>55</v>
      </c>
      <c r="BC23" s="947">
        <v>55</v>
      </c>
      <c r="BD23" s="959">
        <v>55</v>
      </c>
      <c r="BE23" s="959">
        <v>55</v>
      </c>
      <c r="BF23" s="959">
        <v>55</v>
      </c>
      <c r="BG23" s="959">
        <v>55</v>
      </c>
      <c r="BH23" s="959">
        <v>55</v>
      </c>
      <c r="BI23" s="960">
        <v>55</v>
      </c>
    </row>
    <row r="24" spans="1:70" ht="18" customHeight="1" thickBot="1" x14ac:dyDescent="0.25">
      <c r="A24" s="1723"/>
      <c r="B24" s="945">
        <f t="shared" si="2"/>
        <v>21</v>
      </c>
      <c r="C24" s="954">
        <f t="shared" si="1"/>
        <v>-100</v>
      </c>
      <c r="D24" s="516">
        <f t="shared" si="3"/>
        <v>-95</v>
      </c>
      <c r="E24" s="516">
        <f t="shared" si="4"/>
        <v>-90</v>
      </c>
      <c r="F24" s="516">
        <f t="shared" si="5"/>
        <v>-85</v>
      </c>
      <c r="G24" s="516">
        <f t="shared" si="6"/>
        <v>-80</v>
      </c>
      <c r="H24" s="516">
        <f t="shared" si="7"/>
        <v>-75</v>
      </c>
      <c r="I24" s="516">
        <f t="shared" si="8"/>
        <v>-70</v>
      </c>
      <c r="J24" s="516">
        <f t="shared" si="9"/>
        <v>-65</v>
      </c>
      <c r="K24" s="516">
        <f t="shared" si="10"/>
        <v>-60</v>
      </c>
      <c r="L24" s="516">
        <f t="shared" si="11"/>
        <v>-55</v>
      </c>
      <c r="M24" s="516">
        <f t="shared" si="12"/>
        <v>-50</v>
      </c>
      <c r="N24" s="516">
        <f t="shared" si="13"/>
        <v>-45</v>
      </c>
      <c r="O24" s="516">
        <f t="shared" si="14"/>
        <v>-40</v>
      </c>
      <c r="P24" s="516">
        <f t="shared" si="15"/>
        <v>-35</v>
      </c>
      <c r="Q24" s="516">
        <f t="shared" si="16"/>
        <v>-30</v>
      </c>
      <c r="R24" s="516">
        <f t="shared" si="17"/>
        <v>-25</v>
      </c>
      <c r="S24" s="516">
        <f t="shared" si="18"/>
        <v>-20</v>
      </c>
      <c r="T24" s="516">
        <f t="shared" si="19"/>
        <v>-15</v>
      </c>
      <c r="U24" s="516">
        <f t="shared" si="20"/>
        <v>-10</v>
      </c>
      <c r="V24" s="516">
        <f t="shared" si="21"/>
        <v>-5</v>
      </c>
      <c r="W24" s="947">
        <f t="shared" ref="W24:W43" si="22">(W$3-$B24)*5</f>
        <v>0</v>
      </c>
      <c r="X24" s="951">
        <v>10</v>
      </c>
      <c r="Y24" s="948">
        <v>10</v>
      </c>
      <c r="Z24" s="951">
        <v>10</v>
      </c>
      <c r="AA24" s="948">
        <v>10</v>
      </c>
      <c r="AB24" s="983">
        <v>20</v>
      </c>
      <c r="AC24" s="949">
        <v>20</v>
      </c>
      <c r="AD24" s="984">
        <v>30</v>
      </c>
      <c r="AE24" s="950">
        <v>30</v>
      </c>
      <c r="AF24" s="984">
        <v>30</v>
      </c>
      <c r="AG24" s="951">
        <v>35</v>
      </c>
      <c r="AH24" s="985">
        <v>35</v>
      </c>
      <c r="AI24" s="951">
        <v>35</v>
      </c>
      <c r="AJ24" s="985">
        <v>35</v>
      </c>
      <c r="AK24" s="952">
        <v>40</v>
      </c>
      <c r="AL24" s="986">
        <v>40</v>
      </c>
      <c r="AM24" s="952">
        <v>40</v>
      </c>
      <c r="AN24" s="986">
        <v>40</v>
      </c>
      <c r="AO24" s="952">
        <v>40</v>
      </c>
      <c r="AP24" s="972">
        <v>45</v>
      </c>
      <c r="AR24" s="964">
        <v>45</v>
      </c>
      <c r="AS24" s="964">
        <v>45</v>
      </c>
      <c r="AT24" s="964">
        <v>45</v>
      </c>
      <c r="AU24" s="964">
        <v>45</v>
      </c>
      <c r="AV24" s="962">
        <v>50</v>
      </c>
      <c r="AW24" s="962">
        <v>50</v>
      </c>
      <c r="AX24" s="962">
        <v>50</v>
      </c>
      <c r="AY24" s="962">
        <v>50</v>
      </c>
      <c r="AZ24" s="962">
        <v>50</v>
      </c>
      <c r="BA24" s="962">
        <v>50</v>
      </c>
      <c r="BB24" s="962">
        <v>50</v>
      </c>
      <c r="BC24" s="947">
        <v>55</v>
      </c>
      <c r="BD24" s="947">
        <v>55</v>
      </c>
      <c r="BE24" s="959">
        <v>55</v>
      </c>
      <c r="BF24" s="959">
        <v>55</v>
      </c>
      <c r="BG24" s="959">
        <v>55</v>
      </c>
      <c r="BH24" s="959">
        <v>55</v>
      </c>
      <c r="BI24" s="959">
        <v>55</v>
      </c>
      <c r="BJ24" s="960">
        <v>55</v>
      </c>
    </row>
    <row r="25" spans="1:70" ht="18" customHeight="1" thickBot="1" x14ac:dyDescent="0.25">
      <c r="A25" s="1723"/>
      <c r="B25" s="945">
        <f t="shared" si="2"/>
        <v>22</v>
      </c>
      <c r="C25" s="946">
        <f t="shared" si="1"/>
        <v>-105</v>
      </c>
      <c r="D25" s="956">
        <f t="shared" si="3"/>
        <v>-100</v>
      </c>
      <c r="E25" s="956">
        <f t="shared" si="4"/>
        <v>-95</v>
      </c>
      <c r="F25" s="956">
        <f t="shared" si="5"/>
        <v>-90</v>
      </c>
      <c r="G25" s="956">
        <f t="shared" si="6"/>
        <v>-85</v>
      </c>
      <c r="H25" s="956">
        <f t="shared" si="7"/>
        <v>-80</v>
      </c>
      <c r="I25" s="956">
        <f t="shared" si="8"/>
        <v>-75</v>
      </c>
      <c r="J25" s="956">
        <f t="shared" si="9"/>
        <v>-70</v>
      </c>
      <c r="K25" s="956">
        <f t="shared" si="10"/>
        <v>-65</v>
      </c>
      <c r="L25" s="956">
        <f t="shared" si="11"/>
        <v>-60</v>
      </c>
      <c r="M25" s="956">
        <f t="shared" si="12"/>
        <v>-55</v>
      </c>
      <c r="N25" s="956">
        <f t="shared" si="13"/>
        <v>-50</v>
      </c>
      <c r="O25" s="956">
        <f t="shared" si="14"/>
        <v>-45</v>
      </c>
      <c r="P25" s="956">
        <f t="shared" si="15"/>
        <v>-40</v>
      </c>
      <c r="Q25" s="956">
        <f t="shared" si="16"/>
        <v>-35</v>
      </c>
      <c r="R25" s="956">
        <f t="shared" si="17"/>
        <v>-30</v>
      </c>
      <c r="S25" s="956">
        <f t="shared" si="18"/>
        <v>-25</v>
      </c>
      <c r="T25" s="956">
        <f t="shared" si="19"/>
        <v>-20</v>
      </c>
      <c r="U25" s="956">
        <f t="shared" si="20"/>
        <v>-15</v>
      </c>
      <c r="V25" s="956">
        <f t="shared" si="21"/>
        <v>-10</v>
      </c>
      <c r="W25" s="956">
        <f t="shared" si="22"/>
        <v>-5</v>
      </c>
      <c r="X25" s="947">
        <f t="shared" ref="X25:X43" si="23">(X$3-$B25)*5</f>
        <v>0</v>
      </c>
      <c r="Y25" s="948">
        <v>10</v>
      </c>
      <c r="Z25" s="951">
        <v>10</v>
      </c>
      <c r="AA25" s="948">
        <v>10</v>
      </c>
      <c r="AB25" s="951">
        <v>10</v>
      </c>
      <c r="AC25" s="949">
        <v>20</v>
      </c>
      <c r="AD25" s="983">
        <v>20</v>
      </c>
      <c r="AE25" s="950">
        <v>30</v>
      </c>
      <c r="AF25" s="984">
        <v>30</v>
      </c>
      <c r="AG25" s="950">
        <v>30</v>
      </c>
      <c r="AH25" s="985">
        <v>35</v>
      </c>
      <c r="AI25" s="951">
        <v>35</v>
      </c>
      <c r="AJ25" s="985">
        <v>35</v>
      </c>
      <c r="AK25" s="951">
        <v>35</v>
      </c>
      <c r="AL25" s="986">
        <v>40</v>
      </c>
      <c r="AM25" s="952">
        <v>40</v>
      </c>
      <c r="AN25" s="986">
        <v>40</v>
      </c>
      <c r="AO25" s="952">
        <v>40</v>
      </c>
      <c r="AP25" s="989">
        <v>40</v>
      </c>
      <c r="AR25" s="964">
        <v>45</v>
      </c>
      <c r="AS25" s="964">
        <v>45</v>
      </c>
      <c r="AT25" s="964">
        <v>45</v>
      </c>
      <c r="AU25" s="964">
        <v>45</v>
      </c>
      <c r="AV25" s="964">
        <v>45</v>
      </c>
      <c r="AW25" s="962">
        <v>50</v>
      </c>
      <c r="AX25" s="962">
        <v>50</v>
      </c>
      <c r="AY25" s="962">
        <v>50</v>
      </c>
      <c r="AZ25" s="962">
        <v>50</v>
      </c>
      <c r="BA25" s="962">
        <v>50</v>
      </c>
      <c r="BB25" s="962">
        <v>50</v>
      </c>
      <c r="BC25" s="962">
        <v>50</v>
      </c>
      <c r="BD25" s="947">
        <v>55</v>
      </c>
      <c r="BE25" s="947">
        <v>55</v>
      </c>
      <c r="BF25" s="959">
        <v>55</v>
      </c>
      <c r="BG25" s="959">
        <v>55</v>
      </c>
      <c r="BH25" s="959">
        <v>55</v>
      </c>
      <c r="BI25" s="959">
        <v>55</v>
      </c>
      <c r="BJ25" s="959">
        <v>55</v>
      </c>
      <c r="BK25" s="960">
        <v>55</v>
      </c>
    </row>
    <row r="26" spans="1:70" ht="18" customHeight="1" thickBot="1" x14ac:dyDescent="0.25">
      <c r="A26" s="1723"/>
      <c r="B26" s="945">
        <f t="shared" si="2"/>
        <v>23</v>
      </c>
      <c r="C26" s="954">
        <f t="shared" si="1"/>
        <v>-110</v>
      </c>
      <c r="D26" s="516">
        <f t="shared" si="3"/>
        <v>-105</v>
      </c>
      <c r="E26" s="516">
        <f t="shared" si="4"/>
        <v>-100</v>
      </c>
      <c r="F26" s="516">
        <f t="shared" si="5"/>
        <v>-95</v>
      </c>
      <c r="G26" s="516">
        <f t="shared" si="6"/>
        <v>-90</v>
      </c>
      <c r="H26" s="516">
        <f t="shared" si="7"/>
        <v>-85</v>
      </c>
      <c r="I26" s="516">
        <f t="shared" si="8"/>
        <v>-80</v>
      </c>
      <c r="J26" s="516">
        <f t="shared" si="9"/>
        <v>-75</v>
      </c>
      <c r="K26" s="516">
        <f t="shared" si="10"/>
        <v>-70</v>
      </c>
      <c r="L26" s="516">
        <f t="shared" si="11"/>
        <v>-65</v>
      </c>
      <c r="M26" s="516">
        <f t="shared" si="12"/>
        <v>-60</v>
      </c>
      <c r="N26" s="516">
        <f t="shared" si="13"/>
        <v>-55</v>
      </c>
      <c r="O26" s="516">
        <f t="shared" si="14"/>
        <v>-50</v>
      </c>
      <c r="P26" s="516">
        <f t="shared" si="15"/>
        <v>-45</v>
      </c>
      <c r="Q26" s="516">
        <f t="shared" si="16"/>
        <v>-40</v>
      </c>
      <c r="R26" s="516">
        <f t="shared" si="17"/>
        <v>-35</v>
      </c>
      <c r="S26" s="516">
        <f t="shared" si="18"/>
        <v>-30</v>
      </c>
      <c r="T26" s="516">
        <f t="shared" si="19"/>
        <v>-25</v>
      </c>
      <c r="U26" s="516">
        <f t="shared" si="20"/>
        <v>-20</v>
      </c>
      <c r="V26" s="516">
        <f t="shared" si="21"/>
        <v>-15</v>
      </c>
      <c r="W26" s="516">
        <f t="shared" si="22"/>
        <v>-10</v>
      </c>
      <c r="X26" s="516">
        <f t="shared" si="23"/>
        <v>-5</v>
      </c>
      <c r="Y26" s="947">
        <f t="shared" ref="Y26:Y43" si="24">(Y$3-$B26)*5</f>
        <v>0</v>
      </c>
      <c r="Z26" s="951">
        <v>10</v>
      </c>
      <c r="AA26" s="948">
        <v>10</v>
      </c>
      <c r="AB26" s="951">
        <v>10</v>
      </c>
      <c r="AC26" s="948">
        <v>10</v>
      </c>
      <c r="AD26" s="983">
        <v>20</v>
      </c>
      <c r="AE26" s="949">
        <v>20</v>
      </c>
      <c r="AF26" s="984">
        <v>30</v>
      </c>
      <c r="AG26" s="966">
        <v>30</v>
      </c>
      <c r="AH26" s="984">
        <v>30</v>
      </c>
      <c r="AI26" s="951">
        <v>35</v>
      </c>
      <c r="AJ26" s="985">
        <v>35</v>
      </c>
      <c r="AK26" s="951">
        <v>35</v>
      </c>
      <c r="AL26" s="985">
        <v>35</v>
      </c>
      <c r="AM26" s="952">
        <v>40</v>
      </c>
      <c r="AN26" s="986">
        <v>40</v>
      </c>
      <c r="AO26" s="952">
        <v>40</v>
      </c>
      <c r="AP26" s="989">
        <v>40</v>
      </c>
      <c r="AR26" s="964">
        <v>45</v>
      </c>
      <c r="AS26" s="964">
        <v>45</v>
      </c>
      <c r="AT26" s="964">
        <v>45</v>
      </c>
      <c r="AU26" s="964">
        <v>45</v>
      </c>
      <c r="AV26" s="964">
        <v>45</v>
      </c>
      <c r="AW26" s="964">
        <v>45</v>
      </c>
      <c r="AX26" s="962">
        <v>50</v>
      </c>
      <c r="AY26" s="962">
        <v>50</v>
      </c>
      <c r="AZ26" s="962">
        <v>50</v>
      </c>
      <c r="BA26" s="962">
        <v>50</v>
      </c>
      <c r="BB26" s="962">
        <v>50</v>
      </c>
      <c r="BC26" s="962">
        <v>50</v>
      </c>
      <c r="BD26" s="962">
        <v>50</v>
      </c>
      <c r="BE26" s="947">
        <v>55</v>
      </c>
      <c r="BF26" s="947">
        <v>55</v>
      </c>
      <c r="BG26" s="959">
        <v>55</v>
      </c>
      <c r="BH26" s="959">
        <v>55</v>
      </c>
      <c r="BI26" s="959">
        <v>55</v>
      </c>
      <c r="BJ26" s="959">
        <v>55</v>
      </c>
      <c r="BK26" s="959">
        <v>55</v>
      </c>
      <c r="BL26" s="960">
        <v>55</v>
      </c>
    </row>
    <row r="27" spans="1:70" ht="18" customHeight="1" thickBot="1" x14ac:dyDescent="0.25">
      <c r="A27" s="1723"/>
      <c r="B27" s="945">
        <f t="shared" si="2"/>
        <v>24</v>
      </c>
      <c r="C27" s="946">
        <f t="shared" si="1"/>
        <v>-115</v>
      </c>
      <c r="D27" s="956">
        <f t="shared" si="3"/>
        <v>-110</v>
      </c>
      <c r="E27" s="956">
        <f t="shared" si="4"/>
        <v>-105</v>
      </c>
      <c r="F27" s="956">
        <f t="shared" si="5"/>
        <v>-100</v>
      </c>
      <c r="G27" s="956">
        <f t="shared" si="6"/>
        <v>-95</v>
      </c>
      <c r="H27" s="956">
        <f t="shared" si="7"/>
        <v>-90</v>
      </c>
      <c r="I27" s="956">
        <f t="shared" si="8"/>
        <v>-85</v>
      </c>
      <c r="J27" s="956">
        <f t="shared" si="9"/>
        <v>-80</v>
      </c>
      <c r="K27" s="956">
        <f t="shared" si="10"/>
        <v>-75</v>
      </c>
      <c r="L27" s="956">
        <f t="shared" si="11"/>
        <v>-70</v>
      </c>
      <c r="M27" s="956">
        <f t="shared" si="12"/>
        <v>-65</v>
      </c>
      <c r="N27" s="956">
        <f t="shared" si="13"/>
        <v>-60</v>
      </c>
      <c r="O27" s="956">
        <f t="shared" si="14"/>
        <v>-55</v>
      </c>
      <c r="P27" s="956">
        <f t="shared" si="15"/>
        <v>-50</v>
      </c>
      <c r="Q27" s="956">
        <f t="shared" si="16"/>
        <v>-45</v>
      </c>
      <c r="R27" s="956">
        <f t="shared" si="17"/>
        <v>-40</v>
      </c>
      <c r="S27" s="956">
        <f t="shared" si="18"/>
        <v>-35</v>
      </c>
      <c r="T27" s="956">
        <f t="shared" si="19"/>
        <v>-30</v>
      </c>
      <c r="U27" s="956">
        <f t="shared" si="20"/>
        <v>-25</v>
      </c>
      <c r="V27" s="956">
        <f t="shared" si="21"/>
        <v>-20</v>
      </c>
      <c r="W27" s="956">
        <f t="shared" si="22"/>
        <v>-15</v>
      </c>
      <c r="X27" s="956">
        <f t="shared" si="23"/>
        <v>-10</v>
      </c>
      <c r="Y27" s="956">
        <f t="shared" si="24"/>
        <v>-5</v>
      </c>
      <c r="Z27" s="947">
        <f t="shared" ref="Z27:Z43" si="25">(Z$3-$B27)*5</f>
        <v>0</v>
      </c>
      <c r="AA27" s="948">
        <v>10</v>
      </c>
      <c r="AB27" s="951">
        <v>10</v>
      </c>
      <c r="AC27" s="948">
        <v>10</v>
      </c>
      <c r="AD27" s="951">
        <v>10</v>
      </c>
      <c r="AE27" s="949">
        <v>20</v>
      </c>
      <c r="AF27" s="983">
        <v>20</v>
      </c>
      <c r="AG27" s="966">
        <v>30</v>
      </c>
      <c r="AH27" s="984">
        <v>30</v>
      </c>
      <c r="AI27" s="950">
        <v>30</v>
      </c>
      <c r="AJ27" s="985">
        <v>35</v>
      </c>
      <c r="AK27" s="951">
        <v>35</v>
      </c>
      <c r="AL27" s="985">
        <v>35</v>
      </c>
      <c r="AM27" s="951">
        <v>35</v>
      </c>
      <c r="AN27" s="986">
        <v>40</v>
      </c>
      <c r="AO27" s="952">
        <v>40</v>
      </c>
      <c r="AP27" s="989">
        <v>40</v>
      </c>
      <c r="AR27" s="967">
        <v>40</v>
      </c>
      <c r="AS27" s="964">
        <v>45</v>
      </c>
      <c r="AT27" s="964">
        <v>45</v>
      </c>
      <c r="AU27" s="964">
        <v>45</v>
      </c>
      <c r="AV27" s="964">
        <v>45</v>
      </c>
      <c r="AW27" s="964">
        <v>45</v>
      </c>
      <c r="AX27" s="964">
        <v>45</v>
      </c>
      <c r="AY27" s="962">
        <v>50</v>
      </c>
      <c r="AZ27" s="962">
        <v>50</v>
      </c>
      <c r="BA27" s="962">
        <v>50</v>
      </c>
      <c r="BB27" s="962">
        <v>50</v>
      </c>
      <c r="BC27" s="962">
        <v>50</v>
      </c>
      <c r="BD27" s="962">
        <v>50</v>
      </c>
      <c r="BE27" s="962">
        <v>50</v>
      </c>
      <c r="BF27" s="947">
        <v>55</v>
      </c>
      <c r="BG27" s="947">
        <v>55</v>
      </c>
      <c r="BH27" s="959">
        <v>55</v>
      </c>
      <c r="BI27" s="959">
        <v>55</v>
      </c>
      <c r="BJ27" s="959">
        <v>55</v>
      </c>
      <c r="BK27" s="959">
        <v>55</v>
      </c>
      <c r="BL27" s="959">
        <v>55</v>
      </c>
      <c r="BM27" s="960">
        <v>55</v>
      </c>
    </row>
    <row r="28" spans="1:70" ht="18" customHeight="1" thickBot="1" x14ac:dyDescent="0.25">
      <c r="A28" s="1723"/>
      <c r="B28" s="945">
        <f t="shared" si="2"/>
        <v>25</v>
      </c>
      <c r="C28" s="954">
        <f t="shared" si="1"/>
        <v>-120</v>
      </c>
      <c r="D28" s="516">
        <f t="shared" si="3"/>
        <v>-115</v>
      </c>
      <c r="E28" s="516">
        <f t="shared" si="4"/>
        <v>-110</v>
      </c>
      <c r="F28" s="516">
        <f t="shared" si="5"/>
        <v>-105</v>
      </c>
      <c r="G28" s="516">
        <f t="shared" si="6"/>
        <v>-100</v>
      </c>
      <c r="H28" s="516">
        <f t="shared" si="7"/>
        <v>-95</v>
      </c>
      <c r="I28" s="516">
        <f t="shared" si="8"/>
        <v>-90</v>
      </c>
      <c r="J28" s="516">
        <f t="shared" si="9"/>
        <v>-85</v>
      </c>
      <c r="K28" s="516">
        <f t="shared" si="10"/>
        <v>-80</v>
      </c>
      <c r="L28" s="516">
        <f t="shared" si="11"/>
        <v>-75</v>
      </c>
      <c r="M28" s="516">
        <f t="shared" si="12"/>
        <v>-70</v>
      </c>
      <c r="N28" s="516">
        <f t="shared" si="13"/>
        <v>-65</v>
      </c>
      <c r="O28" s="516">
        <f t="shared" si="14"/>
        <v>-60</v>
      </c>
      <c r="P28" s="516">
        <f t="shared" si="15"/>
        <v>-55</v>
      </c>
      <c r="Q28" s="516">
        <f t="shared" si="16"/>
        <v>-50</v>
      </c>
      <c r="R28" s="516">
        <f t="shared" si="17"/>
        <v>-45</v>
      </c>
      <c r="S28" s="516">
        <f t="shared" si="18"/>
        <v>-40</v>
      </c>
      <c r="T28" s="516">
        <f t="shared" si="19"/>
        <v>-35</v>
      </c>
      <c r="U28" s="516">
        <f t="shared" si="20"/>
        <v>-30</v>
      </c>
      <c r="V28" s="516">
        <f t="shared" si="21"/>
        <v>-25</v>
      </c>
      <c r="W28" s="516">
        <f t="shared" si="22"/>
        <v>-20</v>
      </c>
      <c r="X28" s="516">
        <f t="shared" si="23"/>
        <v>-15</v>
      </c>
      <c r="Y28" s="516">
        <f t="shared" si="24"/>
        <v>-10</v>
      </c>
      <c r="Z28" s="516">
        <f t="shared" si="25"/>
        <v>-5</v>
      </c>
      <c r="AA28" s="968">
        <f t="shared" ref="AA28:AA43" si="26">(AA$3-$B28)*5</f>
        <v>0</v>
      </c>
      <c r="AB28" s="951">
        <v>10</v>
      </c>
      <c r="AC28" s="948">
        <v>10</v>
      </c>
      <c r="AD28" s="990">
        <v>10</v>
      </c>
      <c r="AE28" s="948">
        <v>10</v>
      </c>
      <c r="AF28" s="991">
        <v>20</v>
      </c>
      <c r="AG28" s="971">
        <v>20</v>
      </c>
      <c r="AH28" s="984">
        <v>30</v>
      </c>
      <c r="AI28" s="950">
        <v>30</v>
      </c>
      <c r="AJ28" s="984">
        <v>30</v>
      </c>
      <c r="AK28" s="951">
        <v>35</v>
      </c>
      <c r="AL28" s="985">
        <v>35</v>
      </c>
      <c r="AM28" s="951">
        <v>35</v>
      </c>
      <c r="AN28" s="985">
        <v>35</v>
      </c>
      <c r="AO28" s="952">
        <v>40</v>
      </c>
      <c r="AP28" s="989">
        <v>40</v>
      </c>
      <c r="AR28" s="967">
        <v>40</v>
      </c>
      <c r="AS28" s="967">
        <v>40</v>
      </c>
      <c r="AT28" s="964">
        <v>45</v>
      </c>
      <c r="AU28" s="964">
        <v>45</v>
      </c>
      <c r="AV28" s="964">
        <v>45</v>
      </c>
      <c r="AW28" s="964">
        <v>45</v>
      </c>
      <c r="AX28" s="964">
        <v>45</v>
      </c>
      <c r="AY28" s="964">
        <v>45</v>
      </c>
      <c r="AZ28" s="962">
        <v>50</v>
      </c>
      <c r="BA28" s="962">
        <v>50</v>
      </c>
      <c r="BB28" s="962">
        <v>50</v>
      </c>
      <c r="BC28" s="962">
        <v>50</v>
      </c>
      <c r="BD28" s="962">
        <v>50</v>
      </c>
      <c r="BE28" s="962">
        <v>50</v>
      </c>
      <c r="BF28" s="962">
        <v>50</v>
      </c>
      <c r="BG28" s="947">
        <v>55</v>
      </c>
      <c r="BH28" s="947">
        <v>55</v>
      </c>
      <c r="BI28" s="959">
        <v>55</v>
      </c>
      <c r="BJ28" s="959">
        <v>55</v>
      </c>
      <c r="BK28" s="959">
        <v>55</v>
      </c>
      <c r="BL28" s="959">
        <v>55</v>
      </c>
      <c r="BM28" s="959">
        <v>55</v>
      </c>
      <c r="BN28" s="960">
        <v>55</v>
      </c>
    </row>
    <row r="29" spans="1:70" ht="18" customHeight="1" thickBot="1" x14ac:dyDescent="0.25">
      <c r="A29" s="1723"/>
      <c r="B29" s="945">
        <f t="shared" si="2"/>
        <v>26</v>
      </c>
      <c r="C29" s="946">
        <f t="shared" si="1"/>
        <v>-125</v>
      </c>
      <c r="D29" s="956">
        <f t="shared" si="3"/>
        <v>-120</v>
      </c>
      <c r="E29" s="956">
        <f t="shared" si="4"/>
        <v>-115</v>
      </c>
      <c r="F29" s="956">
        <f t="shared" si="5"/>
        <v>-110</v>
      </c>
      <c r="G29" s="956">
        <f t="shared" si="6"/>
        <v>-105</v>
      </c>
      <c r="H29" s="956">
        <f t="shared" si="7"/>
        <v>-100</v>
      </c>
      <c r="I29" s="956">
        <f t="shared" si="8"/>
        <v>-95</v>
      </c>
      <c r="J29" s="956">
        <f t="shared" si="9"/>
        <v>-90</v>
      </c>
      <c r="K29" s="956">
        <f t="shared" si="10"/>
        <v>-85</v>
      </c>
      <c r="L29" s="956">
        <f t="shared" si="11"/>
        <v>-80</v>
      </c>
      <c r="M29" s="956">
        <f t="shared" si="12"/>
        <v>-75</v>
      </c>
      <c r="N29" s="956">
        <f t="shared" si="13"/>
        <v>-70</v>
      </c>
      <c r="O29" s="956">
        <f t="shared" si="14"/>
        <v>-65</v>
      </c>
      <c r="P29" s="956">
        <f t="shared" si="15"/>
        <v>-60</v>
      </c>
      <c r="Q29" s="956">
        <f t="shared" si="16"/>
        <v>-55</v>
      </c>
      <c r="R29" s="956">
        <f t="shared" si="17"/>
        <v>-50</v>
      </c>
      <c r="S29" s="956">
        <f t="shared" si="18"/>
        <v>-45</v>
      </c>
      <c r="T29" s="956">
        <f t="shared" si="19"/>
        <v>-40</v>
      </c>
      <c r="U29" s="956">
        <f t="shared" si="20"/>
        <v>-35</v>
      </c>
      <c r="V29" s="956">
        <f t="shared" si="21"/>
        <v>-30</v>
      </c>
      <c r="W29" s="956">
        <f t="shared" si="22"/>
        <v>-25</v>
      </c>
      <c r="X29" s="956">
        <f t="shared" si="23"/>
        <v>-20</v>
      </c>
      <c r="Y29" s="956">
        <f t="shared" si="24"/>
        <v>-15</v>
      </c>
      <c r="Z29" s="956">
        <f t="shared" si="25"/>
        <v>-10</v>
      </c>
      <c r="AA29" s="956">
        <f t="shared" si="26"/>
        <v>-5</v>
      </c>
      <c r="AB29" s="947">
        <f t="shared" ref="AB29:AB43" si="27">(AB$3-$B29)*5</f>
        <v>0</v>
      </c>
      <c r="AC29" s="948">
        <v>10</v>
      </c>
      <c r="AD29" s="951">
        <v>10</v>
      </c>
      <c r="AE29" s="948">
        <v>10</v>
      </c>
      <c r="AF29" s="956">
        <v>10</v>
      </c>
      <c r="AG29" s="949">
        <v>20</v>
      </c>
      <c r="AH29" s="983">
        <v>20</v>
      </c>
      <c r="AI29" s="950">
        <v>30</v>
      </c>
      <c r="AJ29" s="984">
        <v>30</v>
      </c>
      <c r="AK29" s="950">
        <v>30</v>
      </c>
      <c r="AL29" s="985">
        <v>35</v>
      </c>
      <c r="AM29" s="951">
        <v>35</v>
      </c>
      <c r="AN29" s="985">
        <v>35</v>
      </c>
      <c r="AO29" s="951">
        <v>35</v>
      </c>
      <c r="AP29" s="989">
        <v>40</v>
      </c>
      <c r="AR29" s="967">
        <v>40</v>
      </c>
      <c r="AS29" s="967">
        <v>40</v>
      </c>
      <c r="AT29" s="967">
        <v>40</v>
      </c>
      <c r="AU29" s="964">
        <v>45</v>
      </c>
      <c r="AV29" s="964">
        <v>45</v>
      </c>
      <c r="AW29" s="964">
        <v>45</v>
      </c>
      <c r="AX29" s="964">
        <v>45</v>
      </c>
      <c r="AY29" s="964">
        <v>45</v>
      </c>
      <c r="AZ29" s="964">
        <v>45</v>
      </c>
      <c r="BA29" s="962">
        <v>50</v>
      </c>
      <c r="BB29" s="962">
        <v>50</v>
      </c>
      <c r="BC29" s="962">
        <v>50</v>
      </c>
      <c r="BD29" s="962">
        <v>50</v>
      </c>
      <c r="BE29" s="962">
        <v>50</v>
      </c>
      <c r="BF29" s="962">
        <v>50</v>
      </c>
      <c r="BG29" s="962">
        <v>50</v>
      </c>
      <c r="BH29" s="947">
        <v>55</v>
      </c>
      <c r="BI29" s="947">
        <v>55</v>
      </c>
      <c r="BJ29" s="959">
        <v>55</v>
      </c>
      <c r="BK29" s="959">
        <v>55</v>
      </c>
      <c r="BL29" s="959">
        <v>55</v>
      </c>
      <c r="BM29" s="959">
        <v>55</v>
      </c>
      <c r="BN29" s="959">
        <v>55</v>
      </c>
      <c r="BO29" s="960">
        <v>55</v>
      </c>
    </row>
    <row r="30" spans="1:70" ht="18" customHeight="1" thickBot="1" x14ac:dyDescent="0.25">
      <c r="A30" s="1723"/>
      <c r="B30" s="945">
        <f t="shared" si="2"/>
        <v>27</v>
      </c>
      <c r="C30" s="954">
        <f t="shared" si="1"/>
        <v>-130</v>
      </c>
      <c r="D30" s="516">
        <f t="shared" si="3"/>
        <v>-125</v>
      </c>
      <c r="E30" s="516">
        <f t="shared" si="4"/>
        <v>-120</v>
      </c>
      <c r="F30" s="516">
        <f t="shared" si="5"/>
        <v>-115</v>
      </c>
      <c r="G30" s="516">
        <f t="shared" si="6"/>
        <v>-110</v>
      </c>
      <c r="H30" s="516">
        <f t="shared" si="7"/>
        <v>-105</v>
      </c>
      <c r="I30" s="516">
        <f t="shared" si="8"/>
        <v>-100</v>
      </c>
      <c r="J30" s="516">
        <f t="shared" si="9"/>
        <v>-95</v>
      </c>
      <c r="K30" s="516">
        <f t="shared" si="10"/>
        <v>-90</v>
      </c>
      <c r="L30" s="516">
        <f t="shared" si="11"/>
        <v>-85</v>
      </c>
      <c r="M30" s="516">
        <f t="shared" si="12"/>
        <v>-80</v>
      </c>
      <c r="N30" s="516">
        <f t="shared" si="13"/>
        <v>-75</v>
      </c>
      <c r="O30" s="516">
        <f t="shared" si="14"/>
        <v>-70</v>
      </c>
      <c r="P30" s="516">
        <f t="shared" si="15"/>
        <v>-65</v>
      </c>
      <c r="Q30" s="516">
        <f t="shared" si="16"/>
        <v>-60</v>
      </c>
      <c r="R30" s="516">
        <f t="shared" si="17"/>
        <v>-55</v>
      </c>
      <c r="S30" s="516">
        <f t="shared" si="18"/>
        <v>-50</v>
      </c>
      <c r="T30" s="516">
        <f t="shared" si="19"/>
        <v>-45</v>
      </c>
      <c r="U30" s="516">
        <f t="shared" si="20"/>
        <v>-40</v>
      </c>
      <c r="V30" s="516">
        <f t="shared" si="21"/>
        <v>-35</v>
      </c>
      <c r="W30" s="516">
        <f t="shared" si="22"/>
        <v>-30</v>
      </c>
      <c r="X30" s="516">
        <f t="shared" si="23"/>
        <v>-25</v>
      </c>
      <c r="Y30" s="516">
        <f t="shared" si="24"/>
        <v>-20</v>
      </c>
      <c r="Z30" s="516">
        <f t="shared" si="25"/>
        <v>-15</v>
      </c>
      <c r="AA30" s="516">
        <f t="shared" si="26"/>
        <v>-10</v>
      </c>
      <c r="AB30" s="516">
        <f t="shared" si="27"/>
        <v>-5</v>
      </c>
      <c r="AC30" s="947">
        <f t="shared" ref="AC30:AC43" si="28">(AC$3-$B30)*5</f>
        <v>0</v>
      </c>
      <c r="AD30" s="951">
        <v>10</v>
      </c>
      <c r="AE30" s="948">
        <v>10</v>
      </c>
      <c r="AF30" s="956">
        <v>10</v>
      </c>
      <c r="AG30" s="948">
        <v>10</v>
      </c>
      <c r="AH30" s="983">
        <v>20</v>
      </c>
      <c r="AI30" s="949">
        <v>20</v>
      </c>
      <c r="AJ30" s="984">
        <v>30</v>
      </c>
      <c r="AK30" s="950">
        <v>30</v>
      </c>
      <c r="AL30" s="984">
        <v>30</v>
      </c>
      <c r="AM30" s="951">
        <v>35</v>
      </c>
      <c r="AN30" s="985">
        <v>35</v>
      </c>
      <c r="AO30" s="951">
        <v>35</v>
      </c>
      <c r="AP30" s="992">
        <v>35</v>
      </c>
      <c r="AR30" s="967">
        <v>40</v>
      </c>
      <c r="AS30" s="967">
        <v>40</v>
      </c>
      <c r="AT30" s="967">
        <v>40</v>
      </c>
      <c r="AU30" s="967">
        <v>40</v>
      </c>
      <c r="AV30" s="964">
        <v>45</v>
      </c>
      <c r="AW30" s="964">
        <v>45</v>
      </c>
      <c r="AX30" s="964">
        <v>45</v>
      </c>
      <c r="AY30" s="964">
        <v>45</v>
      </c>
      <c r="AZ30" s="964">
        <v>45</v>
      </c>
      <c r="BA30" s="964">
        <v>45</v>
      </c>
      <c r="BB30" s="962">
        <v>50</v>
      </c>
      <c r="BC30" s="962">
        <v>50</v>
      </c>
      <c r="BD30" s="962">
        <v>50</v>
      </c>
      <c r="BE30" s="962">
        <v>50</v>
      </c>
      <c r="BF30" s="962">
        <v>50</v>
      </c>
      <c r="BG30" s="962">
        <v>50</v>
      </c>
      <c r="BH30" s="962">
        <v>50</v>
      </c>
      <c r="BI30" s="947">
        <v>55</v>
      </c>
      <c r="BJ30" s="947">
        <v>55</v>
      </c>
      <c r="BK30" s="959">
        <v>55</v>
      </c>
      <c r="BL30" s="959">
        <v>55</v>
      </c>
      <c r="BM30" s="959">
        <v>55</v>
      </c>
      <c r="BN30" s="959">
        <v>55</v>
      </c>
      <c r="BO30" s="959">
        <v>55</v>
      </c>
      <c r="BP30" s="960">
        <v>55</v>
      </c>
    </row>
    <row r="31" spans="1:70" ht="18" customHeight="1" thickBot="1" x14ac:dyDescent="0.25">
      <c r="A31" s="1723"/>
      <c r="B31" s="945">
        <f t="shared" si="2"/>
        <v>28</v>
      </c>
      <c r="C31" s="946">
        <f t="shared" si="1"/>
        <v>-135</v>
      </c>
      <c r="D31" s="956">
        <f t="shared" si="3"/>
        <v>-130</v>
      </c>
      <c r="E31" s="956">
        <f t="shared" si="4"/>
        <v>-125</v>
      </c>
      <c r="F31" s="956">
        <f t="shared" si="5"/>
        <v>-120</v>
      </c>
      <c r="G31" s="956">
        <f t="shared" si="6"/>
        <v>-115</v>
      </c>
      <c r="H31" s="956">
        <f t="shared" si="7"/>
        <v>-110</v>
      </c>
      <c r="I31" s="956">
        <f t="shared" si="8"/>
        <v>-105</v>
      </c>
      <c r="J31" s="956">
        <f t="shared" si="9"/>
        <v>-100</v>
      </c>
      <c r="K31" s="956">
        <f t="shared" si="10"/>
        <v>-95</v>
      </c>
      <c r="L31" s="956">
        <f t="shared" si="11"/>
        <v>-90</v>
      </c>
      <c r="M31" s="956">
        <f t="shared" si="12"/>
        <v>-85</v>
      </c>
      <c r="N31" s="956">
        <f t="shared" si="13"/>
        <v>-80</v>
      </c>
      <c r="O31" s="956">
        <f t="shared" si="14"/>
        <v>-75</v>
      </c>
      <c r="P31" s="956">
        <f t="shared" si="15"/>
        <v>-70</v>
      </c>
      <c r="Q31" s="956">
        <f t="shared" si="16"/>
        <v>-65</v>
      </c>
      <c r="R31" s="956">
        <f t="shared" si="17"/>
        <v>-60</v>
      </c>
      <c r="S31" s="956">
        <f t="shared" si="18"/>
        <v>-55</v>
      </c>
      <c r="T31" s="956">
        <f t="shared" si="19"/>
        <v>-50</v>
      </c>
      <c r="U31" s="956">
        <f t="shared" si="20"/>
        <v>-45</v>
      </c>
      <c r="V31" s="956">
        <f t="shared" si="21"/>
        <v>-40</v>
      </c>
      <c r="W31" s="956">
        <f t="shared" si="22"/>
        <v>-35</v>
      </c>
      <c r="X31" s="956">
        <f t="shared" si="23"/>
        <v>-30</v>
      </c>
      <c r="Y31" s="956">
        <f t="shared" si="24"/>
        <v>-25</v>
      </c>
      <c r="Z31" s="956">
        <f t="shared" si="25"/>
        <v>-20</v>
      </c>
      <c r="AA31" s="956">
        <f t="shared" si="26"/>
        <v>-15</v>
      </c>
      <c r="AB31" s="956">
        <f t="shared" si="27"/>
        <v>-10</v>
      </c>
      <c r="AC31" s="956">
        <f t="shared" si="28"/>
        <v>-5</v>
      </c>
      <c r="AD31" s="947">
        <f t="shared" ref="AD31:AD43" si="29">(AD$3-$B31)*5</f>
        <v>0</v>
      </c>
      <c r="AE31" s="948">
        <v>10</v>
      </c>
      <c r="AF31" s="956">
        <v>10</v>
      </c>
      <c r="AG31" s="948">
        <v>10</v>
      </c>
      <c r="AH31" s="951">
        <v>10</v>
      </c>
      <c r="AI31" s="949">
        <v>20</v>
      </c>
      <c r="AJ31" s="983">
        <v>20</v>
      </c>
      <c r="AK31" s="950">
        <v>30</v>
      </c>
      <c r="AL31" s="984">
        <v>30</v>
      </c>
      <c r="AM31" s="950">
        <v>30</v>
      </c>
      <c r="AN31" s="985">
        <v>35</v>
      </c>
      <c r="AO31" s="951">
        <v>35</v>
      </c>
      <c r="AP31" s="992">
        <v>35</v>
      </c>
      <c r="AR31" s="967">
        <v>40</v>
      </c>
      <c r="AS31" s="967">
        <v>40</v>
      </c>
      <c r="AT31" s="967">
        <v>40</v>
      </c>
      <c r="AU31" s="967">
        <v>40</v>
      </c>
      <c r="AV31" s="967">
        <v>40</v>
      </c>
      <c r="AW31" s="964">
        <v>45</v>
      </c>
      <c r="AX31" s="964">
        <v>45</v>
      </c>
      <c r="AY31" s="964">
        <v>45</v>
      </c>
      <c r="AZ31" s="964">
        <v>45</v>
      </c>
      <c r="BA31" s="964">
        <v>45</v>
      </c>
      <c r="BB31" s="964">
        <v>45</v>
      </c>
      <c r="BC31" s="962">
        <v>50</v>
      </c>
      <c r="BD31" s="962">
        <v>50</v>
      </c>
      <c r="BE31" s="962">
        <v>50</v>
      </c>
      <c r="BF31" s="962">
        <v>50</v>
      </c>
      <c r="BG31" s="962">
        <v>50</v>
      </c>
      <c r="BH31" s="962">
        <v>50</v>
      </c>
      <c r="BI31" s="962">
        <v>50</v>
      </c>
      <c r="BJ31" s="947">
        <v>55</v>
      </c>
      <c r="BK31" s="947">
        <v>55</v>
      </c>
      <c r="BL31" s="959">
        <v>55</v>
      </c>
      <c r="BM31" s="959">
        <v>55</v>
      </c>
      <c r="BN31" s="959">
        <v>55</v>
      </c>
      <c r="BO31" s="959">
        <v>55</v>
      </c>
      <c r="BP31" s="959">
        <v>55</v>
      </c>
      <c r="BQ31" s="960">
        <v>55</v>
      </c>
    </row>
    <row r="32" spans="1:70" ht="18" customHeight="1" thickBot="1" x14ac:dyDescent="0.25">
      <c r="A32" s="1723"/>
      <c r="B32" s="945">
        <f t="shared" si="2"/>
        <v>29</v>
      </c>
      <c r="C32" s="954">
        <f t="shared" si="1"/>
        <v>-140</v>
      </c>
      <c r="D32" s="516">
        <f t="shared" si="3"/>
        <v>-135</v>
      </c>
      <c r="E32" s="516">
        <f t="shared" si="4"/>
        <v>-130</v>
      </c>
      <c r="F32" s="516">
        <f t="shared" si="5"/>
        <v>-125</v>
      </c>
      <c r="G32" s="516">
        <f t="shared" si="6"/>
        <v>-120</v>
      </c>
      <c r="H32" s="516">
        <f t="shared" si="7"/>
        <v>-115</v>
      </c>
      <c r="I32" s="516">
        <f t="shared" si="8"/>
        <v>-110</v>
      </c>
      <c r="J32" s="516">
        <f t="shared" si="9"/>
        <v>-105</v>
      </c>
      <c r="K32" s="516">
        <f t="shared" si="10"/>
        <v>-100</v>
      </c>
      <c r="L32" s="516">
        <f t="shared" si="11"/>
        <v>-95</v>
      </c>
      <c r="M32" s="516">
        <f t="shared" si="12"/>
        <v>-90</v>
      </c>
      <c r="N32" s="516">
        <f t="shared" si="13"/>
        <v>-85</v>
      </c>
      <c r="O32" s="516">
        <f t="shared" si="14"/>
        <v>-80</v>
      </c>
      <c r="P32" s="516">
        <f t="shared" si="15"/>
        <v>-75</v>
      </c>
      <c r="Q32" s="516">
        <f t="shared" si="16"/>
        <v>-70</v>
      </c>
      <c r="R32" s="516">
        <f t="shared" si="17"/>
        <v>-65</v>
      </c>
      <c r="S32" s="516">
        <f t="shared" si="18"/>
        <v>-60</v>
      </c>
      <c r="T32" s="516">
        <f t="shared" si="19"/>
        <v>-55</v>
      </c>
      <c r="U32" s="516">
        <f t="shared" si="20"/>
        <v>-50</v>
      </c>
      <c r="V32" s="516">
        <f t="shared" si="21"/>
        <v>-45</v>
      </c>
      <c r="W32" s="516">
        <f t="shared" si="22"/>
        <v>-40</v>
      </c>
      <c r="X32" s="516">
        <f t="shared" si="23"/>
        <v>-35</v>
      </c>
      <c r="Y32" s="516">
        <f t="shared" si="24"/>
        <v>-30</v>
      </c>
      <c r="Z32" s="516">
        <f t="shared" si="25"/>
        <v>-25</v>
      </c>
      <c r="AA32" s="516">
        <f t="shared" si="26"/>
        <v>-20</v>
      </c>
      <c r="AB32" s="516">
        <f t="shared" si="27"/>
        <v>-15</v>
      </c>
      <c r="AC32" s="516">
        <f t="shared" si="28"/>
        <v>-10</v>
      </c>
      <c r="AD32" s="516">
        <f t="shared" si="29"/>
        <v>-5</v>
      </c>
      <c r="AE32" s="947">
        <f t="shared" ref="AE32:AE43" si="30">(AE$3-$B32)*5</f>
        <v>0</v>
      </c>
      <c r="AF32" s="956">
        <v>10</v>
      </c>
      <c r="AG32" s="948">
        <v>10</v>
      </c>
      <c r="AH32" s="951">
        <v>10</v>
      </c>
      <c r="AI32" s="948">
        <v>10</v>
      </c>
      <c r="AJ32" s="983">
        <v>20</v>
      </c>
      <c r="AK32" s="949">
        <v>20</v>
      </c>
      <c r="AL32" s="984">
        <v>30</v>
      </c>
      <c r="AM32" s="950">
        <v>30</v>
      </c>
      <c r="AN32" s="984">
        <v>30</v>
      </c>
      <c r="AO32" s="951">
        <v>35</v>
      </c>
      <c r="AP32" s="992">
        <v>35</v>
      </c>
      <c r="AR32" s="956">
        <v>35</v>
      </c>
      <c r="AS32" s="967">
        <v>40</v>
      </c>
      <c r="AT32" s="967">
        <v>40</v>
      </c>
      <c r="AU32" s="967">
        <v>40</v>
      </c>
      <c r="AV32" s="967">
        <v>40</v>
      </c>
      <c r="AW32" s="967">
        <v>40</v>
      </c>
      <c r="AX32" s="964">
        <v>45</v>
      </c>
      <c r="AY32" s="964">
        <v>45</v>
      </c>
      <c r="AZ32" s="964">
        <v>45</v>
      </c>
      <c r="BA32" s="964">
        <v>45</v>
      </c>
      <c r="BB32" s="964">
        <v>45</v>
      </c>
      <c r="BC32" s="964">
        <v>45</v>
      </c>
      <c r="BD32" s="962">
        <v>50</v>
      </c>
      <c r="BE32" s="962">
        <v>50</v>
      </c>
      <c r="BF32" s="962">
        <v>50</v>
      </c>
      <c r="BG32" s="962">
        <v>50</v>
      </c>
      <c r="BH32" s="962">
        <v>50</v>
      </c>
      <c r="BI32" s="962">
        <v>50</v>
      </c>
      <c r="BJ32" s="962">
        <v>50</v>
      </c>
      <c r="BK32" s="947">
        <v>55</v>
      </c>
      <c r="BL32" s="947">
        <v>55</v>
      </c>
      <c r="BM32" s="959">
        <v>55</v>
      </c>
      <c r="BN32" s="959">
        <v>55</v>
      </c>
      <c r="BO32" s="959">
        <v>55</v>
      </c>
      <c r="BP32" s="959">
        <v>55</v>
      </c>
      <c r="BQ32" s="959">
        <v>55</v>
      </c>
      <c r="BR32" s="960">
        <v>55</v>
      </c>
    </row>
    <row r="33" spans="1:80" ht="18" customHeight="1" thickBot="1" x14ac:dyDescent="0.25">
      <c r="A33" s="1723"/>
      <c r="B33" s="945">
        <f t="shared" si="2"/>
        <v>30</v>
      </c>
      <c r="C33" s="946">
        <f t="shared" si="1"/>
        <v>-145</v>
      </c>
      <c r="D33" s="956">
        <f t="shared" si="3"/>
        <v>-140</v>
      </c>
      <c r="E33" s="956">
        <f t="shared" si="4"/>
        <v>-135</v>
      </c>
      <c r="F33" s="956">
        <f t="shared" si="5"/>
        <v>-130</v>
      </c>
      <c r="G33" s="956">
        <f t="shared" si="6"/>
        <v>-125</v>
      </c>
      <c r="H33" s="956">
        <f t="shared" si="7"/>
        <v>-120</v>
      </c>
      <c r="I33" s="956">
        <f t="shared" si="8"/>
        <v>-115</v>
      </c>
      <c r="J33" s="956">
        <f t="shared" si="9"/>
        <v>-110</v>
      </c>
      <c r="K33" s="956">
        <f t="shared" si="10"/>
        <v>-105</v>
      </c>
      <c r="L33" s="956">
        <f t="shared" si="11"/>
        <v>-100</v>
      </c>
      <c r="M33" s="956">
        <f t="shared" si="12"/>
        <v>-95</v>
      </c>
      <c r="N33" s="956">
        <f t="shared" si="13"/>
        <v>-90</v>
      </c>
      <c r="O33" s="956">
        <f t="shared" si="14"/>
        <v>-85</v>
      </c>
      <c r="P33" s="956">
        <f t="shared" si="15"/>
        <v>-80</v>
      </c>
      <c r="Q33" s="956">
        <f t="shared" si="16"/>
        <v>-75</v>
      </c>
      <c r="R33" s="956">
        <f t="shared" si="17"/>
        <v>-70</v>
      </c>
      <c r="S33" s="956">
        <f t="shared" si="18"/>
        <v>-65</v>
      </c>
      <c r="T33" s="956">
        <f t="shared" si="19"/>
        <v>-60</v>
      </c>
      <c r="U33" s="956">
        <f t="shared" si="20"/>
        <v>-55</v>
      </c>
      <c r="V33" s="956">
        <f t="shared" si="21"/>
        <v>-50</v>
      </c>
      <c r="W33" s="956">
        <f t="shared" si="22"/>
        <v>-45</v>
      </c>
      <c r="X33" s="956">
        <f t="shared" si="23"/>
        <v>-40</v>
      </c>
      <c r="Y33" s="956">
        <f t="shared" si="24"/>
        <v>-35</v>
      </c>
      <c r="Z33" s="956">
        <f t="shared" si="25"/>
        <v>-30</v>
      </c>
      <c r="AA33" s="956">
        <f t="shared" si="26"/>
        <v>-25</v>
      </c>
      <c r="AB33" s="956">
        <f t="shared" si="27"/>
        <v>-20</v>
      </c>
      <c r="AC33" s="956">
        <f t="shared" si="28"/>
        <v>-15</v>
      </c>
      <c r="AD33" s="956">
        <f t="shared" si="29"/>
        <v>-10</v>
      </c>
      <c r="AE33" s="956">
        <f t="shared" si="30"/>
        <v>-5</v>
      </c>
      <c r="AF33" s="947">
        <f t="shared" ref="AF33:AF43" si="31">(AF$3-$B33)*5</f>
        <v>0</v>
      </c>
      <c r="AG33" s="948">
        <v>10</v>
      </c>
      <c r="AH33" s="951">
        <v>10</v>
      </c>
      <c r="AI33" s="948">
        <v>10</v>
      </c>
      <c r="AJ33" s="951">
        <v>10</v>
      </c>
      <c r="AK33" s="949">
        <v>20</v>
      </c>
      <c r="AL33" s="983">
        <v>20</v>
      </c>
      <c r="AM33" s="950">
        <v>30</v>
      </c>
      <c r="AN33" s="984">
        <v>30</v>
      </c>
      <c r="AO33" s="950">
        <v>30</v>
      </c>
      <c r="AP33" s="992">
        <v>35</v>
      </c>
      <c r="AR33" s="956">
        <v>35</v>
      </c>
      <c r="AS33" s="956">
        <v>35</v>
      </c>
      <c r="AT33" s="967">
        <v>40</v>
      </c>
      <c r="AU33" s="967">
        <v>40</v>
      </c>
      <c r="AV33" s="967">
        <v>40</v>
      </c>
      <c r="AW33" s="967">
        <v>40</v>
      </c>
      <c r="AX33" s="967">
        <v>40</v>
      </c>
      <c r="AY33" s="964">
        <v>45</v>
      </c>
      <c r="AZ33" s="964">
        <v>45</v>
      </c>
      <c r="BA33" s="964">
        <v>45</v>
      </c>
      <c r="BB33" s="964">
        <v>45</v>
      </c>
      <c r="BC33" s="964">
        <v>45</v>
      </c>
      <c r="BD33" s="964">
        <v>45</v>
      </c>
      <c r="BE33" s="962">
        <v>50</v>
      </c>
      <c r="BF33" s="962">
        <v>50</v>
      </c>
      <c r="BG33" s="962">
        <v>50</v>
      </c>
      <c r="BH33" s="962">
        <v>50</v>
      </c>
      <c r="BI33" s="962">
        <v>50</v>
      </c>
      <c r="BJ33" s="962">
        <v>50</v>
      </c>
      <c r="BK33" s="962">
        <v>50</v>
      </c>
      <c r="BL33" s="947">
        <v>55</v>
      </c>
      <c r="BM33" s="947">
        <v>55</v>
      </c>
      <c r="BN33" s="959">
        <v>55</v>
      </c>
      <c r="BO33" s="959">
        <v>55</v>
      </c>
      <c r="BP33" s="959">
        <v>55</v>
      </c>
      <c r="BQ33" s="959">
        <v>55</v>
      </c>
      <c r="BR33" s="959">
        <v>55</v>
      </c>
      <c r="BS33" s="960">
        <v>55</v>
      </c>
    </row>
    <row r="34" spans="1:80" ht="18" customHeight="1" thickBot="1" x14ac:dyDescent="0.25">
      <c r="A34" s="1723"/>
      <c r="B34" s="945">
        <f t="shared" si="2"/>
        <v>31</v>
      </c>
      <c r="C34" s="954">
        <f t="shared" si="1"/>
        <v>-150</v>
      </c>
      <c r="D34" s="516">
        <f t="shared" si="3"/>
        <v>-145</v>
      </c>
      <c r="E34" s="516">
        <f t="shared" si="4"/>
        <v>-140</v>
      </c>
      <c r="F34" s="516">
        <f t="shared" si="5"/>
        <v>-135</v>
      </c>
      <c r="G34" s="516">
        <f t="shared" si="6"/>
        <v>-130</v>
      </c>
      <c r="H34" s="516">
        <f t="shared" si="7"/>
        <v>-125</v>
      </c>
      <c r="I34" s="516">
        <f t="shared" si="8"/>
        <v>-120</v>
      </c>
      <c r="J34" s="516">
        <f t="shared" si="9"/>
        <v>-115</v>
      </c>
      <c r="K34" s="516">
        <f t="shared" si="10"/>
        <v>-110</v>
      </c>
      <c r="L34" s="516">
        <f t="shared" si="11"/>
        <v>-105</v>
      </c>
      <c r="M34" s="516">
        <f t="shared" si="12"/>
        <v>-100</v>
      </c>
      <c r="N34" s="516">
        <f t="shared" si="13"/>
        <v>-95</v>
      </c>
      <c r="O34" s="516">
        <f t="shared" si="14"/>
        <v>-90</v>
      </c>
      <c r="P34" s="516">
        <f t="shared" si="15"/>
        <v>-85</v>
      </c>
      <c r="Q34" s="516">
        <f t="shared" si="16"/>
        <v>-80</v>
      </c>
      <c r="R34" s="516">
        <f t="shared" si="17"/>
        <v>-75</v>
      </c>
      <c r="S34" s="516">
        <f t="shared" si="18"/>
        <v>-70</v>
      </c>
      <c r="T34" s="516">
        <f t="shared" si="19"/>
        <v>-65</v>
      </c>
      <c r="U34" s="516">
        <f t="shared" si="20"/>
        <v>-60</v>
      </c>
      <c r="V34" s="516">
        <f t="shared" si="21"/>
        <v>-55</v>
      </c>
      <c r="W34" s="516">
        <f t="shared" si="22"/>
        <v>-50</v>
      </c>
      <c r="X34" s="516">
        <f t="shared" si="23"/>
        <v>-45</v>
      </c>
      <c r="Y34" s="516">
        <f t="shared" si="24"/>
        <v>-40</v>
      </c>
      <c r="Z34" s="516">
        <f t="shared" si="25"/>
        <v>-35</v>
      </c>
      <c r="AA34" s="516">
        <f t="shared" si="26"/>
        <v>-30</v>
      </c>
      <c r="AB34" s="516">
        <f t="shared" si="27"/>
        <v>-25</v>
      </c>
      <c r="AC34" s="516">
        <f t="shared" si="28"/>
        <v>-20</v>
      </c>
      <c r="AD34" s="516">
        <f t="shared" si="29"/>
        <v>-15</v>
      </c>
      <c r="AE34" s="516">
        <f t="shared" si="30"/>
        <v>-10</v>
      </c>
      <c r="AF34" s="516">
        <f t="shared" si="31"/>
        <v>-5</v>
      </c>
      <c r="AG34" s="947">
        <f t="shared" ref="AG34:AG43" si="32">(AG$3-$B34)*5</f>
        <v>0</v>
      </c>
      <c r="AH34" s="951">
        <v>10</v>
      </c>
      <c r="AI34" s="948">
        <v>10</v>
      </c>
      <c r="AJ34" s="951">
        <v>10</v>
      </c>
      <c r="AK34" s="948">
        <v>10</v>
      </c>
      <c r="AL34" s="983">
        <v>20</v>
      </c>
      <c r="AM34" s="949">
        <v>20</v>
      </c>
      <c r="AN34" s="984">
        <v>30</v>
      </c>
      <c r="AO34" s="950">
        <v>30</v>
      </c>
      <c r="AP34" s="987">
        <v>30</v>
      </c>
      <c r="AR34" s="956">
        <v>35</v>
      </c>
      <c r="AS34" s="956">
        <v>35</v>
      </c>
      <c r="AT34" s="956">
        <v>35</v>
      </c>
      <c r="AU34" s="967">
        <v>40</v>
      </c>
      <c r="AV34" s="967">
        <v>40</v>
      </c>
      <c r="AW34" s="967">
        <v>40</v>
      </c>
      <c r="AX34" s="967">
        <v>40</v>
      </c>
      <c r="AY34" s="967">
        <v>40</v>
      </c>
      <c r="AZ34" s="964">
        <v>45</v>
      </c>
      <c r="BA34" s="964">
        <v>45</v>
      </c>
      <c r="BB34" s="964">
        <v>45</v>
      </c>
      <c r="BC34" s="964">
        <v>45</v>
      </c>
      <c r="BD34" s="964">
        <v>45</v>
      </c>
      <c r="BE34" s="964">
        <v>45</v>
      </c>
      <c r="BF34" s="962">
        <v>50</v>
      </c>
      <c r="BG34" s="962">
        <v>50</v>
      </c>
      <c r="BH34" s="962">
        <v>50</v>
      </c>
      <c r="BI34" s="962">
        <v>50</v>
      </c>
      <c r="BJ34" s="962">
        <v>50</v>
      </c>
      <c r="BK34" s="962">
        <v>50</v>
      </c>
      <c r="BL34" s="962">
        <v>50</v>
      </c>
      <c r="BM34" s="947">
        <v>55</v>
      </c>
      <c r="BN34" s="947">
        <v>55</v>
      </c>
      <c r="BO34" s="959">
        <v>55</v>
      </c>
      <c r="BP34" s="959">
        <v>55</v>
      </c>
      <c r="BQ34" s="959">
        <v>55</v>
      </c>
      <c r="BR34" s="959">
        <v>55</v>
      </c>
      <c r="BS34" s="959">
        <v>55</v>
      </c>
      <c r="BT34" s="960">
        <v>55</v>
      </c>
    </row>
    <row r="35" spans="1:80" ht="18" customHeight="1" thickBot="1" x14ac:dyDescent="0.25">
      <c r="A35" s="1723"/>
      <c r="B35" s="945">
        <f t="shared" si="2"/>
        <v>32</v>
      </c>
      <c r="C35" s="946">
        <f t="shared" si="1"/>
        <v>-155</v>
      </c>
      <c r="D35" s="956">
        <f t="shared" si="3"/>
        <v>-150</v>
      </c>
      <c r="E35" s="956">
        <f t="shared" si="4"/>
        <v>-145</v>
      </c>
      <c r="F35" s="956">
        <f t="shared" si="5"/>
        <v>-140</v>
      </c>
      <c r="G35" s="956">
        <f t="shared" si="6"/>
        <v>-135</v>
      </c>
      <c r="H35" s="956">
        <f t="shared" si="7"/>
        <v>-130</v>
      </c>
      <c r="I35" s="956">
        <f t="shared" si="8"/>
        <v>-125</v>
      </c>
      <c r="J35" s="956">
        <f t="shared" si="9"/>
        <v>-120</v>
      </c>
      <c r="K35" s="956">
        <f t="shared" si="10"/>
        <v>-115</v>
      </c>
      <c r="L35" s="956">
        <f t="shared" si="11"/>
        <v>-110</v>
      </c>
      <c r="M35" s="956">
        <f t="shared" si="12"/>
        <v>-105</v>
      </c>
      <c r="N35" s="956">
        <f t="shared" si="13"/>
        <v>-100</v>
      </c>
      <c r="O35" s="956">
        <f t="shared" si="14"/>
        <v>-95</v>
      </c>
      <c r="P35" s="956">
        <f t="shared" si="15"/>
        <v>-90</v>
      </c>
      <c r="Q35" s="956">
        <f t="shared" si="16"/>
        <v>-85</v>
      </c>
      <c r="R35" s="956">
        <f t="shared" si="17"/>
        <v>-80</v>
      </c>
      <c r="S35" s="956">
        <f t="shared" si="18"/>
        <v>-75</v>
      </c>
      <c r="T35" s="956">
        <f t="shared" si="19"/>
        <v>-70</v>
      </c>
      <c r="U35" s="956">
        <f t="shared" si="20"/>
        <v>-65</v>
      </c>
      <c r="V35" s="956">
        <f t="shared" si="21"/>
        <v>-60</v>
      </c>
      <c r="W35" s="956">
        <f t="shared" si="22"/>
        <v>-55</v>
      </c>
      <c r="X35" s="956">
        <f t="shared" si="23"/>
        <v>-50</v>
      </c>
      <c r="Y35" s="956">
        <f t="shared" si="24"/>
        <v>-45</v>
      </c>
      <c r="Z35" s="956">
        <f t="shared" si="25"/>
        <v>-40</v>
      </c>
      <c r="AA35" s="956">
        <f t="shared" si="26"/>
        <v>-35</v>
      </c>
      <c r="AB35" s="956">
        <f t="shared" si="27"/>
        <v>-30</v>
      </c>
      <c r="AC35" s="956">
        <f t="shared" si="28"/>
        <v>-25</v>
      </c>
      <c r="AD35" s="956">
        <f t="shared" si="29"/>
        <v>-20</v>
      </c>
      <c r="AE35" s="956">
        <f t="shared" si="30"/>
        <v>-15</v>
      </c>
      <c r="AF35" s="956">
        <f t="shared" si="31"/>
        <v>-10</v>
      </c>
      <c r="AG35" s="956">
        <f t="shared" si="32"/>
        <v>-5</v>
      </c>
      <c r="AH35" s="947">
        <f t="shared" ref="AH35:AH43" si="33">(AH$3-$B35)*5</f>
        <v>0</v>
      </c>
      <c r="AI35" s="948">
        <v>10</v>
      </c>
      <c r="AJ35" s="951">
        <v>10</v>
      </c>
      <c r="AK35" s="948">
        <v>10</v>
      </c>
      <c r="AL35" s="951">
        <v>10</v>
      </c>
      <c r="AM35" s="949">
        <v>20</v>
      </c>
      <c r="AN35" s="983">
        <v>20</v>
      </c>
      <c r="AO35" s="950">
        <v>30</v>
      </c>
      <c r="AP35" s="987">
        <v>30</v>
      </c>
      <c r="AR35" s="956">
        <v>35</v>
      </c>
      <c r="AS35" s="956">
        <v>35</v>
      </c>
      <c r="AT35" s="956">
        <v>35</v>
      </c>
      <c r="AU35" s="956">
        <v>35</v>
      </c>
      <c r="AV35" s="967">
        <v>40</v>
      </c>
      <c r="AW35" s="967">
        <v>40</v>
      </c>
      <c r="AX35" s="967">
        <v>40</v>
      </c>
      <c r="AY35" s="967">
        <v>40</v>
      </c>
      <c r="AZ35" s="967">
        <v>40</v>
      </c>
      <c r="BA35" s="964">
        <v>45</v>
      </c>
      <c r="BB35" s="964">
        <v>45</v>
      </c>
      <c r="BC35" s="964">
        <v>45</v>
      </c>
      <c r="BD35" s="964">
        <v>45</v>
      </c>
      <c r="BE35" s="964">
        <v>45</v>
      </c>
      <c r="BF35" s="964">
        <v>45</v>
      </c>
      <c r="BG35" s="962">
        <v>50</v>
      </c>
      <c r="BH35" s="962">
        <v>50</v>
      </c>
      <c r="BI35" s="962">
        <v>50</v>
      </c>
      <c r="BJ35" s="962">
        <v>50</v>
      </c>
      <c r="BK35" s="962">
        <v>50</v>
      </c>
      <c r="BL35" s="962">
        <v>50</v>
      </c>
      <c r="BM35" s="962">
        <v>50</v>
      </c>
      <c r="BN35" s="947">
        <v>55</v>
      </c>
      <c r="BO35" s="947">
        <v>55</v>
      </c>
      <c r="BP35" s="959">
        <v>55</v>
      </c>
      <c r="BQ35" s="959">
        <v>55</v>
      </c>
      <c r="BR35" s="959">
        <v>55</v>
      </c>
      <c r="BS35" s="959">
        <v>55</v>
      </c>
      <c r="BT35" s="959">
        <v>55</v>
      </c>
      <c r="BU35" s="960">
        <v>55</v>
      </c>
    </row>
    <row r="36" spans="1:80" ht="18" customHeight="1" thickBot="1" x14ac:dyDescent="0.25">
      <c r="A36" s="1723"/>
      <c r="B36" s="945">
        <f t="shared" si="2"/>
        <v>33</v>
      </c>
      <c r="C36" s="954">
        <f t="shared" si="1"/>
        <v>-160</v>
      </c>
      <c r="D36" s="516">
        <f t="shared" si="3"/>
        <v>-155</v>
      </c>
      <c r="E36" s="516">
        <f t="shared" si="4"/>
        <v>-150</v>
      </c>
      <c r="F36" s="516">
        <f t="shared" si="5"/>
        <v>-145</v>
      </c>
      <c r="G36" s="516">
        <f t="shared" si="6"/>
        <v>-140</v>
      </c>
      <c r="H36" s="516">
        <f t="shared" si="7"/>
        <v>-135</v>
      </c>
      <c r="I36" s="516">
        <f t="shared" si="8"/>
        <v>-130</v>
      </c>
      <c r="J36" s="516">
        <f t="shared" si="9"/>
        <v>-125</v>
      </c>
      <c r="K36" s="516">
        <f t="shared" si="10"/>
        <v>-120</v>
      </c>
      <c r="L36" s="516">
        <f t="shared" si="11"/>
        <v>-115</v>
      </c>
      <c r="M36" s="516">
        <f t="shared" si="12"/>
        <v>-110</v>
      </c>
      <c r="N36" s="516">
        <f t="shared" si="13"/>
        <v>-105</v>
      </c>
      <c r="O36" s="516">
        <f t="shared" si="14"/>
        <v>-100</v>
      </c>
      <c r="P36" s="516">
        <f t="shared" si="15"/>
        <v>-95</v>
      </c>
      <c r="Q36" s="516">
        <f t="shared" si="16"/>
        <v>-90</v>
      </c>
      <c r="R36" s="516">
        <f t="shared" si="17"/>
        <v>-85</v>
      </c>
      <c r="S36" s="516">
        <f t="shared" si="18"/>
        <v>-80</v>
      </c>
      <c r="T36" s="516">
        <f t="shared" si="19"/>
        <v>-75</v>
      </c>
      <c r="U36" s="516">
        <f t="shared" si="20"/>
        <v>-70</v>
      </c>
      <c r="V36" s="516">
        <f t="shared" si="21"/>
        <v>-65</v>
      </c>
      <c r="W36" s="516">
        <f t="shared" si="22"/>
        <v>-60</v>
      </c>
      <c r="X36" s="516">
        <f t="shared" si="23"/>
        <v>-55</v>
      </c>
      <c r="Y36" s="516">
        <f t="shared" si="24"/>
        <v>-50</v>
      </c>
      <c r="Z36" s="516">
        <f t="shared" si="25"/>
        <v>-45</v>
      </c>
      <c r="AA36" s="516">
        <f t="shared" si="26"/>
        <v>-40</v>
      </c>
      <c r="AB36" s="516">
        <f t="shared" si="27"/>
        <v>-35</v>
      </c>
      <c r="AC36" s="516">
        <f t="shared" si="28"/>
        <v>-30</v>
      </c>
      <c r="AD36" s="516">
        <f t="shared" si="29"/>
        <v>-25</v>
      </c>
      <c r="AE36" s="516">
        <f t="shared" si="30"/>
        <v>-20</v>
      </c>
      <c r="AF36" s="516">
        <f t="shared" si="31"/>
        <v>-15</v>
      </c>
      <c r="AG36" s="516">
        <f t="shared" si="32"/>
        <v>-10</v>
      </c>
      <c r="AH36" s="516">
        <f t="shared" si="33"/>
        <v>-5</v>
      </c>
      <c r="AI36" s="947">
        <f t="shared" ref="AI36:AI43" si="34">(AI$3-$B36)*5</f>
        <v>0</v>
      </c>
      <c r="AJ36" s="951">
        <v>10</v>
      </c>
      <c r="AK36" s="948">
        <v>10</v>
      </c>
      <c r="AL36" s="951">
        <v>10</v>
      </c>
      <c r="AM36" s="948">
        <v>10</v>
      </c>
      <c r="AN36" s="983">
        <v>20</v>
      </c>
      <c r="AO36" s="949">
        <v>20</v>
      </c>
      <c r="AP36" s="987">
        <v>30</v>
      </c>
      <c r="AR36" s="947">
        <v>30</v>
      </c>
      <c r="AS36" s="956">
        <v>35</v>
      </c>
      <c r="AT36" s="956">
        <v>35</v>
      </c>
      <c r="AU36" s="956">
        <v>35</v>
      </c>
      <c r="AV36" s="956">
        <v>35</v>
      </c>
      <c r="AW36" s="967">
        <v>40</v>
      </c>
      <c r="AX36" s="967">
        <v>40</v>
      </c>
      <c r="AY36" s="967">
        <v>40</v>
      </c>
      <c r="AZ36" s="967">
        <v>40</v>
      </c>
      <c r="BA36" s="967">
        <v>40</v>
      </c>
      <c r="BB36" s="964">
        <v>45</v>
      </c>
      <c r="BC36" s="964">
        <v>45</v>
      </c>
      <c r="BD36" s="964">
        <v>45</v>
      </c>
      <c r="BE36" s="964">
        <v>45</v>
      </c>
      <c r="BF36" s="964">
        <v>45</v>
      </c>
      <c r="BG36" s="964">
        <v>45</v>
      </c>
      <c r="BH36" s="962">
        <v>50</v>
      </c>
      <c r="BI36" s="962">
        <v>50</v>
      </c>
      <c r="BJ36" s="962">
        <v>50</v>
      </c>
      <c r="BK36" s="962">
        <v>50</v>
      </c>
      <c r="BL36" s="962">
        <v>50</v>
      </c>
      <c r="BM36" s="962">
        <v>50</v>
      </c>
      <c r="BN36" s="962">
        <v>50</v>
      </c>
      <c r="BO36" s="947">
        <v>55</v>
      </c>
      <c r="BP36" s="947">
        <v>55</v>
      </c>
      <c r="BQ36" s="959">
        <v>55</v>
      </c>
      <c r="BR36" s="959">
        <v>55</v>
      </c>
      <c r="BS36" s="959">
        <v>55</v>
      </c>
      <c r="BT36" s="959">
        <v>55</v>
      </c>
      <c r="BU36" s="959">
        <v>55</v>
      </c>
      <c r="BV36" s="960">
        <v>55</v>
      </c>
    </row>
    <row r="37" spans="1:80" ht="18" customHeight="1" thickBot="1" x14ac:dyDescent="0.25">
      <c r="A37" s="1723"/>
      <c r="B37" s="945">
        <f t="shared" si="2"/>
        <v>34</v>
      </c>
      <c r="C37" s="946">
        <f t="shared" si="1"/>
        <v>-165</v>
      </c>
      <c r="D37" s="956">
        <f t="shared" si="3"/>
        <v>-160</v>
      </c>
      <c r="E37" s="956">
        <f t="shared" si="4"/>
        <v>-155</v>
      </c>
      <c r="F37" s="956">
        <f t="shared" si="5"/>
        <v>-150</v>
      </c>
      <c r="G37" s="956">
        <f t="shared" si="6"/>
        <v>-145</v>
      </c>
      <c r="H37" s="956">
        <f t="shared" si="7"/>
        <v>-140</v>
      </c>
      <c r="I37" s="956">
        <f t="shared" si="8"/>
        <v>-135</v>
      </c>
      <c r="J37" s="956">
        <f t="shared" si="9"/>
        <v>-130</v>
      </c>
      <c r="K37" s="956">
        <f t="shared" si="10"/>
        <v>-125</v>
      </c>
      <c r="L37" s="956">
        <f t="shared" si="11"/>
        <v>-120</v>
      </c>
      <c r="M37" s="956">
        <f t="shared" si="12"/>
        <v>-115</v>
      </c>
      <c r="N37" s="956">
        <f t="shared" si="13"/>
        <v>-110</v>
      </c>
      <c r="O37" s="956">
        <f t="shared" si="14"/>
        <v>-105</v>
      </c>
      <c r="P37" s="956">
        <f t="shared" si="15"/>
        <v>-100</v>
      </c>
      <c r="Q37" s="956">
        <f t="shared" si="16"/>
        <v>-95</v>
      </c>
      <c r="R37" s="956">
        <f t="shared" si="17"/>
        <v>-90</v>
      </c>
      <c r="S37" s="956">
        <f t="shared" si="18"/>
        <v>-85</v>
      </c>
      <c r="T37" s="956">
        <f t="shared" si="19"/>
        <v>-80</v>
      </c>
      <c r="U37" s="956">
        <f t="shared" si="20"/>
        <v>-75</v>
      </c>
      <c r="V37" s="956">
        <f t="shared" si="21"/>
        <v>-70</v>
      </c>
      <c r="W37" s="956">
        <f t="shared" si="22"/>
        <v>-65</v>
      </c>
      <c r="X37" s="956">
        <f t="shared" si="23"/>
        <v>-60</v>
      </c>
      <c r="Y37" s="956">
        <f t="shared" si="24"/>
        <v>-55</v>
      </c>
      <c r="Z37" s="956">
        <f t="shared" si="25"/>
        <v>-50</v>
      </c>
      <c r="AA37" s="956">
        <f t="shared" si="26"/>
        <v>-45</v>
      </c>
      <c r="AB37" s="956">
        <f t="shared" si="27"/>
        <v>-40</v>
      </c>
      <c r="AC37" s="956">
        <f t="shared" si="28"/>
        <v>-35</v>
      </c>
      <c r="AD37" s="956">
        <f t="shared" si="29"/>
        <v>-30</v>
      </c>
      <c r="AE37" s="956">
        <f t="shared" si="30"/>
        <v>-25</v>
      </c>
      <c r="AF37" s="956">
        <f t="shared" si="31"/>
        <v>-20</v>
      </c>
      <c r="AG37" s="956">
        <f t="shared" si="32"/>
        <v>-15</v>
      </c>
      <c r="AH37" s="956">
        <f t="shared" si="33"/>
        <v>-10</v>
      </c>
      <c r="AI37" s="956">
        <f t="shared" si="34"/>
        <v>-5</v>
      </c>
      <c r="AJ37" s="947">
        <f t="shared" ref="AJ37:AJ43" si="35">(AJ$3-$B37)*5</f>
        <v>0</v>
      </c>
      <c r="AK37" s="948">
        <v>10</v>
      </c>
      <c r="AL37" s="951">
        <v>10</v>
      </c>
      <c r="AM37" s="948">
        <v>10</v>
      </c>
      <c r="AN37" s="951">
        <v>10</v>
      </c>
      <c r="AO37" s="949">
        <v>20</v>
      </c>
      <c r="AP37" s="988">
        <v>20</v>
      </c>
      <c r="AR37" s="947">
        <v>30</v>
      </c>
      <c r="AS37" s="947">
        <v>30</v>
      </c>
      <c r="AT37" s="956">
        <v>35</v>
      </c>
      <c r="AU37" s="956">
        <v>35</v>
      </c>
      <c r="AV37" s="956">
        <v>35</v>
      </c>
      <c r="AW37" s="956">
        <v>35</v>
      </c>
      <c r="AX37" s="967">
        <v>40</v>
      </c>
      <c r="AY37" s="967">
        <v>40</v>
      </c>
      <c r="AZ37" s="967">
        <v>40</v>
      </c>
      <c r="BA37" s="967">
        <v>40</v>
      </c>
      <c r="BB37" s="967">
        <v>40</v>
      </c>
      <c r="BC37" s="964">
        <v>45</v>
      </c>
      <c r="BD37" s="964">
        <v>45</v>
      </c>
      <c r="BE37" s="964">
        <v>45</v>
      </c>
      <c r="BF37" s="964">
        <v>45</v>
      </c>
      <c r="BG37" s="964">
        <v>45</v>
      </c>
      <c r="BH37" s="964">
        <v>45</v>
      </c>
      <c r="BI37" s="962">
        <v>50</v>
      </c>
      <c r="BJ37" s="962">
        <v>50</v>
      </c>
      <c r="BK37" s="962">
        <v>50</v>
      </c>
      <c r="BL37" s="962">
        <v>50</v>
      </c>
      <c r="BM37" s="962">
        <v>50</v>
      </c>
      <c r="BN37" s="962">
        <v>50</v>
      </c>
      <c r="BO37" s="962">
        <v>50</v>
      </c>
      <c r="BP37" s="947">
        <v>55</v>
      </c>
      <c r="BQ37" s="947">
        <v>55</v>
      </c>
      <c r="BR37" s="959">
        <v>55</v>
      </c>
      <c r="BS37" s="959">
        <v>55</v>
      </c>
      <c r="BT37" s="959">
        <v>55</v>
      </c>
      <c r="BU37" s="959">
        <v>55</v>
      </c>
      <c r="BV37" s="959">
        <v>55</v>
      </c>
      <c r="BW37" s="960">
        <v>55</v>
      </c>
    </row>
    <row r="38" spans="1:80" ht="18" customHeight="1" thickBot="1" x14ac:dyDescent="0.25">
      <c r="A38" s="1723"/>
      <c r="B38" s="945">
        <f t="shared" si="2"/>
        <v>35</v>
      </c>
      <c r="C38" s="954">
        <f t="shared" si="1"/>
        <v>-170</v>
      </c>
      <c r="D38" s="516">
        <f t="shared" si="3"/>
        <v>-165</v>
      </c>
      <c r="E38" s="516">
        <f t="shared" si="4"/>
        <v>-160</v>
      </c>
      <c r="F38" s="516">
        <f t="shared" si="5"/>
        <v>-155</v>
      </c>
      <c r="G38" s="516">
        <f t="shared" si="6"/>
        <v>-150</v>
      </c>
      <c r="H38" s="516">
        <f t="shared" si="7"/>
        <v>-145</v>
      </c>
      <c r="I38" s="516">
        <f t="shared" si="8"/>
        <v>-140</v>
      </c>
      <c r="J38" s="516">
        <f t="shared" si="9"/>
        <v>-135</v>
      </c>
      <c r="K38" s="516">
        <f t="shared" si="10"/>
        <v>-130</v>
      </c>
      <c r="L38" s="516">
        <f t="shared" si="11"/>
        <v>-125</v>
      </c>
      <c r="M38" s="516">
        <f t="shared" si="12"/>
        <v>-120</v>
      </c>
      <c r="N38" s="516">
        <f t="shared" si="13"/>
        <v>-115</v>
      </c>
      <c r="O38" s="516">
        <f t="shared" si="14"/>
        <v>-110</v>
      </c>
      <c r="P38" s="516">
        <f t="shared" si="15"/>
        <v>-105</v>
      </c>
      <c r="Q38" s="516">
        <f t="shared" si="16"/>
        <v>-100</v>
      </c>
      <c r="R38" s="516">
        <f t="shared" si="17"/>
        <v>-95</v>
      </c>
      <c r="S38" s="516">
        <f t="shared" si="18"/>
        <v>-90</v>
      </c>
      <c r="T38" s="516">
        <f t="shared" si="19"/>
        <v>-85</v>
      </c>
      <c r="U38" s="516">
        <f t="shared" si="20"/>
        <v>-80</v>
      </c>
      <c r="V38" s="516">
        <f t="shared" si="21"/>
        <v>-75</v>
      </c>
      <c r="W38" s="516">
        <f t="shared" si="22"/>
        <v>-70</v>
      </c>
      <c r="X38" s="516">
        <f t="shared" si="23"/>
        <v>-65</v>
      </c>
      <c r="Y38" s="516">
        <f t="shared" si="24"/>
        <v>-60</v>
      </c>
      <c r="Z38" s="516">
        <f t="shared" si="25"/>
        <v>-55</v>
      </c>
      <c r="AA38" s="516">
        <f t="shared" si="26"/>
        <v>-50</v>
      </c>
      <c r="AB38" s="516">
        <f t="shared" si="27"/>
        <v>-45</v>
      </c>
      <c r="AC38" s="516">
        <f t="shared" si="28"/>
        <v>-40</v>
      </c>
      <c r="AD38" s="516">
        <f t="shared" si="29"/>
        <v>-35</v>
      </c>
      <c r="AE38" s="516">
        <f t="shared" si="30"/>
        <v>-30</v>
      </c>
      <c r="AF38" s="516">
        <f t="shared" si="31"/>
        <v>-25</v>
      </c>
      <c r="AG38" s="516">
        <f t="shared" si="32"/>
        <v>-20</v>
      </c>
      <c r="AH38" s="516">
        <f t="shared" si="33"/>
        <v>-15</v>
      </c>
      <c r="AI38" s="516">
        <f t="shared" si="34"/>
        <v>-10</v>
      </c>
      <c r="AJ38" s="516">
        <f t="shared" si="35"/>
        <v>-5</v>
      </c>
      <c r="AK38" s="950">
        <f t="shared" ref="AK38:AK43" si="36">(AK$3-$B38)*5</f>
        <v>0</v>
      </c>
      <c r="AL38" s="951">
        <v>10</v>
      </c>
      <c r="AM38" s="948">
        <v>10</v>
      </c>
      <c r="AN38" s="951">
        <v>10</v>
      </c>
      <c r="AO38" s="948">
        <v>10</v>
      </c>
      <c r="AP38" s="988">
        <v>20</v>
      </c>
      <c r="AR38" s="947">
        <v>30</v>
      </c>
      <c r="AS38" s="947">
        <v>30</v>
      </c>
      <c r="AT38" s="947">
        <v>30</v>
      </c>
      <c r="AU38" s="956">
        <v>35</v>
      </c>
      <c r="AV38" s="956">
        <v>35</v>
      </c>
      <c r="AW38" s="956">
        <v>35</v>
      </c>
      <c r="AX38" s="956">
        <v>35</v>
      </c>
      <c r="AY38" s="967">
        <v>40</v>
      </c>
      <c r="AZ38" s="967">
        <v>40</v>
      </c>
      <c r="BA38" s="967">
        <v>40</v>
      </c>
      <c r="BB38" s="967">
        <v>40</v>
      </c>
      <c r="BC38" s="967">
        <v>40</v>
      </c>
      <c r="BD38" s="964">
        <v>45</v>
      </c>
      <c r="BE38" s="964">
        <v>45</v>
      </c>
      <c r="BF38" s="964">
        <v>45</v>
      </c>
      <c r="BG38" s="964">
        <v>45</v>
      </c>
      <c r="BH38" s="964">
        <v>45</v>
      </c>
      <c r="BI38" s="964">
        <v>45</v>
      </c>
      <c r="BJ38" s="962">
        <v>50</v>
      </c>
      <c r="BK38" s="962">
        <v>50</v>
      </c>
      <c r="BL38" s="962">
        <v>50</v>
      </c>
      <c r="BM38" s="962">
        <v>50</v>
      </c>
      <c r="BN38" s="962">
        <v>50</v>
      </c>
      <c r="BO38" s="962">
        <v>50</v>
      </c>
      <c r="BP38" s="962">
        <v>50</v>
      </c>
      <c r="BQ38" s="947">
        <v>55</v>
      </c>
      <c r="BR38" s="947">
        <v>55</v>
      </c>
      <c r="BS38" s="959">
        <v>55</v>
      </c>
      <c r="BT38" s="959">
        <v>55</v>
      </c>
      <c r="BU38" s="959">
        <v>55</v>
      </c>
      <c r="BV38" s="959">
        <v>55</v>
      </c>
      <c r="BW38" s="959">
        <v>55</v>
      </c>
      <c r="BX38" s="960">
        <v>55</v>
      </c>
    </row>
    <row r="39" spans="1:80" ht="18" customHeight="1" thickBot="1" x14ac:dyDescent="0.25">
      <c r="A39" s="1723"/>
      <c r="B39" s="945">
        <f t="shared" si="2"/>
        <v>36</v>
      </c>
      <c r="C39" s="946">
        <f t="shared" si="1"/>
        <v>-175</v>
      </c>
      <c r="D39" s="956">
        <f t="shared" si="3"/>
        <v>-170</v>
      </c>
      <c r="E39" s="956">
        <f t="shared" si="4"/>
        <v>-165</v>
      </c>
      <c r="F39" s="956">
        <f t="shared" si="5"/>
        <v>-160</v>
      </c>
      <c r="G39" s="956">
        <f t="shared" si="6"/>
        <v>-155</v>
      </c>
      <c r="H39" s="956">
        <f t="shared" si="7"/>
        <v>-150</v>
      </c>
      <c r="I39" s="956">
        <f t="shared" si="8"/>
        <v>-145</v>
      </c>
      <c r="J39" s="956">
        <f t="shared" si="9"/>
        <v>-140</v>
      </c>
      <c r="K39" s="956">
        <f t="shared" si="10"/>
        <v>-135</v>
      </c>
      <c r="L39" s="956">
        <f t="shared" si="11"/>
        <v>-130</v>
      </c>
      <c r="M39" s="956">
        <f t="shared" si="12"/>
        <v>-125</v>
      </c>
      <c r="N39" s="956">
        <f t="shared" si="13"/>
        <v>-120</v>
      </c>
      <c r="O39" s="956">
        <f t="shared" si="14"/>
        <v>-115</v>
      </c>
      <c r="P39" s="956">
        <f t="shared" si="15"/>
        <v>-110</v>
      </c>
      <c r="Q39" s="956">
        <f t="shared" si="16"/>
        <v>-105</v>
      </c>
      <c r="R39" s="956">
        <f t="shared" si="17"/>
        <v>-100</v>
      </c>
      <c r="S39" s="956">
        <f t="shared" si="18"/>
        <v>-95</v>
      </c>
      <c r="T39" s="956">
        <f t="shared" si="19"/>
        <v>-90</v>
      </c>
      <c r="U39" s="956">
        <f t="shared" si="20"/>
        <v>-85</v>
      </c>
      <c r="V39" s="956">
        <f t="shared" si="21"/>
        <v>-80</v>
      </c>
      <c r="W39" s="956">
        <f t="shared" si="22"/>
        <v>-75</v>
      </c>
      <c r="X39" s="956">
        <f t="shared" si="23"/>
        <v>-70</v>
      </c>
      <c r="Y39" s="956">
        <f t="shared" si="24"/>
        <v>-65</v>
      </c>
      <c r="Z39" s="956">
        <f t="shared" si="25"/>
        <v>-60</v>
      </c>
      <c r="AA39" s="956">
        <f t="shared" si="26"/>
        <v>-55</v>
      </c>
      <c r="AB39" s="956">
        <f t="shared" si="27"/>
        <v>-50</v>
      </c>
      <c r="AC39" s="956">
        <f t="shared" si="28"/>
        <v>-45</v>
      </c>
      <c r="AD39" s="956">
        <f t="shared" si="29"/>
        <v>-40</v>
      </c>
      <c r="AE39" s="956">
        <f t="shared" si="30"/>
        <v>-35</v>
      </c>
      <c r="AF39" s="956">
        <f t="shared" si="31"/>
        <v>-30</v>
      </c>
      <c r="AG39" s="956">
        <f t="shared" si="32"/>
        <v>-25</v>
      </c>
      <c r="AH39" s="956">
        <f t="shared" si="33"/>
        <v>-20</v>
      </c>
      <c r="AI39" s="956">
        <f t="shared" si="34"/>
        <v>-15</v>
      </c>
      <c r="AJ39" s="956">
        <f t="shared" si="35"/>
        <v>-10</v>
      </c>
      <c r="AK39" s="956">
        <f t="shared" si="36"/>
        <v>-5</v>
      </c>
      <c r="AL39" s="968">
        <f>(AL$3-$B39)*5</f>
        <v>0</v>
      </c>
      <c r="AM39" s="948">
        <v>10</v>
      </c>
      <c r="AN39" s="951">
        <v>10</v>
      </c>
      <c r="AO39" s="948">
        <v>10</v>
      </c>
      <c r="AP39" s="972">
        <v>10</v>
      </c>
      <c r="AR39" s="962">
        <v>20</v>
      </c>
      <c r="AS39" s="947">
        <v>30</v>
      </c>
      <c r="AT39" s="947">
        <v>30</v>
      </c>
      <c r="AU39" s="947">
        <v>30</v>
      </c>
      <c r="AV39" s="956">
        <v>35</v>
      </c>
      <c r="AW39" s="956">
        <v>35</v>
      </c>
      <c r="AX39" s="956">
        <v>35</v>
      </c>
      <c r="AY39" s="956">
        <v>35</v>
      </c>
      <c r="AZ39" s="967">
        <v>40</v>
      </c>
      <c r="BA39" s="967">
        <v>40</v>
      </c>
      <c r="BB39" s="967">
        <v>40</v>
      </c>
      <c r="BC39" s="967">
        <v>40</v>
      </c>
      <c r="BD39" s="967">
        <v>40</v>
      </c>
      <c r="BE39" s="964">
        <v>45</v>
      </c>
      <c r="BF39" s="964">
        <v>45</v>
      </c>
      <c r="BG39" s="964">
        <v>45</v>
      </c>
      <c r="BH39" s="964">
        <v>45</v>
      </c>
      <c r="BI39" s="964">
        <v>45</v>
      </c>
      <c r="BJ39" s="964">
        <v>45</v>
      </c>
      <c r="BK39" s="962">
        <v>50</v>
      </c>
      <c r="BL39" s="962">
        <v>50</v>
      </c>
      <c r="BM39" s="962">
        <v>50</v>
      </c>
      <c r="BN39" s="962">
        <v>50</v>
      </c>
      <c r="BO39" s="962">
        <v>50</v>
      </c>
      <c r="BP39" s="962">
        <v>50</v>
      </c>
      <c r="BQ39" s="962">
        <v>50</v>
      </c>
      <c r="BR39" s="947">
        <v>55</v>
      </c>
      <c r="BS39" s="947">
        <v>55</v>
      </c>
      <c r="BT39" s="959">
        <v>55</v>
      </c>
      <c r="BU39" s="959">
        <v>55</v>
      </c>
      <c r="BV39" s="959">
        <v>55</v>
      </c>
      <c r="BW39" s="959">
        <v>55</v>
      </c>
      <c r="BX39" s="959">
        <v>55</v>
      </c>
      <c r="BY39" s="960">
        <v>55</v>
      </c>
    </row>
    <row r="40" spans="1:80" ht="18" customHeight="1" thickBot="1" x14ac:dyDescent="0.25">
      <c r="A40" s="1723"/>
      <c r="B40" s="945">
        <f t="shared" si="2"/>
        <v>37</v>
      </c>
      <c r="C40" s="954">
        <f t="shared" si="1"/>
        <v>-180</v>
      </c>
      <c r="D40" s="516">
        <f t="shared" si="3"/>
        <v>-175</v>
      </c>
      <c r="E40" s="516">
        <f t="shared" si="4"/>
        <v>-170</v>
      </c>
      <c r="F40" s="516">
        <f t="shared" si="5"/>
        <v>-165</v>
      </c>
      <c r="G40" s="516">
        <f t="shared" si="6"/>
        <v>-160</v>
      </c>
      <c r="H40" s="516">
        <f t="shared" si="7"/>
        <v>-155</v>
      </c>
      <c r="I40" s="516">
        <f t="shared" si="8"/>
        <v>-150</v>
      </c>
      <c r="J40" s="516">
        <f t="shared" si="9"/>
        <v>-145</v>
      </c>
      <c r="K40" s="516">
        <f t="shared" si="10"/>
        <v>-140</v>
      </c>
      <c r="L40" s="516">
        <f t="shared" si="11"/>
        <v>-135</v>
      </c>
      <c r="M40" s="516">
        <f t="shared" si="12"/>
        <v>-130</v>
      </c>
      <c r="N40" s="516">
        <f t="shared" si="13"/>
        <v>-125</v>
      </c>
      <c r="O40" s="516">
        <f t="shared" si="14"/>
        <v>-120</v>
      </c>
      <c r="P40" s="516">
        <f t="shared" si="15"/>
        <v>-115</v>
      </c>
      <c r="Q40" s="516">
        <f t="shared" si="16"/>
        <v>-110</v>
      </c>
      <c r="R40" s="516">
        <f t="shared" si="17"/>
        <v>-105</v>
      </c>
      <c r="S40" s="516">
        <f t="shared" si="18"/>
        <v>-100</v>
      </c>
      <c r="T40" s="516">
        <f t="shared" si="19"/>
        <v>-95</v>
      </c>
      <c r="U40" s="516">
        <f t="shared" si="20"/>
        <v>-90</v>
      </c>
      <c r="V40" s="516">
        <f t="shared" si="21"/>
        <v>-85</v>
      </c>
      <c r="W40" s="516">
        <f t="shared" si="22"/>
        <v>-80</v>
      </c>
      <c r="X40" s="516">
        <f t="shared" si="23"/>
        <v>-75</v>
      </c>
      <c r="Y40" s="516">
        <f t="shared" si="24"/>
        <v>-70</v>
      </c>
      <c r="Z40" s="516">
        <f t="shared" si="25"/>
        <v>-65</v>
      </c>
      <c r="AA40" s="516">
        <f t="shared" si="26"/>
        <v>-60</v>
      </c>
      <c r="AB40" s="516">
        <f t="shared" si="27"/>
        <v>-55</v>
      </c>
      <c r="AC40" s="516">
        <f t="shared" si="28"/>
        <v>-50</v>
      </c>
      <c r="AD40" s="516">
        <f t="shared" si="29"/>
        <v>-45</v>
      </c>
      <c r="AE40" s="516">
        <f t="shared" si="30"/>
        <v>-40</v>
      </c>
      <c r="AF40" s="516">
        <f t="shared" si="31"/>
        <v>-35</v>
      </c>
      <c r="AG40" s="516">
        <f t="shared" si="32"/>
        <v>-30</v>
      </c>
      <c r="AH40" s="516">
        <f t="shared" si="33"/>
        <v>-25</v>
      </c>
      <c r="AI40" s="516">
        <f t="shared" si="34"/>
        <v>-20</v>
      </c>
      <c r="AJ40" s="516">
        <f t="shared" si="35"/>
        <v>-15</v>
      </c>
      <c r="AK40" s="516">
        <f t="shared" si="36"/>
        <v>-10</v>
      </c>
      <c r="AL40" s="516">
        <f>(AL$3-$B40)*5</f>
        <v>-5</v>
      </c>
      <c r="AM40" s="968">
        <f>(AM$3-$B40)*5</f>
        <v>0</v>
      </c>
      <c r="AN40" s="951">
        <v>10</v>
      </c>
      <c r="AO40" s="948">
        <v>10</v>
      </c>
      <c r="AP40" s="972">
        <v>10</v>
      </c>
      <c r="AR40" s="962">
        <v>20</v>
      </c>
      <c r="AS40" s="962">
        <v>20</v>
      </c>
      <c r="AT40" s="947">
        <v>30</v>
      </c>
      <c r="AU40" s="947">
        <v>30</v>
      </c>
      <c r="AV40" s="947">
        <v>30</v>
      </c>
      <c r="AW40" s="956">
        <v>35</v>
      </c>
      <c r="AX40" s="956">
        <v>35</v>
      </c>
      <c r="AY40" s="956">
        <v>35</v>
      </c>
      <c r="AZ40" s="956">
        <v>35</v>
      </c>
      <c r="BA40" s="967">
        <v>40</v>
      </c>
      <c r="BB40" s="967">
        <v>40</v>
      </c>
      <c r="BC40" s="967">
        <v>40</v>
      </c>
      <c r="BD40" s="967">
        <v>40</v>
      </c>
      <c r="BE40" s="967">
        <v>40</v>
      </c>
      <c r="BF40" s="964">
        <v>45</v>
      </c>
      <c r="BG40" s="964">
        <v>45</v>
      </c>
      <c r="BH40" s="964">
        <v>45</v>
      </c>
      <c r="BI40" s="964">
        <v>45</v>
      </c>
      <c r="BJ40" s="964">
        <v>45</v>
      </c>
      <c r="BK40" s="964">
        <v>45</v>
      </c>
      <c r="BL40" s="962">
        <v>50</v>
      </c>
      <c r="BM40" s="962">
        <v>50</v>
      </c>
      <c r="BN40" s="962">
        <v>50</v>
      </c>
      <c r="BO40" s="962">
        <v>50</v>
      </c>
      <c r="BP40" s="962">
        <v>50</v>
      </c>
      <c r="BQ40" s="962">
        <v>50</v>
      </c>
      <c r="BR40" s="962">
        <v>50</v>
      </c>
      <c r="BS40" s="947">
        <v>55</v>
      </c>
      <c r="BT40" s="947">
        <v>55</v>
      </c>
      <c r="BU40" s="959">
        <v>55</v>
      </c>
      <c r="BV40" s="959">
        <v>55</v>
      </c>
      <c r="BW40" s="959">
        <v>55</v>
      </c>
      <c r="BX40" s="959">
        <v>55</v>
      </c>
      <c r="BY40" s="959">
        <v>55</v>
      </c>
      <c r="BZ40" s="960">
        <v>55</v>
      </c>
    </row>
    <row r="41" spans="1:80" ht="18" customHeight="1" thickBot="1" x14ac:dyDescent="0.25">
      <c r="A41" s="1723"/>
      <c r="B41" s="945">
        <f t="shared" si="2"/>
        <v>38</v>
      </c>
      <c r="C41" s="946">
        <f t="shared" si="1"/>
        <v>-185</v>
      </c>
      <c r="D41" s="956">
        <f t="shared" si="3"/>
        <v>-180</v>
      </c>
      <c r="E41" s="956">
        <f t="shared" si="4"/>
        <v>-175</v>
      </c>
      <c r="F41" s="956">
        <f t="shared" si="5"/>
        <v>-170</v>
      </c>
      <c r="G41" s="956">
        <f t="shared" si="6"/>
        <v>-165</v>
      </c>
      <c r="H41" s="956">
        <f t="shared" si="7"/>
        <v>-160</v>
      </c>
      <c r="I41" s="956">
        <f t="shared" si="8"/>
        <v>-155</v>
      </c>
      <c r="J41" s="956">
        <f t="shared" si="9"/>
        <v>-150</v>
      </c>
      <c r="K41" s="956">
        <f t="shared" si="10"/>
        <v>-145</v>
      </c>
      <c r="L41" s="956">
        <f t="shared" si="11"/>
        <v>-140</v>
      </c>
      <c r="M41" s="956">
        <f t="shared" si="12"/>
        <v>-135</v>
      </c>
      <c r="N41" s="956">
        <f t="shared" si="13"/>
        <v>-130</v>
      </c>
      <c r="O41" s="956">
        <f t="shared" si="14"/>
        <v>-125</v>
      </c>
      <c r="P41" s="956">
        <f t="shared" si="15"/>
        <v>-120</v>
      </c>
      <c r="Q41" s="956">
        <f t="shared" si="16"/>
        <v>-115</v>
      </c>
      <c r="R41" s="956">
        <f t="shared" si="17"/>
        <v>-110</v>
      </c>
      <c r="S41" s="956">
        <f t="shared" si="18"/>
        <v>-105</v>
      </c>
      <c r="T41" s="956">
        <f t="shared" si="19"/>
        <v>-100</v>
      </c>
      <c r="U41" s="956">
        <f t="shared" si="20"/>
        <v>-95</v>
      </c>
      <c r="V41" s="956">
        <f t="shared" si="21"/>
        <v>-90</v>
      </c>
      <c r="W41" s="956">
        <f t="shared" si="22"/>
        <v>-85</v>
      </c>
      <c r="X41" s="956">
        <f t="shared" si="23"/>
        <v>-80</v>
      </c>
      <c r="Y41" s="956">
        <f t="shared" si="24"/>
        <v>-75</v>
      </c>
      <c r="Z41" s="956">
        <f t="shared" si="25"/>
        <v>-70</v>
      </c>
      <c r="AA41" s="956">
        <f t="shared" si="26"/>
        <v>-65</v>
      </c>
      <c r="AB41" s="956">
        <f t="shared" si="27"/>
        <v>-60</v>
      </c>
      <c r="AC41" s="956">
        <f t="shared" si="28"/>
        <v>-55</v>
      </c>
      <c r="AD41" s="956">
        <f t="shared" si="29"/>
        <v>-50</v>
      </c>
      <c r="AE41" s="956">
        <f t="shared" si="30"/>
        <v>-45</v>
      </c>
      <c r="AF41" s="956">
        <f t="shared" si="31"/>
        <v>-40</v>
      </c>
      <c r="AG41" s="956">
        <f t="shared" si="32"/>
        <v>-35</v>
      </c>
      <c r="AH41" s="956">
        <f t="shared" si="33"/>
        <v>-30</v>
      </c>
      <c r="AI41" s="956">
        <f t="shared" si="34"/>
        <v>-25</v>
      </c>
      <c r="AJ41" s="956">
        <f t="shared" si="35"/>
        <v>-20</v>
      </c>
      <c r="AK41" s="956">
        <f t="shared" si="36"/>
        <v>-15</v>
      </c>
      <c r="AL41" s="956">
        <f>(AL$3-$B41)*5</f>
        <v>-10</v>
      </c>
      <c r="AM41" s="956">
        <f>(AM$3-$B41)*5</f>
        <v>-5</v>
      </c>
      <c r="AN41" s="968">
        <f>(AN$3-$B41)*5</f>
        <v>0</v>
      </c>
      <c r="AO41" s="948">
        <v>10</v>
      </c>
      <c r="AP41" s="972">
        <v>10</v>
      </c>
      <c r="AR41" s="964">
        <v>10</v>
      </c>
      <c r="AS41" s="962">
        <v>20</v>
      </c>
      <c r="AT41" s="962">
        <v>20</v>
      </c>
      <c r="AU41" s="947">
        <v>30</v>
      </c>
      <c r="AV41" s="947">
        <v>30</v>
      </c>
      <c r="AW41" s="947">
        <v>30</v>
      </c>
      <c r="AX41" s="956">
        <v>35</v>
      </c>
      <c r="AY41" s="956">
        <v>35</v>
      </c>
      <c r="AZ41" s="956">
        <v>35</v>
      </c>
      <c r="BA41" s="956">
        <v>35</v>
      </c>
      <c r="BB41" s="967">
        <v>40</v>
      </c>
      <c r="BC41" s="967">
        <v>40</v>
      </c>
      <c r="BD41" s="967">
        <v>40</v>
      </c>
      <c r="BE41" s="967">
        <v>40</v>
      </c>
      <c r="BF41" s="967">
        <v>40</v>
      </c>
      <c r="BG41" s="964">
        <v>45</v>
      </c>
      <c r="BH41" s="964">
        <v>45</v>
      </c>
      <c r="BI41" s="964">
        <v>45</v>
      </c>
      <c r="BJ41" s="964">
        <v>45</v>
      </c>
      <c r="BK41" s="964">
        <v>45</v>
      </c>
      <c r="BL41" s="964">
        <v>45</v>
      </c>
      <c r="BM41" s="962">
        <v>50</v>
      </c>
      <c r="BN41" s="962">
        <v>50</v>
      </c>
      <c r="BO41" s="962">
        <v>50</v>
      </c>
      <c r="BP41" s="962">
        <v>50</v>
      </c>
      <c r="BQ41" s="962">
        <v>50</v>
      </c>
      <c r="BR41" s="962">
        <v>50</v>
      </c>
      <c r="BS41" s="962">
        <v>50</v>
      </c>
      <c r="BT41" s="947">
        <v>55</v>
      </c>
      <c r="BU41" s="947">
        <v>55</v>
      </c>
      <c r="BV41" s="959">
        <v>55</v>
      </c>
      <c r="BW41" s="959">
        <v>55</v>
      </c>
      <c r="BX41" s="959">
        <v>55</v>
      </c>
      <c r="BY41" s="959">
        <v>55</v>
      </c>
      <c r="BZ41" s="959">
        <v>55</v>
      </c>
      <c r="CA41" s="960">
        <v>55</v>
      </c>
    </row>
    <row r="42" spans="1:80" ht="18" customHeight="1" x14ac:dyDescent="0.2">
      <c r="A42" s="1723"/>
      <c r="B42" s="945">
        <f t="shared" si="2"/>
        <v>39</v>
      </c>
      <c r="C42" s="954">
        <f t="shared" si="1"/>
        <v>-190</v>
      </c>
      <c r="D42" s="516">
        <f t="shared" si="3"/>
        <v>-185</v>
      </c>
      <c r="E42" s="516">
        <f t="shared" si="4"/>
        <v>-180</v>
      </c>
      <c r="F42" s="516">
        <f t="shared" si="5"/>
        <v>-175</v>
      </c>
      <c r="G42" s="516">
        <f t="shared" si="6"/>
        <v>-170</v>
      </c>
      <c r="H42" s="516">
        <f t="shared" si="7"/>
        <v>-165</v>
      </c>
      <c r="I42" s="516">
        <f t="shared" si="8"/>
        <v>-160</v>
      </c>
      <c r="J42" s="516">
        <f t="shared" si="9"/>
        <v>-155</v>
      </c>
      <c r="K42" s="516">
        <f t="shared" si="10"/>
        <v>-150</v>
      </c>
      <c r="L42" s="516">
        <f t="shared" si="11"/>
        <v>-145</v>
      </c>
      <c r="M42" s="516">
        <f t="shared" si="12"/>
        <v>-140</v>
      </c>
      <c r="N42" s="516">
        <f t="shared" si="13"/>
        <v>-135</v>
      </c>
      <c r="O42" s="516">
        <f t="shared" si="14"/>
        <v>-130</v>
      </c>
      <c r="P42" s="516">
        <f t="shared" si="15"/>
        <v>-125</v>
      </c>
      <c r="Q42" s="516">
        <f t="shared" si="16"/>
        <v>-120</v>
      </c>
      <c r="R42" s="516">
        <f t="shared" si="17"/>
        <v>-115</v>
      </c>
      <c r="S42" s="516">
        <f t="shared" si="18"/>
        <v>-110</v>
      </c>
      <c r="T42" s="516">
        <f t="shared" si="19"/>
        <v>-105</v>
      </c>
      <c r="U42" s="516">
        <f t="shared" si="20"/>
        <v>-100</v>
      </c>
      <c r="V42" s="516">
        <f t="shared" si="21"/>
        <v>-95</v>
      </c>
      <c r="W42" s="516">
        <f t="shared" si="22"/>
        <v>-90</v>
      </c>
      <c r="X42" s="516">
        <f t="shared" si="23"/>
        <v>-85</v>
      </c>
      <c r="Y42" s="516">
        <f t="shared" si="24"/>
        <v>-80</v>
      </c>
      <c r="Z42" s="516">
        <f t="shared" si="25"/>
        <v>-75</v>
      </c>
      <c r="AA42" s="516">
        <f t="shared" si="26"/>
        <v>-70</v>
      </c>
      <c r="AB42" s="516">
        <f t="shared" si="27"/>
        <v>-65</v>
      </c>
      <c r="AC42" s="516">
        <f t="shared" si="28"/>
        <v>-60</v>
      </c>
      <c r="AD42" s="516">
        <f t="shared" si="29"/>
        <v>-55</v>
      </c>
      <c r="AE42" s="516">
        <f t="shared" si="30"/>
        <v>-50</v>
      </c>
      <c r="AF42" s="516">
        <f t="shared" si="31"/>
        <v>-45</v>
      </c>
      <c r="AG42" s="516">
        <f t="shared" si="32"/>
        <v>-40</v>
      </c>
      <c r="AH42" s="516">
        <f t="shared" si="33"/>
        <v>-35</v>
      </c>
      <c r="AI42" s="516">
        <f t="shared" si="34"/>
        <v>-30</v>
      </c>
      <c r="AJ42" s="516">
        <f t="shared" si="35"/>
        <v>-25</v>
      </c>
      <c r="AK42" s="516">
        <f t="shared" si="36"/>
        <v>-20</v>
      </c>
      <c r="AL42" s="516">
        <f>(AL$3-$B42)*5</f>
        <v>-15</v>
      </c>
      <c r="AM42" s="516">
        <f>(AM$3-$B42)*5</f>
        <v>-10</v>
      </c>
      <c r="AN42" s="516">
        <f>(AN$3-$B42)*5</f>
        <v>-5</v>
      </c>
      <c r="AO42" s="968">
        <f>(AO$3-$B42)*5</f>
        <v>0</v>
      </c>
      <c r="AP42" s="972">
        <v>10</v>
      </c>
      <c r="AR42" s="964">
        <v>10</v>
      </c>
      <c r="AS42" s="964">
        <v>10</v>
      </c>
      <c r="AT42" s="962">
        <v>20</v>
      </c>
      <c r="AU42" s="962">
        <v>20</v>
      </c>
      <c r="AV42" s="947">
        <v>30</v>
      </c>
      <c r="AW42" s="947">
        <v>30</v>
      </c>
      <c r="AX42" s="947">
        <v>30</v>
      </c>
      <c r="AY42" s="956">
        <v>35</v>
      </c>
      <c r="AZ42" s="956">
        <v>35</v>
      </c>
      <c r="BA42" s="956">
        <v>35</v>
      </c>
      <c r="BB42" s="956">
        <v>35</v>
      </c>
      <c r="BC42" s="967">
        <v>40</v>
      </c>
      <c r="BD42" s="967">
        <v>40</v>
      </c>
      <c r="BE42" s="967">
        <v>40</v>
      </c>
      <c r="BF42" s="967">
        <v>40</v>
      </c>
      <c r="BG42" s="967">
        <v>40</v>
      </c>
      <c r="BH42" s="964">
        <v>45</v>
      </c>
      <c r="BI42" s="964">
        <v>45</v>
      </c>
      <c r="BJ42" s="964">
        <v>45</v>
      </c>
      <c r="BK42" s="964">
        <v>45</v>
      </c>
      <c r="BL42" s="964">
        <v>45</v>
      </c>
      <c r="BM42" s="964">
        <v>45</v>
      </c>
      <c r="BN42" s="962">
        <v>50</v>
      </c>
      <c r="BO42" s="962">
        <v>50</v>
      </c>
      <c r="BP42" s="962">
        <v>50</v>
      </c>
      <c r="BQ42" s="962">
        <v>50</v>
      </c>
      <c r="BR42" s="962">
        <v>50</v>
      </c>
      <c r="BS42" s="962">
        <v>50</v>
      </c>
      <c r="BT42" s="962">
        <v>50</v>
      </c>
      <c r="BU42" s="947">
        <v>55</v>
      </c>
      <c r="BV42" s="947">
        <v>55</v>
      </c>
      <c r="BW42" s="959">
        <v>55</v>
      </c>
      <c r="BX42" s="959">
        <v>55</v>
      </c>
      <c r="BY42" s="959">
        <v>55</v>
      </c>
      <c r="BZ42" s="959">
        <v>55</v>
      </c>
      <c r="CA42" s="959">
        <v>55</v>
      </c>
      <c r="CB42" s="960">
        <v>55</v>
      </c>
    </row>
    <row r="43" spans="1:80" ht="18" customHeight="1" thickBot="1" x14ac:dyDescent="0.25">
      <c r="A43" s="1723"/>
      <c r="B43" s="973">
        <f t="shared" si="2"/>
        <v>40</v>
      </c>
      <c r="C43" s="974">
        <f t="shared" si="1"/>
        <v>-195</v>
      </c>
      <c r="D43" s="975">
        <f t="shared" si="3"/>
        <v>-190</v>
      </c>
      <c r="E43" s="975">
        <f t="shared" si="4"/>
        <v>-185</v>
      </c>
      <c r="F43" s="975">
        <f t="shared" si="5"/>
        <v>-180</v>
      </c>
      <c r="G43" s="975">
        <f t="shared" si="6"/>
        <v>-175</v>
      </c>
      <c r="H43" s="975">
        <f t="shared" si="7"/>
        <v>-170</v>
      </c>
      <c r="I43" s="975">
        <f t="shared" si="8"/>
        <v>-165</v>
      </c>
      <c r="J43" s="975">
        <f t="shared" si="9"/>
        <v>-160</v>
      </c>
      <c r="K43" s="975">
        <f t="shared" si="10"/>
        <v>-155</v>
      </c>
      <c r="L43" s="975">
        <f t="shared" si="11"/>
        <v>-150</v>
      </c>
      <c r="M43" s="975">
        <f t="shared" si="12"/>
        <v>-145</v>
      </c>
      <c r="N43" s="975">
        <f t="shared" si="13"/>
        <v>-140</v>
      </c>
      <c r="O43" s="975">
        <f t="shared" si="14"/>
        <v>-135</v>
      </c>
      <c r="P43" s="975">
        <f t="shared" si="15"/>
        <v>-130</v>
      </c>
      <c r="Q43" s="975">
        <f t="shared" si="16"/>
        <v>-125</v>
      </c>
      <c r="R43" s="975">
        <f t="shared" si="17"/>
        <v>-120</v>
      </c>
      <c r="S43" s="975">
        <f t="shared" si="18"/>
        <v>-115</v>
      </c>
      <c r="T43" s="975">
        <f t="shared" si="19"/>
        <v>-110</v>
      </c>
      <c r="U43" s="975">
        <f t="shared" si="20"/>
        <v>-105</v>
      </c>
      <c r="V43" s="975">
        <f t="shared" si="21"/>
        <v>-100</v>
      </c>
      <c r="W43" s="975">
        <f t="shared" si="22"/>
        <v>-95</v>
      </c>
      <c r="X43" s="975">
        <f t="shared" si="23"/>
        <v>-90</v>
      </c>
      <c r="Y43" s="975">
        <f t="shared" si="24"/>
        <v>-85</v>
      </c>
      <c r="Z43" s="975">
        <f t="shared" si="25"/>
        <v>-80</v>
      </c>
      <c r="AA43" s="975">
        <f t="shared" si="26"/>
        <v>-75</v>
      </c>
      <c r="AB43" s="975">
        <f t="shared" si="27"/>
        <v>-70</v>
      </c>
      <c r="AC43" s="975">
        <f t="shared" si="28"/>
        <v>-65</v>
      </c>
      <c r="AD43" s="975">
        <f t="shared" si="29"/>
        <v>-60</v>
      </c>
      <c r="AE43" s="975">
        <f t="shared" si="30"/>
        <v>-55</v>
      </c>
      <c r="AF43" s="975">
        <f t="shared" si="31"/>
        <v>-50</v>
      </c>
      <c r="AG43" s="975">
        <f t="shared" si="32"/>
        <v>-45</v>
      </c>
      <c r="AH43" s="975">
        <f t="shared" si="33"/>
        <v>-40</v>
      </c>
      <c r="AI43" s="975">
        <f t="shared" si="34"/>
        <v>-35</v>
      </c>
      <c r="AJ43" s="975">
        <f t="shared" si="35"/>
        <v>-30</v>
      </c>
      <c r="AK43" s="975">
        <f t="shared" si="36"/>
        <v>-25</v>
      </c>
      <c r="AL43" s="975">
        <f>(AL$3-$B43)*5</f>
        <v>-20</v>
      </c>
      <c r="AM43" s="975">
        <f>(AM$3-$B43)*5</f>
        <v>-15</v>
      </c>
      <c r="AN43" s="975">
        <f>(AN$3-$B43)*5</f>
        <v>-10</v>
      </c>
      <c r="AO43" s="975">
        <f>(AO$3-$B43)*5</f>
        <v>-5</v>
      </c>
      <c r="AP43" s="976">
        <f>(AP$3-$B43)*5</f>
        <v>0</v>
      </c>
    </row>
    <row r="44" spans="1:80" x14ac:dyDescent="0.2"/>
  </sheetData>
  <mergeCells count="1">
    <mergeCell ref="A4:A43"/>
  </mergeCells>
  <phoneticPr fontId="0" type="noConversion"/>
  <printOptions horizontalCentered="1" verticalCentered="1"/>
  <pageMargins left="0" right="0" top="0" bottom="0" header="0" footer="0"/>
  <pageSetup paperSize="9" scale="76" orientation="landscape" horizontalDpi="360" verticalDpi="36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 enableFormatConditionsCalculation="0">
    <tabColor indexed="46"/>
    <pageSetUpPr fitToPage="1"/>
  </sheetPr>
  <dimension ref="A1:CB44"/>
  <sheetViews>
    <sheetView zoomScale="75" workbookViewId="0">
      <pane xSplit="2" ySplit="3" topLeftCell="C4" activePane="bottomRight" state="frozenSplit"/>
      <selection activeCell="V11" sqref="V11"/>
      <selection pane="topRight" activeCell="V11" sqref="V11"/>
      <selection pane="bottomLeft" activeCell="V11" sqref="V11"/>
      <selection pane="bottomRight" activeCell="V11" sqref="V11"/>
    </sheetView>
  </sheetViews>
  <sheetFormatPr baseColWidth="10" defaultColWidth="0" defaultRowHeight="12.75" zeroHeight="1" x14ac:dyDescent="0.2"/>
  <cols>
    <col min="1" max="1" width="3.28515625" customWidth="1"/>
    <col min="2" max="2" width="3" customWidth="1"/>
    <col min="3" max="42" width="4.5703125" customWidth="1"/>
    <col min="43" max="43" width="3.7109375" customWidth="1"/>
    <col min="44" max="16384" width="3.7109375" hidden="1"/>
  </cols>
  <sheetData>
    <row r="1" spans="1:54" ht="20.25" x14ac:dyDescent="0.3">
      <c r="A1" s="928" t="s">
        <v>962</v>
      </c>
    </row>
    <row r="2" spans="1:54" ht="13.5" thickBot="1" x14ac:dyDescent="0.25">
      <c r="C2" s="929" t="s">
        <v>963</v>
      </c>
      <c r="D2" s="929"/>
      <c r="E2" s="929"/>
      <c r="F2" s="929"/>
      <c r="G2" s="929"/>
      <c r="H2" s="929"/>
      <c r="I2" s="929"/>
      <c r="J2" s="929"/>
      <c r="K2" s="929"/>
      <c r="L2" s="929"/>
      <c r="M2" s="929"/>
      <c r="N2" s="929"/>
      <c r="O2" s="929"/>
      <c r="P2" s="929"/>
      <c r="Q2" s="929"/>
      <c r="R2" s="929"/>
      <c r="S2" s="929"/>
      <c r="T2" s="929"/>
      <c r="U2" s="929"/>
      <c r="V2" s="929"/>
      <c r="W2" s="930"/>
      <c r="X2" s="930"/>
      <c r="Y2" s="930"/>
      <c r="Z2" s="930"/>
      <c r="AA2" s="930"/>
      <c r="AB2" s="930"/>
      <c r="AC2" s="930"/>
      <c r="AD2" s="930"/>
      <c r="AE2" s="930"/>
      <c r="AF2" s="930"/>
      <c r="AG2" s="930"/>
      <c r="AH2" s="930"/>
      <c r="AI2" s="930"/>
      <c r="AJ2" s="930"/>
      <c r="AK2" s="930"/>
    </row>
    <row r="3" spans="1:54" ht="18" customHeight="1" thickBot="1" x14ac:dyDescent="0.25">
      <c r="B3" s="931"/>
      <c r="C3" s="932">
        <v>1</v>
      </c>
      <c r="D3" s="933">
        <f t="shared" ref="D3:AP3" si="0">C3+1</f>
        <v>2</v>
      </c>
      <c r="E3" s="934">
        <f t="shared" si="0"/>
        <v>3</v>
      </c>
      <c r="F3" s="934">
        <f t="shared" si="0"/>
        <v>4</v>
      </c>
      <c r="G3" s="934">
        <f t="shared" si="0"/>
        <v>5</v>
      </c>
      <c r="H3" s="934">
        <f t="shared" si="0"/>
        <v>6</v>
      </c>
      <c r="I3" s="934">
        <f t="shared" si="0"/>
        <v>7</v>
      </c>
      <c r="J3" s="934">
        <f t="shared" si="0"/>
        <v>8</v>
      </c>
      <c r="K3" s="934">
        <f t="shared" si="0"/>
        <v>9</v>
      </c>
      <c r="L3" s="934">
        <f t="shared" si="0"/>
        <v>10</v>
      </c>
      <c r="M3" s="934">
        <f t="shared" si="0"/>
        <v>11</v>
      </c>
      <c r="N3" s="934">
        <f t="shared" si="0"/>
        <v>12</v>
      </c>
      <c r="O3" s="934">
        <f t="shared" si="0"/>
        <v>13</v>
      </c>
      <c r="P3" s="934">
        <f t="shared" si="0"/>
        <v>14</v>
      </c>
      <c r="Q3" s="934">
        <f t="shared" si="0"/>
        <v>15</v>
      </c>
      <c r="R3" s="934">
        <f t="shared" si="0"/>
        <v>16</v>
      </c>
      <c r="S3" s="934">
        <f t="shared" si="0"/>
        <v>17</v>
      </c>
      <c r="T3" s="934">
        <f t="shared" si="0"/>
        <v>18</v>
      </c>
      <c r="U3" s="934">
        <f t="shared" si="0"/>
        <v>19</v>
      </c>
      <c r="V3" s="934">
        <f t="shared" si="0"/>
        <v>20</v>
      </c>
      <c r="W3" s="934">
        <f t="shared" si="0"/>
        <v>21</v>
      </c>
      <c r="X3" s="934">
        <f t="shared" si="0"/>
        <v>22</v>
      </c>
      <c r="Y3" s="934">
        <f t="shared" si="0"/>
        <v>23</v>
      </c>
      <c r="Z3" s="934">
        <f t="shared" si="0"/>
        <v>24</v>
      </c>
      <c r="AA3" s="934">
        <f t="shared" si="0"/>
        <v>25</v>
      </c>
      <c r="AB3" s="934">
        <f t="shared" si="0"/>
        <v>26</v>
      </c>
      <c r="AC3" s="934">
        <f t="shared" si="0"/>
        <v>27</v>
      </c>
      <c r="AD3" s="934">
        <f t="shared" si="0"/>
        <v>28</v>
      </c>
      <c r="AE3" s="934">
        <f t="shared" si="0"/>
        <v>29</v>
      </c>
      <c r="AF3" s="934">
        <f t="shared" si="0"/>
        <v>30</v>
      </c>
      <c r="AG3" s="934">
        <f t="shared" si="0"/>
        <v>31</v>
      </c>
      <c r="AH3" s="934">
        <f t="shared" si="0"/>
        <v>32</v>
      </c>
      <c r="AI3" s="934">
        <f t="shared" si="0"/>
        <v>33</v>
      </c>
      <c r="AJ3" s="934">
        <f t="shared" si="0"/>
        <v>34</v>
      </c>
      <c r="AK3" s="934">
        <f t="shared" si="0"/>
        <v>35</v>
      </c>
      <c r="AL3" s="934">
        <f t="shared" si="0"/>
        <v>36</v>
      </c>
      <c r="AM3" s="934">
        <f t="shared" si="0"/>
        <v>37</v>
      </c>
      <c r="AN3" s="934">
        <f t="shared" si="0"/>
        <v>38</v>
      </c>
      <c r="AO3" s="934">
        <f t="shared" si="0"/>
        <v>39</v>
      </c>
      <c r="AP3" s="935">
        <f t="shared" si="0"/>
        <v>40</v>
      </c>
    </row>
    <row r="4" spans="1:54" ht="18" customHeight="1" x14ac:dyDescent="0.2">
      <c r="A4" s="1723" t="s">
        <v>964</v>
      </c>
      <c r="B4" s="936">
        <v>1</v>
      </c>
      <c r="C4" s="937">
        <f t="shared" ref="C4:C43" si="1">(C$3-$B4)*5</f>
        <v>0</v>
      </c>
      <c r="D4" s="993">
        <v>10</v>
      </c>
      <c r="E4" s="994">
        <v>10</v>
      </c>
      <c r="F4" s="993">
        <v>10</v>
      </c>
      <c r="G4" s="994">
        <v>10</v>
      </c>
      <c r="H4" s="995">
        <v>20</v>
      </c>
      <c r="I4" s="996">
        <v>20</v>
      </c>
      <c r="J4" s="993">
        <v>30</v>
      </c>
      <c r="K4" s="957">
        <v>30</v>
      </c>
      <c r="L4" s="993">
        <v>30</v>
      </c>
      <c r="M4" s="997">
        <v>35</v>
      </c>
      <c r="N4" s="995">
        <v>35</v>
      </c>
      <c r="O4" s="997">
        <v>35</v>
      </c>
      <c r="P4" s="995">
        <v>35</v>
      </c>
      <c r="Q4" s="998">
        <v>40</v>
      </c>
      <c r="R4" s="993">
        <v>40</v>
      </c>
      <c r="S4" s="998">
        <v>40</v>
      </c>
      <c r="T4" s="993">
        <v>40</v>
      </c>
      <c r="U4" s="998">
        <v>40</v>
      </c>
      <c r="V4" s="995">
        <v>45</v>
      </c>
      <c r="W4" s="999">
        <v>45</v>
      </c>
      <c r="X4" s="995">
        <v>45</v>
      </c>
      <c r="Y4" s="999">
        <v>45</v>
      </c>
      <c r="Z4" s="995">
        <v>45</v>
      </c>
      <c r="AA4" s="999">
        <v>45</v>
      </c>
      <c r="AB4" s="993">
        <v>50</v>
      </c>
      <c r="AC4" s="1000">
        <v>50</v>
      </c>
      <c r="AD4" s="993">
        <v>50</v>
      </c>
      <c r="AE4" s="1000">
        <v>50</v>
      </c>
      <c r="AF4" s="993">
        <v>50</v>
      </c>
      <c r="AG4" s="1000">
        <v>50</v>
      </c>
      <c r="AH4" s="993">
        <v>50</v>
      </c>
      <c r="AI4" s="1001">
        <v>55</v>
      </c>
      <c r="AJ4" s="995">
        <v>55</v>
      </c>
      <c r="AK4" s="1001">
        <v>55</v>
      </c>
      <c r="AL4" s="995">
        <v>55</v>
      </c>
      <c r="AM4" s="1001">
        <v>55</v>
      </c>
      <c r="AN4" s="995">
        <v>55</v>
      </c>
      <c r="AO4" s="1001">
        <v>55</v>
      </c>
      <c r="AP4" s="1002">
        <v>55</v>
      </c>
    </row>
    <row r="5" spans="1:54" ht="18" customHeight="1" thickBot="1" x14ac:dyDescent="0.25">
      <c r="A5" s="1723"/>
      <c r="B5" s="945">
        <f t="shared" ref="B5:B43" si="2">B4+1</f>
        <v>2</v>
      </c>
      <c r="C5" s="946">
        <f t="shared" si="1"/>
        <v>-5</v>
      </c>
      <c r="D5" s="947">
        <f t="shared" ref="D5:D43" si="3">(D$3-$B5)*5</f>
        <v>0</v>
      </c>
      <c r="E5" s="964">
        <v>10</v>
      </c>
      <c r="F5" s="956">
        <v>10</v>
      </c>
      <c r="G5" s="964">
        <v>10</v>
      </c>
      <c r="H5" s="956">
        <v>10</v>
      </c>
      <c r="I5" s="1003">
        <v>20</v>
      </c>
      <c r="J5" s="1004">
        <v>20</v>
      </c>
      <c r="K5" s="947">
        <v>30</v>
      </c>
      <c r="L5" s="956">
        <v>30</v>
      </c>
      <c r="M5" s="947">
        <v>30</v>
      </c>
      <c r="N5" s="1004">
        <v>35</v>
      </c>
      <c r="O5" s="1005">
        <v>35</v>
      </c>
      <c r="P5" s="1004">
        <v>35</v>
      </c>
      <c r="Q5" s="1005">
        <v>35</v>
      </c>
      <c r="R5" s="956">
        <v>40</v>
      </c>
      <c r="S5" s="967">
        <v>40</v>
      </c>
      <c r="T5" s="956">
        <v>40</v>
      </c>
      <c r="U5" s="967">
        <v>40</v>
      </c>
      <c r="V5" s="956">
        <v>40</v>
      </c>
      <c r="W5" s="1006">
        <v>45</v>
      </c>
      <c r="X5" s="1004">
        <v>45</v>
      </c>
      <c r="Y5" s="1006">
        <v>45</v>
      </c>
      <c r="Z5" s="1004">
        <v>45</v>
      </c>
      <c r="AA5" s="1006">
        <v>45</v>
      </c>
      <c r="AB5" s="1004">
        <v>45</v>
      </c>
      <c r="AC5" s="962">
        <v>50</v>
      </c>
      <c r="AD5" s="956">
        <v>50</v>
      </c>
      <c r="AE5" s="962">
        <v>50</v>
      </c>
      <c r="AF5" s="956">
        <v>50</v>
      </c>
      <c r="AG5" s="962">
        <v>50</v>
      </c>
      <c r="AH5" s="956">
        <v>50</v>
      </c>
      <c r="AI5" s="962">
        <v>50</v>
      </c>
      <c r="AJ5" s="1004">
        <v>55</v>
      </c>
      <c r="AK5" s="1007">
        <v>55</v>
      </c>
      <c r="AL5" s="1004">
        <v>55</v>
      </c>
      <c r="AM5" s="1007">
        <v>55</v>
      </c>
      <c r="AN5" s="1004">
        <v>55</v>
      </c>
      <c r="AO5" s="1007">
        <v>55</v>
      </c>
      <c r="AP5" s="1008">
        <v>55</v>
      </c>
    </row>
    <row r="6" spans="1:54" ht="18" customHeight="1" thickBot="1" x14ac:dyDescent="0.25">
      <c r="A6" s="1723"/>
      <c r="B6" s="945">
        <f t="shared" si="2"/>
        <v>3</v>
      </c>
      <c r="C6" s="954">
        <f t="shared" si="1"/>
        <v>-10</v>
      </c>
      <c r="D6" s="516">
        <f t="shared" si="3"/>
        <v>-5</v>
      </c>
      <c r="E6" s="947">
        <f t="shared" ref="E6:E43" si="4">(E$3-$B6)*5</f>
        <v>0</v>
      </c>
      <c r="F6" s="956">
        <v>10</v>
      </c>
      <c r="G6" s="964">
        <v>10</v>
      </c>
      <c r="H6" s="956">
        <v>10</v>
      </c>
      <c r="I6" s="964">
        <v>10</v>
      </c>
      <c r="J6" s="1004">
        <v>20</v>
      </c>
      <c r="K6" s="1003">
        <v>20</v>
      </c>
      <c r="L6" s="956">
        <v>30</v>
      </c>
      <c r="M6" s="947">
        <v>30</v>
      </c>
      <c r="N6" s="956">
        <v>30</v>
      </c>
      <c r="O6" s="1005">
        <v>35</v>
      </c>
      <c r="P6" s="1004">
        <v>35</v>
      </c>
      <c r="Q6" s="1005">
        <v>35</v>
      </c>
      <c r="R6" s="1004">
        <v>35</v>
      </c>
      <c r="S6" s="967">
        <v>40</v>
      </c>
      <c r="T6" s="956">
        <v>40</v>
      </c>
      <c r="U6" s="967">
        <v>40</v>
      </c>
      <c r="V6" s="956">
        <v>40</v>
      </c>
      <c r="W6" s="967">
        <v>40</v>
      </c>
      <c r="X6" s="1004">
        <v>45</v>
      </c>
      <c r="Y6" s="1006">
        <v>45</v>
      </c>
      <c r="Z6" s="1004">
        <v>45</v>
      </c>
      <c r="AA6" s="1006">
        <v>45</v>
      </c>
      <c r="AB6" s="1004">
        <v>45</v>
      </c>
      <c r="AC6" s="964">
        <v>45</v>
      </c>
      <c r="AD6" s="956">
        <v>50</v>
      </c>
      <c r="AE6" s="962">
        <v>50</v>
      </c>
      <c r="AF6" s="956">
        <v>50</v>
      </c>
      <c r="AG6" s="962">
        <v>50</v>
      </c>
      <c r="AH6" s="956">
        <v>50</v>
      </c>
      <c r="AI6" s="962">
        <v>50</v>
      </c>
      <c r="AJ6" s="956">
        <v>50</v>
      </c>
      <c r="AK6" s="1007">
        <v>55</v>
      </c>
      <c r="AL6" s="1004">
        <v>55</v>
      </c>
      <c r="AM6" s="1007">
        <v>55</v>
      </c>
      <c r="AN6" s="1004">
        <v>55</v>
      </c>
      <c r="AO6" s="1007">
        <v>55</v>
      </c>
      <c r="AP6" s="1008">
        <v>55</v>
      </c>
      <c r="AR6" s="955">
        <v>55</v>
      </c>
    </row>
    <row r="7" spans="1:54" ht="18" customHeight="1" thickBot="1" x14ac:dyDescent="0.25">
      <c r="A7" s="1723"/>
      <c r="B7" s="945">
        <f t="shared" si="2"/>
        <v>4</v>
      </c>
      <c r="C7" s="946">
        <f t="shared" si="1"/>
        <v>-15</v>
      </c>
      <c r="D7" s="956">
        <f t="shared" si="3"/>
        <v>-10</v>
      </c>
      <c r="E7" s="956">
        <f t="shared" si="4"/>
        <v>-5</v>
      </c>
      <c r="F7" s="947">
        <f t="shared" ref="F7:F43" si="5">(F$3-$B7)*5</f>
        <v>0</v>
      </c>
      <c r="G7" s="964">
        <v>10</v>
      </c>
      <c r="H7" s="956">
        <v>10</v>
      </c>
      <c r="I7" s="964">
        <v>10</v>
      </c>
      <c r="J7" s="956">
        <v>10</v>
      </c>
      <c r="K7" s="1003">
        <v>20</v>
      </c>
      <c r="L7" s="1004">
        <v>20</v>
      </c>
      <c r="M7" s="947">
        <v>30</v>
      </c>
      <c r="N7" s="956">
        <v>30</v>
      </c>
      <c r="O7" s="947">
        <v>30</v>
      </c>
      <c r="P7" s="1004">
        <v>35</v>
      </c>
      <c r="Q7" s="1005">
        <v>35</v>
      </c>
      <c r="R7" s="1004">
        <v>35</v>
      </c>
      <c r="S7" s="1005">
        <v>35</v>
      </c>
      <c r="T7" s="956">
        <v>40</v>
      </c>
      <c r="U7" s="967">
        <v>40</v>
      </c>
      <c r="V7" s="956">
        <v>40</v>
      </c>
      <c r="W7" s="967">
        <v>40</v>
      </c>
      <c r="X7" s="956">
        <v>40</v>
      </c>
      <c r="Y7" s="1006">
        <v>45</v>
      </c>
      <c r="Z7" s="1004">
        <v>45</v>
      </c>
      <c r="AA7" s="1006">
        <v>45</v>
      </c>
      <c r="AB7" s="1004">
        <v>45</v>
      </c>
      <c r="AC7" s="1006">
        <v>45</v>
      </c>
      <c r="AD7" s="1004">
        <v>45</v>
      </c>
      <c r="AE7" s="962">
        <v>50</v>
      </c>
      <c r="AF7" s="956">
        <v>50</v>
      </c>
      <c r="AG7" s="962">
        <v>50</v>
      </c>
      <c r="AH7" s="956">
        <v>50</v>
      </c>
      <c r="AI7" s="962">
        <v>50</v>
      </c>
      <c r="AJ7" s="956">
        <v>50</v>
      </c>
      <c r="AK7" s="962">
        <v>50</v>
      </c>
      <c r="AL7" s="1004">
        <v>55</v>
      </c>
      <c r="AM7" s="1007">
        <v>55</v>
      </c>
      <c r="AN7" s="1004">
        <v>55</v>
      </c>
      <c r="AO7" s="1007">
        <v>55</v>
      </c>
      <c r="AP7" s="1008">
        <v>55</v>
      </c>
      <c r="AR7" s="957">
        <v>55</v>
      </c>
      <c r="AS7" s="955">
        <v>55</v>
      </c>
    </row>
    <row r="8" spans="1:54" ht="18" customHeight="1" thickBot="1" x14ac:dyDescent="0.25">
      <c r="A8" s="1723"/>
      <c r="B8" s="945">
        <f t="shared" si="2"/>
        <v>5</v>
      </c>
      <c r="C8" s="954">
        <f t="shared" si="1"/>
        <v>-20</v>
      </c>
      <c r="D8" s="516">
        <f t="shared" si="3"/>
        <v>-15</v>
      </c>
      <c r="E8" s="516">
        <f t="shared" si="4"/>
        <v>-10</v>
      </c>
      <c r="F8" s="516">
        <f t="shared" si="5"/>
        <v>-5</v>
      </c>
      <c r="G8" s="947">
        <f t="shared" ref="G8:G43" si="6">(G$3-$B8)*5</f>
        <v>0</v>
      </c>
      <c r="H8" s="956">
        <v>10</v>
      </c>
      <c r="I8" s="964">
        <v>10</v>
      </c>
      <c r="J8" s="956">
        <v>10</v>
      </c>
      <c r="K8" s="964">
        <v>10</v>
      </c>
      <c r="L8" s="1004">
        <v>20</v>
      </c>
      <c r="M8" s="1003">
        <v>20</v>
      </c>
      <c r="N8" s="956">
        <v>30</v>
      </c>
      <c r="O8" s="947">
        <v>30</v>
      </c>
      <c r="P8" s="956">
        <v>30</v>
      </c>
      <c r="Q8" s="1005">
        <v>35</v>
      </c>
      <c r="R8" s="1004">
        <v>35</v>
      </c>
      <c r="S8" s="1005">
        <v>35</v>
      </c>
      <c r="T8" s="1004">
        <v>35</v>
      </c>
      <c r="U8" s="967">
        <v>40</v>
      </c>
      <c r="V8" s="956">
        <v>40</v>
      </c>
      <c r="W8" s="967">
        <v>40</v>
      </c>
      <c r="X8" s="956">
        <v>40</v>
      </c>
      <c r="Y8" s="967">
        <v>40</v>
      </c>
      <c r="Z8" s="1004">
        <v>45</v>
      </c>
      <c r="AA8" s="1006">
        <v>45</v>
      </c>
      <c r="AB8" s="1004">
        <v>45</v>
      </c>
      <c r="AC8" s="1006">
        <v>45</v>
      </c>
      <c r="AD8" s="1004">
        <v>45</v>
      </c>
      <c r="AE8" s="1006">
        <v>45</v>
      </c>
      <c r="AF8" s="956">
        <v>50</v>
      </c>
      <c r="AG8" s="962">
        <v>50</v>
      </c>
      <c r="AH8" s="956">
        <v>50</v>
      </c>
      <c r="AI8" s="962">
        <v>50</v>
      </c>
      <c r="AJ8" s="956">
        <v>50</v>
      </c>
      <c r="AK8" s="962">
        <v>50</v>
      </c>
      <c r="AL8" s="956">
        <v>50</v>
      </c>
      <c r="AM8" s="1007">
        <v>55</v>
      </c>
      <c r="AN8" s="1004">
        <v>55</v>
      </c>
      <c r="AO8" s="1007">
        <v>55</v>
      </c>
      <c r="AP8" s="1008">
        <v>55</v>
      </c>
      <c r="AR8" s="957">
        <v>55</v>
      </c>
      <c r="AS8" s="957">
        <v>55</v>
      </c>
      <c r="AT8" s="955">
        <v>55</v>
      </c>
    </row>
    <row r="9" spans="1:54" ht="18" customHeight="1" x14ac:dyDescent="0.2">
      <c r="A9" s="1723"/>
      <c r="B9" s="945">
        <f t="shared" si="2"/>
        <v>6</v>
      </c>
      <c r="C9" s="946">
        <f t="shared" si="1"/>
        <v>-25</v>
      </c>
      <c r="D9" s="956">
        <f t="shared" si="3"/>
        <v>-20</v>
      </c>
      <c r="E9" s="956">
        <f t="shared" si="4"/>
        <v>-15</v>
      </c>
      <c r="F9" s="956">
        <f t="shared" si="5"/>
        <v>-10</v>
      </c>
      <c r="G9" s="956">
        <f t="shared" si="6"/>
        <v>-5</v>
      </c>
      <c r="H9" s="947">
        <f t="shared" ref="H9:H43" si="7">(H$3-$B9)*5</f>
        <v>0</v>
      </c>
      <c r="I9" s="964">
        <v>10</v>
      </c>
      <c r="J9" s="956">
        <v>10</v>
      </c>
      <c r="K9" s="964">
        <v>10</v>
      </c>
      <c r="L9" s="956">
        <v>10</v>
      </c>
      <c r="M9" s="1003">
        <v>20</v>
      </c>
      <c r="N9" s="1004">
        <v>20</v>
      </c>
      <c r="O9" s="947">
        <v>30</v>
      </c>
      <c r="P9" s="956">
        <v>30</v>
      </c>
      <c r="Q9" s="947">
        <v>30</v>
      </c>
      <c r="R9" s="1004">
        <v>35</v>
      </c>
      <c r="S9" s="1005">
        <v>35</v>
      </c>
      <c r="T9" s="1004">
        <v>35</v>
      </c>
      <c r="U9" s="1005">
        <v>35</v>
      </c>
      <c r="V9" s="956">
        <v>40</v>
      </c>
      <c r="W9" s="967">
        <v>40</v>
      </c>
      <c r="X9" s="956">
        <v>40</v>
      </c>
      <c r="Y9" s="967">
        <v>40</v>
      </c>
      <c r="Z9" s="956">
        <v>40</v>
      </c>
      <c r="AA9" s="1006">
        <v>45</v>
      </c>
      <c r="AB9" s="1004">
        <v>45</v>
      </c>
      <c r="AC9" s="1006">
        <v>45</v>
      </c>
      <c r="AD9" s="1004">
        <v>45</v>
      </c>
      <c r="AE9" s="1006">
        <v>45</v>
      </c>
      <c r="AF9" s="1004">
        <v>45</v>
      </c>
      <c r="AG9" s="962">
        <v>50</v>
      </c>
      <c r="AH9" s="956">
        <v>50</v>
      </c>
      <c r="AI9" s="962">
        <v>50</v>
      </c>
      <c r="AJ9" s="956">
        <v>50</v>
      </c>
      <c r="AK9" s="962">
        <v>50</v>
      </c>
      <c r="AL9" s="956">
        <v>50</v>
      </c>
      <c r="AM9" s="962">
        <v>50</v>
      </c>
      <c r="AN9" s="1004">
        <v>55</v>
      </c>
      <c r="AO9" s="1007">
        <v>55</v>
      </c>
      <c r="AP9" s="1008">
        <v>55</v>
      </c>
      <c r="AR9" s="957">
        <v>55</v>
      </c>
      <c r="AS9" s="957">
        <v>55</v>
      </c>
      <c r="AT9" s="957">
        <v>55</v>
      </c>
      <c r="AU9" s="955">
        <v>55</v>
      </c>
    </row>
    <row r="10" spans="1:54" ht="18" customHeight="1" thickBot="1" x14ac:dyDescent="0.25">
      <c r="A10" s="1723"/>
      <c r="B10" s="945">
        <f t="shared" si="2"/>
        <v>7</v>
      </c>
      <c r="C10" s="954">
        <f t="shared" si="1"/>
        <v>-30</v>
      </c>
      <c r="D10" s="516">
        <f t="shared" si="3"/>
        <v>-25</v>
      </c>
      <c r="E10" s="516">
        <f t="shared" si="4"/>
        <v>-20</v>
      </c>
      <c r="F10" s="516">
        <f t="shared" si="5"/>
        <v>-15</v>
      </c>
      <c r="G10" s="516">
        <f t="shared" si="6"/>
        <v>-10</v>
      </c>
      <c r="H10" s="516">
        <f t="shared" si="7"/>
        <v>-5</v>
      </c>
      <c r="I10" s="947">
        <f t="shared" ref="I10:I43" si="8">(I$3-$B10)*5</f>
        <v>0</v>
      </c>
      <c r="J10" s="956">
        <v>10</v>
      </c>
      <c r="K10" s="964">
        <v>10</v>
      </c>
      <c r="L10" s="956">
        <v>10</v>
      </c>
      <c r="M10" s="964">
        <v>10</v>
      </c>
      <c r="N10" s="1004">
        <v>20</v>
      </c>
      <c r="O10" s="1003">
        <v>20</v>
      </c>
      <c r="P10" s="956">
        <v>30</v>
      </c>
      <c r="Q10" s="947">
        <v>30</v>
      </c>
      <c r="R10" s="956">
        <v>30</v>
      </c>
      <c r="S10" s="1005">
        <v>35</v>
      </c>
      <c r="T10" s="1004">
        <v>35</v>
      </c>
      <c r="U10" s="1005">
        <v>35</v>
      </c>
      <c r="V10" s="1004">
        <v>35</v>
      </c>
      <c r="W10" s="967">
        <v>40</v>
      </c>
      <c r="X10" s="956">
        <v>40</v>
      </c>
      <c r="Y10" s="967">
        <v>40</v>
      </c>
      <c r="Z10" s="956">
        <v>40</v>
      </c>
      <c r="AA10" s="967">
        <v>40</v>
      </c>
      <c r="AB10" s="1004">
        <v>45</v>
      </c>
      <c r="AC10" s="1006">
        <v>45</v>
      </c>
      <c r="AD10" s="1004">
        <v>45</v>
      </c>
      <c r="AE10" s="1006">
        <v>45</v>
      </c>
      <c r="AF10" s="1004">
        <v>45</v>
      </c>
      <c r="AG10" s="1006">
        <v>45</v>
      </c>
      <c r="AH10" s="956">
        <v>50</v>
      </c>
      <c r="AI10" s="962">
        <v>50</v>
      </c>
      <c r="AJ10" s="956">
        <v>50</v>
      </c>
      <c r="AK10" s="962">
        <v>50</v>
      </c>
      <c r="AL10" s="956">
        <v>50</v>
      </c>
      <c r="AM10" s="962">
        <v>50</v>
      </c>
      <c r="AN10" s="956">
        <v>50</v>
      </c>
      <c r="AO10" s="1007">
        <v>55</v>
      </c>
      <c r="AP10" s="1008">
        <v>55</v>
      </c>
      <c r="AR10" s="947">
        <v>55</v>
      </c>
      <c r="AS10" s="947">
        <v>55</v>
      </c>
      <c r="AT10" s="947">
        <v>55</v>
      </c>
      <c r="AU10" s="947">
        <v>55</v>
      </c>
      <c r="AV10" s="958">
        <v>55</v>
      </c>
    </row>
    <row r="11" spans="1:54" ht="18" customHeight="1" thickBot="1" x14ac:dyDescent="0.25">
      <c r="A11" s="1723"/>
      <c r="B11" s="945">
        <f t="shared" si="2"/>
        <v>8</v>
      </c>
      <c r="C11" s="946">
        <f t="shared" si="1"/>
        <v>-35</v>
      </c>
      <c r="D11" s="956">
        <f t="shared" si="3"/>
        <v>-30</v>
      </c>
      <c r="E11" s="956">
        <f t="shared" si="4"/>
        <v>-25</v>
      </c>
      <c r="F11" s="956">
        <f t="shared" si="5"/>
        <v>-20</v>
      </c>
      <c r="G11" s="956">
        <f t="shared" si="6"/>
        <v>-15</v>
      </c>
      <c r="H11" s="956">
        <f t="shared" si="7"/>
        <v>-10</v>
      </c>
      <c r="I11" s="956">
        <f t="shared" si="8"/>
        <v>-5</v>
      </c>
      <c r="J11" s="947">
        <f t="shared" ref="J11:J43" si="9">(J$3-$B11)*5</f>
        <v>0</v>
      </c>
      <c r="K11" s="964">
        <v>10</v>
      </c>
      <c r="L11" s="956">
        <v>10</v>
      </c>
      <c r="M11" s="964">
        <v>10</v>
      </c>
      <c r="N11" s="956">
        <v>10</v>
      </c>
      <c r="O11" s="1003">
        <v>20</v>
      </c>
      <c r="P11" s="1004">
        <v>20</v>
      </c>
      <c r="Q11" s="947">
        <v>30</v>
      </c>
      <c r="R11" s="956">
        <v>30</v>
      </c>
      <c r="S11" s="947">
        <v>30</v>
      </c>
      <c r="T11" s="1004">
        <v>35</v>
      </c>
      <c r="U11" s="1005">
        <v>35</v>
      </c>
      <c r="V11" s="1004">
        <v>35</v>
      </c>
      <c r="W11" s="1005">
        <v>35</v>
      </c>
      <c r="X11" s="956">
        <v>40</v>
      </c>
      <c r="Y11" s="967">
        <v>40</v>
      </c>
      <c r="Z11" s="956">
        <v>40</v>
      </c>
      <c r="AA11" s="967">
        <v>40</v>
      </c>
      <c r="AB11" s="956">
        <v>40</v>
      </c>
      <c r="AC11" s="1006">
        <v>45</v>
      </c>
      <c r="AD11" s="1004">
        <v>45</v>
      </c>
      <c r="AE11" s="1006">
        <v>45</v>
      </c>
      <c r="AF11" s="1004">
        <v>45</v>
      </c>
      <c r="AG11" s="1006">
        <v>45</v>
      </c>
      <c r="AH11" s="1004">
        <v>45</v>
      </c>
      <c r="AI11" s="962">
        <v>50</v>
      </c>
      <c r="AJ11" s="956">
        <v>50</v>
      </c>
      <c r="AK11" s="962">
        <v>50</v>
      </c>
      <c r="AL11" s="956">
        <v>50</v>
      </c>
      <c r="AM11" s="962">
        <v>50</v>
      </c>
      <c r="AN11" s="956">
        <v>50</v>
      </c>
      <c r="AO11" s="962">
        <v>50</v>
      </c>
      <c r="AP11" s="1008">
        <v>55</v>
      </c>
      <c r="AR11" s="959">
        <v>55</v>
      </c>
      <c r="AS11" s="959">
        <v>55</v>
      </c>
      <c r="AT11" s="959">
        <v>55</v>
      </c>
      <c r="AU11" s="959">
        <v>55</v>
      </c>
      <c r="AV11" s="959">
        <v>55</v>
      </c>
      <c r="AW11" s="960">
        <v>55</v>
      </c>
    </row>
    <row r="12" spans="1:54" ht="18" customHeight="1" thickBot="1" x14ac:dyDescent="0.25">
      <c r="A12" s="1723"/>
      <c r="B12" s="945">
        <f t="shared" si="2"/>
        <v>9</v>
      </c>
      <c r="C12" s="954">
        <f t="shared" si="1"/>
        <v>-40</v>
      </c>
      <c r="D12" s="516">
        <f t="shared" si="3"/>
        <v>-35</v>
      </c>
      <c r="E12" s="516">
        <f t="shared" si="4"/>
        <v>-30</v>
      </c>
      <c r="F12" s="516">
        <f t="shared" si="5"/>
        <v>-25</v>
      </c>
      <c r="G12" s="516">
        <f t="shared" si="6"/>
        <v>-20</v>
      </c>
      <c r="H12" s="516">
        <f t="shared" si="7"/>
        <v>-15</v>
      </c>
      <c r="I12" s="516">
        <f t="shared" si="8"/>
        <v>-10</v>
      </c>
      <c r="J12" s="516">
        <f t="shared" si="9"/>
        <v>-5</v>
      </c>
      <c r="K12" s="947">
        <f t="shared" ref="K12:K43" si="10">(K$3-$B12)*5</f>
        <v>0</v>
      </c>
      <c r="L12" s="956">
        <v>10</v>
      </c>
      <c r="M12" s="964">
        <v>10</v>
      </c>
      <c r="N12" s="956">
        <v>10</v>
      </c>
      <c r="O12" s="964">
        <v>10</v>
      </c>
      <c r="P12" s="1004">
        <v>20</v>
      </c>
      <c r="Q12" s="1003">
        <v>20</v>
      </c>
      <c r="R12" s="956">
        <v>30</v>
      </c>
      <c r="S12" s="947">
        <v>30</v>
      </c>
      <c r="T12" s="956">
        <v>30</v>
      </c>
      <c r="U12" s="1005">
        <v>35</v>
      </c>
      <c r="V12" s="1004">
        <v>35</v>
      </c>
      <c r="W12" s="1005">
        <v>35</v>
      </c>
      <c r="X12" s="1004">
        <v>35</v>
      </c>
      <c r="Y12" s="967">
        <v>40</v>
      </c>
      <c r="Z12" s="956">
        <v>40</v>
      </c>
      <c r="AA12" s="967">
        <v>40</v>
      </c>
      <c r="AB12" s="956">
        <v>40</v>
      </c>
      <c r="AC12" s="967">
        <v>40</v>
      </c>
      <c r="AD12" s="1004">
        <v>45</v>
      </c>
      <c r="AE12" s="1006">
        <v>45</v>
      </c>
      <c r="AF12" s="1004">
        <v>45</v>
      </c>
      <c r="AG12" s="1006">
        <v>45</v>
      </c>
      <c r="AH12" s="1004">
        <v>45</v>
      </c>
      <c r="AI12" s="1006">
        <v>45</v>
      </c>
      <c r="AJ12" s="956">
        <v>50</v>
      </c>
      <c r="AK12" s="962">
        <v>50</v>
      </c>
      <c r="AL12" s="956">
        <v>50</v>
      </c>
      <c r="AM12" s="962">
        <v>50</v>
      </c>
      <c r="AN12" s="956">
        <v>50</v>
      </c>
      <c r="AO12" s="962">
        <v>50</v>
      </c>
      <c r="AP12" s="1009">
        <v>50</v>
      </c>
      <c r="AR12" s="947">
        <v>55</v>
      </c>
      <c r="AS12" s="959">
        <v>55</v>
      </c>
      <c r="AT12" s="959">
        <v>55</v>
      </c>
      <c r="AU12" s="959">
        <v>55</v>
      </c>
      <c r="AV12" s="959">
        <v>55</v>
      </c>
      <c r="AW12" s="959">
        <v>55</v>
      </c>
      <c r="AX12" s="960">
        <v>55</v>
      </c>
    </row>
    <row r="13" spans="1:54" ht="18" customHeight="1" thickBot="1" x14ac:dyDescent="0.25">
      <c r="A13" s="1723"/>
      <c r="B13" s="945">
        <f t="shared" si="2"/>
        <v>10</v>
      </c>
      <c r="C13" s="946">
        <f t="shared" si="1"/>
        <v>-45</v>
      </c>
      <c r="D13" s="956">
        <f t="shared" si="3"/>
        <v>-40</v>
      </c>
      <c r="E13" s="956">
        <f t="shared" si="4"/>
        <v>-35</v>
      </c>
      <c r="F13" s="956">
        <f t="shared" si="5"/>
        <v>-30</v>
      </c>
      <c r="G13" s="956">
        <f t="shared" si="6"/>
        <v>-25</v>
      </c>
      <c r="H13" s="956">
        <f t="shared" si="7"/>
        <v>-20</v>
      </c>
      <c r="I13" s="956">
        <f t="shared" si="8"/>
        <v>-15</v>
      </c>
      <c r="J13" s="956">
        <f t="shared" si="9"/>
        <v>-10</v>
      </c>
      <c r="K13" s="956">
        <f t="shared" si="10"/>
        <v>-5</v>
      </c>
      <c r="L13" s="947">
        <f t="shared" ref="L13:L43" si="11">(L$3-$B13)*5</f>
        <v>0</v>
      </c>
      <c r="M13" s="964">
        <v>10</v>
      </c>
      <c r="N13" s="956">
        <v>10</v>
      </c>
      <c r="O13" s="964">
        <v>10</v>
      </c>
      <c r="P13" s="956">
        <v>10</v>
      </c>
      <c r="Q13" s="1003">
        <v>20</v>
      </c>
      <c r="R13" s="1004">
        <v>20</v>
      </c>
      <c r="S13" s="947">
        <v>30</v>
      </c>
      <c r="T13" s="956">
        <v>30</v>
      </c>
      <c r="U13" s="947">
        <v>30</v>
      </c>
      <c r="V13" s="1004">
        <v>35</v>
      </c>
      <c r="W13" s="1005">
        <v>35</v>
      </c>
      <c r="X13" s="1004">
        <v>35</v>
      </c>
      <c r="Y13" s="1005">
        <v>35</v>
      </c>
      <c r="Z13" s="956">
        <v>40</v>
      </c>
      <c r="AA13" s="967">
        <v>40</v>
      </c>
      <c r="AB13" s="956">
        <v>40</v>
      </c>
      <c r="AC13" s="967">
        <v>40</v>
      </c>
      <c r="AD13" s="956">
        <v>40</v>
      </c>
      <c r="AE13" s="1006">
        <v>45</v>
      </c>
      <c r="AF13" s="1004">
        <v>45</v>
      </c>
      <c r="AG13" s="1006">
        <v>45</v>
      </c>
      <c r="AH13" s="1004">
        <v>45</v>
      </c>
      <c r="AI13" s="1006">
        <v>45</v>
      </c>
      <c r="AJ13" s="1004">
        <v>45</v>
      </c>
      <c r="AK13" s="962">
        <v>50</v>
      </c>
      <c r="AL13" s="956">
        <v>50</v>
      </c>
      <c r="AM13" s="962">
        <v>50</v>
      </c>
      <c r="AN13" s="956">
        <v>50</v>
      </c>
      <c r="AO13" s="962">
        <v>50</v>
      </c>
      <c r="AP13" s="1009">
        <v>50</v>
      </c>
      <c r="AR13" s="947">
        <v>55</v>
      </c>
      <c r="AS13" s="947">
        <v>55</v>
      </c>
      <c r="AT13" s="959">
        <v>55</v>
      </c>
      <c r="AU13" s="959">
        <v>55</v>
      </c>
      <c r="AV13" s="959">
        <v>55</v>
      </c>
      <c r="AW13" s="959">
        <v>55</v>
      </c>
      <c r="AX13" s="959">
        <v>55</v>
      </c>
      <c r="AY13" s="960">
        <v>55</v>
      </c>
    </row>
    <row r="14" spans="1:54" ht="18" customHeight="1" thickBot="1" x14ac:dyDescent="0.25">
      <c r="A14" s="1723"/>
      <c r="B14" s="945">
        <f t="shared" si="2"/>
        <v>11</v>
      </c>
      <c r="C14" s="954">
        <f t="shared" si="1"/>
        <v>-50</v>
      </c>
      <c r="D14" s="516">
        <f t="shared" si="3"/>
        <v>-45</v>
      </c>
      <c r="E14" s="516">
        <f t="shared" si="4"/>
        <v>-40</v>
      </c>
      <c r="F14" s="516">
        <f t="shared" si="5"/>
        <v>-35</v>
      </c>
      <c r="G14" s="516">
        <f t="shared" si="6"/>
        <v>-30</v>
      </c>
      <c r="H14" s="516">
        <f t="shared" si="7"/>
        <v>-25</v>
      </c>
      <c r="I14" s="516">
        <f t="shared" si="8"/>
        <v>-20</v>
      </c>
      <c r="J14" s="516">
        <f t="shared" si="9"/>
        <v>-15</v>
      </c>
      <c r="K14" s="516">
        <f t="shared" si="10"/>
        <v>-10</v>
      </c>
      <c r="L14" s="516">
        <f t="shared" si="11"/>
        <v>-5</v>
      </c>
      <c r="M14" s="947">
        <f t="shared" ref="M14:M43" si="12">(M$3-$B14)*5</f>
        <v>0</v>
      </c>
      <c r="N14" s="956">
        <v>10</v>
      </c>
      <c r="O14" s="964">
        <v>10</v>
      </c>
      <c r="P14" s="956">
        <v>10</v>
      </c>
      <c r="Q14" s="964">
        <v>10</v>
      </c>
      <c r="R14" s="1004">
        <v>20</v>
      </c>
      <c r="S14" s="1003">
        <v>20</v>
      </c>
      <c r="T14" s="956">
        <v>30</v>
      </c>
      <c r="U14" s="947">
        <v>30</v>
      </c>
      <c r="V14" s="956">
        <v>30</v>
      </c>
      <c r="W14" s="1005">
        <v>35</v>
      </c>
      <c r="X14" s="1004">
        <v>35</v>
      </c>
      <c r="Y14" s="1005">
        <v>35</v>
      </c>
      <c r="Z14" s="1004">
        <v>35</v>
      </c>
      <c r="AA14" s="967">
        <v>40</v>
      </c>
      <c r="AB14" s="956">
        <v>40</v>
      </c>
      <c r="AC14" s="967">
        <v>40</v>
      </c>
      <c r="AD14" s="956">
        <v>40</v>
      </c>
      <c r="AE14" s="967">
        <v>40</v>
      </c>
      <c r="AF14" s="1004">
        <v>45</v>
      </c>
      <c r="AG14" s="1006">
        <v>45</v>
      </c>
      <c r="AH14" s="1004">
        <v>45</v>
      </c>
      <c r="AI14" s="1006">
        <v>45</v>
      </c>
      <c r="AJ14" s="1004">
        <v>45</v>
      </c>
      <c r="AK14" s="1006">
        <v>45</v>
      </c>
      <c r="AL14" s="956">
        <v>50</v>
      </c>
      <c r="AM14" s="962">
        <v>50</v>
      </c>
      <c r="AN14" s="956">
        <v>50</v>
      </c>
      <c r="AO14" s="962">
        <v>50</v>
      </c>
      <c r="AP14" s="1009">
        <v>50</v>
      </c>
      <c r="AR14" s="962">
        <v>50</v>
      </c>
      <c r="AS14" s="947">
        <v>55</v>
      </c>
      <c r="AT14" s="947">
        <v>55</v>
      </c>
      <c r="AU14" s="959">
        <v>55</v>
      </c>
      <c r="AV14" s="959">
        <v>55</v>
      </c>
      <c r="AW14" s="959">
        <v>55</v>
      </c>
      <c r="AX14" s="959">
        <v>55</v>
      </c>
      <c r="AY14" s="959">
        <v>55</v>
      </c>
      <c r="AZ14" s="960">
        <v>55</v>
      </c>
    </row>
    <row r="15" spans="1:54" ht="18" customHeight="1" thickBot="1" x14ac:dyDescent="0.25">
      <c r="A15" s="1723"/>
      <c r="B15" s="945">
        <f t="shared" si="2"/>
        <v>12</v>
      </c>
      <c r="C15" s="946">
        <f t="shared" si="1"/>
        <v>-55</v>
      </c>
      <c r="D15" s="956">
        <f t="shared" si="3"/>
        <v>-50</v>
      </c>
      <c r="E15" s="956">
        <f t="shared" si="4"/>
        <v>-45</v>
      </c>
      <c r="F15" s="956">
        <f t="shared" si="5"/>
        <v>-40</v>
      </c>
      <c r="G15" s="956">
        <f t="shared" si="6"/>
        <v>-35</v>
      </c>
      <c r="H15" s="956">
        <f t="shared" si="7"/>
        <v>-30</v>
      </c>
      <c r="I15" s="956">
        <f t="shared" si="8"/>
        <v>-25</v>
      </c>
      <c r="J15" s="956">
        <f t="shared" si="9"/>
        <v>-20</v>
      </c>
      <c r="K15" s="956">
        <f t="shared" si="10"/>
        <v>-15</v>
      </c>
      <c r="L15" s="956">
        <f t="shared" si="11"/>
        <v>-10</v>
      </c>
      <c r="M15" s="956">
        <f t="shared" si="12"/>
        <v>-5</v>
      </c>
      <c r="N15" s="947">
        <f t="shared" ref="N15:N43" si="13">(N$3-$B15)*5</f>
        <v>0</v>
      </c>
      <c r="O15" s="964">
        <v>10</v>
      </c>
      <c r="P15" s="956">
        <v>10</v>
      </c>
      <c r="Q15" s="964">
        <v>10</v>
      </c>
      <c r="R15" s="956">
        <v>10</v>
      </c>
      <c r="S15" s="1003">
        <v>20</v>
      </c>
      <c r="T15" s="1004">
        <v>20</v>
      </c>
      <c r="U15" s="947">
        <v>30</v>
      </c>
      <c r="V15" s="956">
        <v>30</v>
      </c>
      <c r="W15" s="947">
        <v>30</v>
      </c>
      <c r="X15" s="1004">
        <v>35</v>
      </c>
      <c r="Y15" s="1005">
        <v>35</v>
      </c>
      <c r="Z15" s="1004">
        <v>35</v>
      </c>
      <c r="AA15" s="1005">
        <v>35</v>
      </c>
      <c r="AB15" s="956">
        <v>40</v>
      </c>
      <c r="AC15" s="967">
        <v>40</v>
      </c>
      <c r="AD15" s="956">
        <v>40</v>
      </c>
      <c r="AE15" s="967">
        <v>40</v>
      </c>
      <c r="AF15" s="956">
        <v>40</v>
      </c>
      <c r="AG15" s="1006">
        <v>45</v>
      </c>
      <c r="AH15" s="1004">
        <v>45</v>
      </c>
      <c r="AI15" s="1006">
        <v>45</v>
      </c>
      <c r="AJ15" s="1004">
        <v>45</v>
      </c>
      <c r="AK15" s="1006">
        <v>45</v>
      </c>
      <c r="AL15" s="1004">
        <v>45</v>
      </c>
      <c r="AM15" s="962">
        <v>50</v>
      </c>
      <c r="AN15" s="956">
        <v>50</v>
      </c>
      <c r="AO15" s="962">
        <v>50</v>
      </c>
      <c r="AP15" s="1009">
        <v>50</v>
      </c>
      <c r="AR15" s="962">
        <v>50</v>
      </c>
      <c r="AS15" s="962">
        <v>50</v>
      </c>
      <c r="AT15" s="947">
        <v>55</v>
      </c>
      <c r="AU15" s="947">
        <v>55</v>
      </c>
      <c r="AV15" s="959">
        <v>55</v>
      </c>
      <c r="AW15" s="959">
        <v>55</v>
      </c>
      <c r="AX15" s="959">
        <v>55</v>
      </c>
      <c r="AY15" s="959">
        <v>55</v>
      </c>
      <c r="AZ15" s="959">
        <v>55</v>
      </c>
      <c r="BA15" s="960">
        <v>55</v>
      </c>
    </row>
    <row r="16" spans="1:54" ht="18" customHeight="1" thickBot="1" x14ac:dyDescent="0.25">
      <c r="A16" s="1723"/>
      <c r="B16" s="945">
        <f t="shared" si="2"/>
        <v>13</v>
      </c>
      <c r="C16" s="954">
        <f t="shared" si="1"/>
        <v>-60</v>
      </c>
      <c r="D16" s="516">
        <f t="shared" si="3"/>
        <v>-55</v>
      </c>
      <c r="E16" s="516">
        <f t="shared" si="4"/>
        <v>-50</v>
      </c>
      <c r="F16" s="516">
        <f t="shared" si="5"/>
        <v>-45</v>
      </c>
      <c r="G16" s="516">
        <f t="shared" si="6"/>
        <v>-40</v>
      </c>
      <c r="H16" s="516">
        <f t="shared" si="7"/>
        <v>-35</v>
      </c>
      <c r="I16" s="516">
        <f t="shared" si="8"/>
        <v>-30</v>
      </c>
      <c r="J16" s="516">
        <f t="shared" si="9"/>
        <v>-25</v>
      </c>
      <c r="K16" s="516">
        <f t="shared" si="10"/>
        <v>-20</v>
      </c>
      <c r="L16" s="516">
        <f t="shared" si="11"/>
        <v>-15</v>
      </c>
      <c r="M16" s="516">
        <f t="shared" si="12"/>
        <v>-10</v>
      </c>
      <c r="N16" s="516">
        <f t="shared" si="13"/>
        <v>-5</v>
      </c>
      <c r="O16" s="947">
        <f t="shared" ref="O16:O43" si="14">(O$3-$B16)*5</f>
        <v>0</v>
      </c>
      <c r="P16" s="956">
        <v>10</v>
      </c>
      <c r="Q16" s="964">
        <v>10</v>
      </c>
      <c r="R16" s="956">
        <v>10</v>
      </c>
      <c r="S16" s="964">
        <v>10</v>
      </c>
      <c r="T16" s="1004">
        <v>20</v>
      </c>
      <c r="U16" s="1003">
        <v>20</v>
      </c>
      <c r="V16" s="956">
        <v>30</v>
      </c>
      <c r="W16" s="947">
        <v>30</v>
      </c>
      <c r="X16" s="956">
        <v>30</v>
      </c>
      <c r="Y16" s="1005">
        <v>35</v>
      </c>
      <c r="Z16" s="1004">
        <v>35</v>
      </c>
      <c r="AA16" s="1005">
        <v>35</v>
      </c>
      <c r="AB16" s="1004">
        <v>35</v>
      </c>
      <c r="AC16" s="967">
        <v>40</v>
      </c>
      <c r="AD16" s="956">
        <v>40</v>
      </c>
      <c r="AE16" s="967">
        <v>40</v>
      </c>
      <c r="AF16" s="956">
        <v>40</v>
      </c>
      <c r="AG16" s="967">
        <v>40</v>
      </c>
      <c r="AH16" s="1004">
        <v>45</v>
      </c>
      <c r="AI16" s="1006">
        <v>45</v>
      </c>
      <c r="AJ16" s="1004">
        <v>45</v>
      </c>
      <c r="AK16" s="1006">
        <v>45</v>
      </c>
      <c r="AL16" s="1004">
        <v>45</v>
      </c>
      <c r="AM16" s="1006">
        <v>45</v>
      </c>
      <c r="AN16" s="956">
        <v>50</v>
      </c>
      <c r="AO16" s="962">
        <v>50</v>
      </c>
      <c r="AP16" s="1009">
        <v>50</v>
      </c>
      <c r="AR16" s="962">
        <v>50</v>
      </c>
      <c r="AS16" s="962">
        <v>50</v>
      </c>
      <c r="AT16" s="962">
        <v>50</v>
      </c>
      <c r="AU16" s="947">
        <v>55</v>
      </c>
      <c r="AV16" s="947">
        <v>55</v>
      </c>
      <c r="AW16" s="959">
        <v>55</v>
      </c>
      <c r="AX16" s="959">
        <v>55</v>
      </c>
      <c r="AY16" s="959">
        <v>55</v>
      </c>
      <c r="AZ16" s="959">
        <v>55</v>
      </c>
      <c r="BA16" s="959">
        <v>55</v>
      </c>
      <c r="BB16" s="960">
        <v>55</v>
      </c>
    </row>
    <row r="17" spans="1:70" ht="18" customHeight="1" thickBot="1" x14ac:dyDescent="0.25">
      <c r="A17" s="1723"/>
      <c r="B17" s="945">
        <f t="shared" si="2"/>
        <v>14</v>
      </c>
      <c r="C17" s="946">
        <f t="shared" si="1"/>
        <v>-65</v>
      </c>
      <c r="D17" s="956">
        <f t="shared" si="3"/>
        <v>-60</v>
      </c>
      <c r="E17" s="956">
        <f t="shared" si="4"/>
        <v>-55</v>
      </c>
      <c r="F17" s="956">
        <f t="shared" si="5"/>
        <v>-50</v>
      </c>
      <c r="G17" s="956">
        <f t="shared" si="6"/>
        <v>-45</v>
      </c>
      <c r="H17" s="956">
        <f t="shared" si="7"/>
        <v>-40</v>
      </c>
      <c r="I17" s="956">
        <f t="shared" si="8"/>
        <v>-35</v>
      </c>
      <c r="J17" s="956">
        <f t="shared" si="9"/>
        <v>-30</v>
      </c>
      <c r="K17" s="956">
        <f t="shared" si="10"/>
        <v>-25</v>
      </c>
      <c r="L17" s="956">
        <f t="shared" si="11"/>
        <v>-20</v>
      </c>
      <c r="M17" s="956">
        <f t="shared" si="12"/>
        <v>-15</v>
      </c>
      <c r="N17" s="956">
        <f t="shared" si="13"/>
        <v>-10</v>
      </c>
      <c r="O17" s="956">
        <f t="shared" si="14"/>
        <v>-5</v>
      </c>
      <c r="P17" s="947">
        <f t="shared" ref="P17:P43" si="15">(P$3-$B17)*5</f>
        <v>0</v>
      </c>
      <c r="Q17" s="964">
        <v>10</v>
      </c>
      <c r="R17" s="956">
        <v>10</v>
      </c>
      <c r="S17" s="964">
        <v>10</v>
      </c>
      <c r="T17" s="956">
        <v>10</v>
      </c>
      <c r="U17" s="1003">
        <v>20</v>
      </c>
      <c r="V17" s="1004">
        <v>20</v>
      </c>
      <c r="W17" s="947">
        <v>30</v>
      </c>
      <c r="X17" s="956">
        <v>30</v>
      </c>
      <c r="Y17" s="947">
        <v>30</v>
      </c>
      <c r="Z17" s="1004">
        <v>35</v>
      </c>
      <c r="AA17" s="1005">
        <v>35</v>
      </c>
      <c r="AB17" s="1004">
        <v>35</v>
      </c>
      <c r="AC17" s="1005">
        <v>35</v>
      </c>
      <c r="AD17" s="956">
        <v>40</v>
      </c>
      <c r="AE17" s="967">
        <v>40</v>
      </c>
      <c r="AF17" s="956">
        <v>40</v>
      </c>
      <c r="AG17" s="967">
        <v>40</v>
      </c>
      <c r="AH17" s="956">
        <v>40</v>
      </c>
      <c r="AI17" s="1006">
        <v>45</v>
      </c>
      <c r="AJ17" s="1004">
        <v>45</v>
      </c>
      <c r="AK17" s="1006">
        <v>45</v>
      </c>
      <c r="AL17" s="1004">
        <v>45</v>
      </c>
      <c r="AM17" s="1006">
        <v>45</v>
      </c>
      <c r="AN17" s="1004">
        <v>45</v>
      </c>
      <c r="AO17" s="962">
        <v>50</v>
      </c>
      <c r="AP17" s="1009">
        <v>50</v>
      </c>
      <c r="AR17" s="962">
        <v>50</v>
      </c>
      <c r="AS17" s="962">
        <v>50</v>
      </c>
      <c r="AT17" s="962">
        <v>50</v>
      </c>
      <c r="AU17" s="962">
        <v>50</v>
      </c>
      <c r="AV17" s="947">
        <v>55</v>
      </c>
      <c r="AW17" s="947">
        <v>55</v>
      </c>
      <c r="AX17" s="959">
        <v>55</v>
      </c>
      <c r="AY17" s="959">
        <v>55</v>
      </c>
      <c r="AZ17" s="959">
        <v>55</v>
      </c>
      <c r="BA17" s="959">
        <v>55</v>
      </c>
      <c r="BB17" s="959">
        <v>55</v>
      </c>
      <c r="BC17" s="960">
        <v>55</v>
      </c>
    </row>
    <row r="18" spans="1:70" ht="18" customHeight="1" thickBot="1" x14ac:dyDescent="0.25">
      <c r="A18" s="1723"/>
      <c r="B18" s="945">
        <f t="shared" si="2"/>
        <v>15</v>
      </c>
      <c r="C18" s="954">
        <f t="shared" si="1"/>
        <v>-70</v>
      </c>
      <c r="D18" s="516">
        <f t="shared" si="3"/>
        <v>-65</v>
      </c>
      <c r="E18" s="516">
        <f t="shared" si="4"/>
        <v>-60</v>
      </c>
      <c r="F18" s="516">
        <f t="shared" si="5"/>
        <v>-55</v>
      </c>
      <c r="G18" s="516">
        <f t="shared" si="6"/>
        <v>-50</v>
      </c>
      <c r="H18" s="516">
        <f t="shared" si="7"/>
        <v>-45</v>
      </c>
      <c r="I18" s="516">
        <f t="shared" si="8"/>
        <v>-40</v>
      </c>
      <c r="J18" s="516">
        <f t="shared" si="9"/>
        <v>-35</v>
      </c>
      <c r="K18" s="516">
        <f t="shared" si="10"/>
        <v>-30</v>
      </c>
      <c r="L18" s="516">
        <f t="shared" si="11"/>
        <v>-25</v>
      </c>
      <c r="M18" s="516">
        <f t="shared" si="12"/>
        <v>-20</v>
      </c>
      <c r="N18" s="516">
        <f t="shared" si="13"/>
        <v>-15</v>
      </c>
      <c r="O18" s="516">
        <f t="shared" si="14"/>
        <v>-10</v>
      </c>
      <c r="P18" s="516">
        <f t="shared" si="15"/>
        <v>-5</v>
      </c>
      <c r="Q18" s="947">
        <f t="shared" ref="Q18:Q43" si="16">(Q$3-$B18)*5</f>
        <v>0</v>
      </c>
      <c r="R18" s="956">
        <v>10</v>
      </c>
      <c r="S18" s="964">
        <v>10</v>
      </c>
      <c r="T18" s="956">
        <v>10</v>
      </c>
      <c r="U18" s="964">
        <v>10</v>
      </c>
      <c r="V18" s="1004">
        <v>20</v>
      </c>
      <c r="W18" s="1003">
        <v>20</v>
      </c>
      <c r="X18" s="956">
        <v>30</v>
      </c>
      <c r="Y18" s="947">
        <v>30</v>
      </c>
      <c r="Z18" s="956">
        <v>30</v>
      </c>
      <c r="AA18" s="1005">
        <v>35</v>
      </c>
      <c r="AB18" s="1004">
        <v>35</v>
      </c>
      <c r="AC18" s="1005">
        <v>35</v>
      </c>
      <c r="AD18" s="956">
        <v>35</v>
      </c>
      <c r="AE18" s="967">
        <v>40</v>
      </c>
      <c r="AF18" s="956">
        <v>40</v>
      </c>
      <c r="AG18" s="967">
        <v>40</v>
      </c>
      <c r="AH18" s="956">
        <v>40</v>
      </c>
      <c r="AI18" s="967">
        <v>40</v>
      </c>
      <c r="AJ18" s="1004">
        <v>45</v>
      </c>
      <c r="AK18" s="1006">
        <v>45</v>
      </c>
      <c r="AL18" s="1004">
        <v>45</v>
      </c>
      <c r="AM18" s="1006">
        <v>45</v>
      </c>
      <c r="AN18" s="1004">
        <v>45</v>
      </c>
      <c r="AO18" s="1006">
        <v>45</v>
      </c>
      <c r="AP18" s="1009">
        <v>50</v>
      </c>
      <c r="AR18" s="962">
        <v>50</v>
      </c>
      <c r="AS18" s="962">
        <v>50</v>
      </c>
      <c r="AT18" s="962">
        <v>50</v>
      </c>
      <c r="AU18" s="962">
        <v>50</v>
      </c>
      <c r="AV18" s="962">
        <v>50</v>
      </c>
      <c r="AW18" s="947">
        <v>55</v>
      </c>
      <c r="AX18" s="947">
        <v>55</v>
      </c>
      <c r="AY18" s="959">
        <v>55</v>
      </c>
      <c r="AZ18" s="959">
        <v>55</v>
      </c>
      <c r="BA18" s="959">
        <v>55</v>
      </c>
      <c r="BB18" s="959">
        <v>55</v>
      </c>
      <c r="BC18" s="959">
        <v>55</v>
      </c>
      <c r="BD18" s="960">
        <v>55</v>
      </c>
    </row>
    <row r="19" spans="1:70" ht="18" customHeight="1" thickBot="1" x14ac:dyDescent="0.25">
      <c r="A19" s="1723"/>
      <c r="B19" s="945">
        <f t="shared" si="2"/>
        <v>16</v>
      </c>
      <c r="C19" s="946">
        <f t="shared" si="1"/>
        <v>-75</v>
      </c>
      <c r="D19" s="956">
        <f t="shared" si="3"/>
        <v>-70</v>
      </c>
      <c r="E19" s="956">
        <f t="shared" si="4"/>
        <v>-65</v>
      </c>
      <c r="F19" s="956">
        <f t="shared" si="5"/>
        <v>-60</v>
      </c>
      <c r="G19" s="956">
        <f t="shared" si="6"/>
        <v>-55</v>
      </c>
      <c r="H19" s="956">
        <f t="shared" si="7"/>
        <v>-50</v>
      </c>
      <c r="I19" s="956">
        <f t="shared" si="8"/>
        <v>-45</v>
      </c>
      <c r="J19" s="956">
        <f t="shared" si="9"/>
        <v>-40</v>
      </c>
      <c r="K19" s="956">
        <f t="shared" si="10"/>
        <v>-35</v>
      </c>
      <c r="L19" s="956">
        <f t="shared" si="11"/>
        <v>-30</v>
      </c>
      <c r="M19" s="956">
        <f t="shared" si="12"/>
        <v>-25</v>
      </c>
      <c r="N19" s="956">
        <f t="shared" si="13"/>
        <v>-20</v>
      </c>
      <c r="O19" s="956">
        <f t="shared" si="14"/>
        <v>-15</v>
      </c>
      <c r="P19" s="956">
        <f t="shared" si="15"/>
        <v>-10</v>
      </c>
      <c r="Q19" s="956">
        <f t="shared" si="16"/>
        <v>-5</v>
      </c>
      <c r="R19" s="947">
        <f t="shared" ref="R19:R43" si="17">(R$3-$B19)*5</f>
        <v>0</v>
      </c>
      <c r="S19" s="964">
        <v>10</v>
      </c>
      <c r="T19" s="956">
        <v>10</v>
      </c>
      <c r="U19" s="964">
        <v>10</v>
      </c>
      <c r="V19" s="956">
        <v>10</v>
      </c>
      <c r="W19" s="1003">
        <v>20</v>
      </c>
      <c r="X19" s="1004">
        <v>20</v>
      </c>
      <c r="Y19" s="947">
        <v>30</v>
      </c>
      <c r="Z19" s="956">
        <v>30</v>
      </c>
      <c r="AA19" s="947">
        <v>30</v>
      </c>
      <c r="AB19" s="1004">
        <v>35</v>
      </c>
      <c r="AC19" s="1005">
        <v>35</v>
      </c>
      <c r="AD19" s="1004">
        <v>35</v>
      </c>
      <c r="AE19" s="1005">
        <v>35</v>
      </c>
      <c r="AF19" s="956">
        <v>40</v>
      </c>
      <c r="AG19" s="967">
        <v>40</v>
      </c>
      <c r="AH19" s="956">
        <v>40</v>
      </c>
      <c r="AI19" s="967">
        <v>40</v>
      </c>
      <c r="AJ19" s="956">
        <v>40</v>
      </c>
      <c r="AK19" s="1006">
        <v>45</v>
      </c>
      <c r="AL19" s="1004">
        <v>45</v>
      </c>
      <c r="AM19" s="1006">
        <v>45</v>
      </c>
      <c r="AN19" s="1004">
        <v>45</v>
      </c>
      <c r="AO19" s="1006">
        <v>45</v>
      </c>
      <c r="AP19" s="1008">
        <v>45</v>
      </c>
      <c r="AR19" s="962">
        <v>50</v>
      </c>
      <c r="AS19" s="962">
        <v>50</v>
      </c>
      <c r="AT19" s="962">
        <v>50</v>
      </c>
      <c r="AU19" s="962">
        <v>50</v>
      </c>
      <c r="AV19" s="962">
        <v>50</v>
      </c>
      <c r="AW19" s="962">
        <v>50</v>
      </c>
      <c r="AX19" s="947">
        <v>55</v>
      </c>
      <c r="AY19" s="947">
        <v>55</v>
      </c>
      <c r="AZ19" s="959">
        <v>55</v>
      </c>
      <c r="BA19" s="959">
        <v>55</v>
      </c>
      <c r="BB19" s="959">
        <v>55</v>
      </c>
      <c r="BC19" s="959">
        <v>55</v>
      </c>
      <c r="BD19" s="959">
        <v>55</v>
      </c>
      <c r="BE19" s="960">
        <v>55</v>
      </c>
    </row>
    <row r="20" spans="1:70" ht="18" customHeight="1" thickBot="1" x14ac:dyDescent="0.25">
      <c r="A20" s="1723"/>
      <c r="B20" s="945">
        <f t="shared" si="2"/>
        <v>17</v>
      </c>
      <c r="C20" s="954">
        <f t="shared" si="1"/>
        <v>-80</v>
      </c>
      <c r="D20" s="516">
        <f t="shared" si="3"/>
        <v>-75</v>
      </c>
      <c r="E20" s="516">
        <f t="shared" si="4"/>
        <v>-70</v>
      </c>
      <c r="F20" s="516">
        <f t="shared" si="5"/>
        <v>-65</v>
      </c>
      <c r="G20" s="516">
        <f t="shared" si="6"/>
        <v>-60</v>
      </c>
      <c r="H20" s="516">
        <f t="shared" si="7"/>
        <v>-55</v>
      </c>
      <c r="I20" s="516">
        <f t="shared" si="8"/>
        <v>-50</v>
      </c>
      <c r="J20" s="516">
        <f t="shared" si="9"/>
        <v>-45</v>
      </c>
      <c r="K20" s="516">
        <f t="shared" si="10"/>
        <v>-40</v>
      </c>
      <c r="L20" s="516">
        <f t="shared" si="11"/>
        <v>-35</v>
      </c>
      <c r="M20" s="516">
        <f t="shared" si="12"/>
        <v>-30</v>
      </c>
      <c r="N20" s="516">
        <f t="shared" si="13"/>
        <v>-25</v>
      </c>
      <c r="O20" s="516">
        <f t="shared" si="14"/>
        <v>-20</v>
      </c>
      <c r="P20" s="516">
        <f t="shared" si="15"/>
        <v>-15</v>
      </c>
      <c r="Q20" s="516">
        <f t="shared" si="16"/>
        <v>-10</v>
      </c>
      <c r="R20" s="516">
        <f t="shared" si="17"/>
        <v>-5</v>
      </c>
      <c r="S20" s="947">
        <f t="shared" ref="S20:S43" si="18">(S$3-$B20)*5</f>
        <v>0</v>
      </c>
      <c r="T20" s="956">
        <v>10</v>
      </c>
      <c r="U20" s="964">
        <v>10</v>
      </c>
      <c r="V20" s="956">
        <v>10</v>
      </c>
      <c r="W20" s="964">
        <v>10</v>
      </c>
      <c r="X20" s="1004">
        <v>20</v>
      </c>
      <c r="Y20" s="1003">
        <v>20</v>
      </c>
      <c r="Z20" s="956">
        <v>30</v>
      </c>
      <c r="AA20" s="947">
        <v>30</v>
      </c>
      <c r="AB20" s="956">
        <v>30</v>
      </c>
      <c r="AC20" s="1005">
        <v>35</v>
      </c>
      <c r="AD20" s="1004">
        <v>35</v>
      </c>
      <c r="AE20" s="1005">
        <v>35</v>
      </c>
      <c r="AF20" s="1004">
        <v>35</v>
      </c>
      <c r="AG20" s="967">
        <v>40</v>
      </c>
      <c r="AH20" s="956">
        <v>40</v>
      </c>
      <c r="AI20" s="967">
        <v>40</v>
      </c>
      <c r="AJ20" s="956">
        <v>40</v>
      </c>
      <c r="AK20" s="967">
        <v>40</v>
      </c>
      <c r="AL20" s="1004">
        <v>45</v>
      </c>
      <c r="AM20" s="1006">
        <v>45</v>
      </c>
      <c r="AN20" s="1004">
        <v>45</v>
      </c>
      <c r="AO20" s="1006">
        <v>45</v>
      </c>
      <c r="AP20" s="1008">
        <v>45</v>
      </c>
      <c r="AR20" s="962">
        <v>50</v>
      </c>
      <c r="AS20" s="962">
        <v>50</v>
      </c>
      <c r="AT20" s="962">
        <v>50</v>
      </c>
      <c r="AU20" s="962">
        <v>50</v>
      </c>
      <c r="AV20" s="962">
        <v>50</v>
      </c>
      <c r="AW20" s="962">
        <v>50</v>
      </c>
      <c r="AX20" s="962">
        <v>50</v>
      </c>
      <c r="AY20" s="947">
        <v>55</v>
      </c>
      <c r="AZ20" s="947">
        <v>55</v>
      </c>
      <c r="BA20" s="959">
        <v>55</v>
      </c>
      <c r="BB20" s="959">
        <v>55</v>
      </c>
      <c r="BC20" s="959">
        <v>55</v>
      </c>
      <c r="BD20" s="959">
        <v>55</v>
      </c>
      <c r="BE20" s="959">
        <v>55</v>
      </c>
      <c r="BF20" s="960">
        <v>55</v>
      </c>
    </row>
    <row r="21" spans="1:70" ht="18" customHeight="1" thickBot="1" x14ac:dyDescent="0.25">
      <c r="A21" s="1723"/>
      <c r="B21" s="945">
        <f t="shared" si="2"/>
        <v>18</v>
      </c>
      <c r="C21" s="946">
        <f t="shared" si="1"/>
        <v>-85</v>
      </c>
      <c r="D21" s="956">
        <f t="shared" si="3"/>
        <v>-80</v>
      </c>
      <c r="E21" s="956">
        <f t="shared" si="4"/>
        <v>-75</v>
      </c>
      <c r="F21" s="956">
        <f t="shared" si="5"/>
        <v>-70</v>
      </c>
      <c r="G21" s="956">
        <f t="shared" si="6"/>
        <v>-65</v>
      </c>
      <c r="H21" s="956">
        <f t="shared" si="7"/>
        <v>-60</v>
      </c>
      <c r="I21" s="956">
        <f t="shared" si="8"/>
        <v>-55</v>
      </c>
      <c r="J21" s="956">
        <f t="shared" si="9"/>
        <v>-50</v>
      </c>
      <c r="K21" s="956">
        <f t="shared" si="10"/>
        <v>-45</v>
      </c>
      <c r="L21" s="956">
        <f t="shared" si="11"/>
        <v>-40</v>
      </c>
      <c r="M21" s="956">
        <f t="shared" si="12"/>
        <v>-35</v>
      </c>
      <c r="N21" s="956">
        <f t="shared" si="13"/>
        <v>-30</v>
      </c>
      <c r="O21" s="956">
        <f t="shared" si="14"/>
        <v>-25</v>
      </c>
      <c r="P21" s="956">
        <f t="shared" si="15"/>
        <v>-20</v>
      </c>
      <c r="Q21" s="956">
        <f t="shared" si="16"/>
        <v>-15</v>
      </c>
      <c r="R21" s="956">
        <f t="shared" si="17"/>
        <v>-10</v>
      </c>
      <c r="S21" s="956">
        <f t="shared" si="18"/>
        <v>-5</v>
      </c>
      <c r="T21" s="947">
        <f t="shared" ref="T21:T43" si="19">(T$3-$B21)*5</f>
        <v>0</v>
      </c>
      <c r="U21" s="964">
        <v>10</v>
      </c>
      <c r="V21" s="956">
        <v>10</v>
      </c>
      <c r="W21" s="964">
        <v>10</v>
      </c>
      <c r="X21" s="956">
        <v>10</v>
      </c>
      <c r="Y21" s="1003">
        <v>20</v>
      </c>
      <c r="Z21" s="1004">
        <v>20</v>
      </c>
      <c r="AA21" s="947">
        <v>30</v>
      </c>
      <c r="AB21" s="956">
        <v>30</v>
      </c>
      <c r="AC21" s="947">
        <v>30</v>
      </c>
      <c r="AD21" s="1004">
        <v>35</v>
      </c>
      <c r="AE21" s="1005">
        <v>35</v>
      </c>
      <c r="AF21" s="1004">
        <v>35</v>
      </c>
      <c r="AG21" s="1005">
        <v>35</v>
      </c>
      <c r="AH21" s="956">
        <v>40</v>
      </c>
      <c r="AI21" s="967">
        <v>40</v>
      </c>
      <c r="AJ21" s="956">
        <v>40</v>
      </c>
      <c r="AK21" s="967">
        <v>40</v>
      </c>
      <c r="AL21" s="956">
        <v>40</v>
      </c>
      <c r="AM21" s="1006">
        <v>45</v>
      </c>
      <c r="AN21" s="1004">
        <v>45</v>
      </c>
      <c r="AO21" s="1006">
        <v>45</v>
      </c>
      <c r="AP21" s="1008">
        <v>45</v>
      </c>
      <c r="AR21" s="964">
        <v>45</v>
      </c>
      <c r="AS21" s="962">
        <v>50</v>
      </c>
      <c r="AT21" s="962">
        <v>50</v>
      </c>
      <c r="AU21" s="962">
        <v>50</v>
      </c>
      <c r="AV21" s="962">
        <v>50</v>
      </c>
      <c r="AW21" s="962">
        <v>50</v>
      </c>
      <c r="AX21" s="962">
        <v>50</v>
      </c>
      <c r="AY21" s="962">
        <v>50</v>
      </c>
      <c r="AZ21" s="947">
        <v>55</v>
      </c>
      <c r="BA21" s="947">
        <v>55</v>
      </c>
      <c r="BB21" s="959">
        <v>55</v>
      </c>
      <c r="BC21" s="959">
        <v>55</v>
      </c>
      <c r="BD21" s="959">
        <v>55</v>
      </c>
      <c r="BE21" s="959">
        <v>55</v>
      </c>
      <c r="BF21" s="959">
        <v>55</v>
      </c>
      <c r="BG21" s="960">
        <v>55</v>
      </c>
    </row>
    <row r="22" spans="1:70" ht="18" customHeight="1" thickBot="1" x14ac:dyDescent="0.25">
      <c r="A22" s="1723"/>
      <c r="B22" s="945">
        <f t="shared" si="2"/>
        <v>19</v>
      </c>
      <c r="C22" s="954">
        <f t="shared" si="1"/>
        <v>-90</v>
      </c>
      <c r="D22" s="516">
        <f t="shared" si="3"/>
        <v>-85</v>
      </c>
      <c r="E22" s="516">
        <f t="shared" si="4"/>
        <v>-80</v>
      </c>
      <c r="F22" s="516">
        <f t="shared" si="5"/>
        <v>-75</v>
      </c>
      <c r="G22" s="516">
        <f t="shared" si="6"/>
        <v>-70</v>
      </c>
      <c r="H22" s="516">
        <f t="shared" si="7"/>
        <v>-65</v>
      </c>
      <c r="I22" s="516">
        <f t="shared" si="8"/>
        <v>-60</v>
      </c>
      <c r="J22" s="516">
        <f t="shared" si="9"/>
        <v>-55</v>
      </c>
      <c r="K22" s="516">
        <f t="shared" si="10"/>
        <v>-50</v>
      </c>
      <c r="L22" s="516">
        <f t="shared" si="11"/>
        <v>-45</v>
      </c>
      <c r="M22" s="516">
        <f t="shared" si="12"/>
        <v>-40</v>
      </c>
      <c r="N22" s="516">
        <f t="shared" si="13"/>
        <v>-35</v>
      </c>
      <c r="O22" s="516">
        <f t="shared" si="14"/>
        <v>-30</v>
      </c>
      <c r="P22" s="516">
        <f t="shared" si="15"/>
        <v>-25</v>
      </c>
      <c r="Q22" s="516">
        <f t="shared" si="16"/>
        <v>-20</v>
      </c>
      <c r="R22" s="516">
        <f t="shared" si="17"/>
        <v>-15</v>
      </c>
      <c r="S22" s="516">
        <f t="shared" si="18"/>
        <v>-10</v>
      </c>
      <c r="T22" s="516">
        <f t="shared" si="19"/>
        <v>-5</v>
      </c>
      <c r="U22" s="947">
        <f t="shared" ref="U22:U43" si="20">(U$3-$B22)*5</f>
        <v>0</v>
      </c>
      <c r="V22" s="956">
        <v>10</v>
      </c>
      <c r="W22" s="964">
        <v>10</v>
      </c>
      <c r="X22" s="956">
        <v>10</v>
      </c>
      <c r="Y22" s="964">
        <v>10</v>
      </c>
      <c r="Z22" s="1004">
        <v>20</v>
      </c>
      <c r="AA22" s="1003">
        <v>20</v>
      </c>
      <c r="AB22" s="956">
        <v>30</v>
      </c>
      <c r="AC22" s="947">
        <v>30</v>
      </c>
      <c r="AD22" s="956">
        <v>30</v>
      </c>
      <c r="AE22" s="1005">
        <v>35</v>
      </c>
      <c r="AF22" s="1004">
        <v>35</v>
      </c>
      <c r="AG22" s="1005">
        <v>35</v>
      </c>
      <c r="AH22" s="1004">
        <v>35</v>
      </c>
      <c r="AI22" s="967">
        <v>40</v>
      </c>
      <c r="AJ22" s="956">
        <v>40</v>
      </c>
      <c r="AK22" s="967">
        <v>40</v>
      </c>
      <c r="AL22" s="956">
        <v>40</v>
      </c>
      <c r="AM22" s="967">
        <v>40</v>
      </c>
      <c r="AN22" s="1004">
        <v>45</v>
      </c>
      <c r="AO22" s="1006">
        <v>45</v>
      </c>
      <c r="AP22" s="1008">
        <v>45</v>
      </c>
      <c r="AR22" s="964">
        <v>45</v>
      </c>
      <c r="AS22" s="964">
        <v>45</v>
      </c>
      <c r="AT22" s="962">
        <v>50</v>
      </c>
      <c r="AU22" s="962">
        <v>50</v>
      </c>
      <c r="AV22" s="962">
        <v>50</v>
      </c>
      <c r="AW22" s="962">
        <v>50</v>
      </c>
      <c r="AX22" s="962">
        <v>50</v>
      </c>
      <c r="AY22" s="962">
        <v>50</v>
      </c>
      <c r="AZ22" s="962">
        <v>50</v>
      </c>
      <c r="BA22" s="947">
        <v>55</v>
      </c>
      <c r="BB22" s="947">
        <v>55</v>
      </c>
      <c r="BC22" s="959">
        <v>55</v>
      </c>
      <c r="BD22" s="959">
        <v>55</v>
      </c>
      <c r="BE22" s="959">
        <v>55</v>
      </c>
      <c r="BF22" s="959">
        <v>55</v>
      </c>
      <c r="BG22" s="959">
        <v>55</v>
      </c>
      <c r="BH22" s="960">
        <v>55</v>
      </c>
    </row>
    <row r="23" spans="1:70" ht="18" customHeight="1" thickBot="1" x14ac:dyDescent="0.25">
      <c r="A23" s="1723"/>
      <c r="B23" s="945">
        <f t="shared" si="2"/>
        <v>20</v>
      </c>
      <c r="C23" s="946">
        <f t="shared" si="1"/>
        <v>-95</v>
      </c>
      <c r="D23" s="956">
        <f t="shared" si="3"/>
        <v>-90</v>
      </c>
      <c r="E23" s="956">
        <f t="shared" si="4"/>
        <v>-85</v>
      </c>
      <c r="F23" s="956">
        <f t="shared" si="5"/>
        <v>-80</v>
      </c>
      <c r="G23" s="956">
        <f t="shared" si="6"/>
        <v>-75</v>
      </c>
      <c r="H23" s="956">
        <f t="shared" si="7"/>
        <v>-70</v>
      </c>
      <c r="I23" s="956">
        <f t="shared" si="8"/>
        <v>-65</v>
      </c>
      <c r="J23" s="956">
        <f t="shared" si="9"/>
        <v>-60</v>
      </c>
      <c r="K23" s="956">
        <f t="shared" si="10"/>
        <v>-55</v>
      </c>
      <c r="L23" s="956">
        <f t="shared" si="11"/>
        <v>-50</v>
      </c>
      <c r="M23" s="956">
        <f t="shared" si="12"/>
        <v>-45</v>
      </c>
      <c r="N23" s="956">
        <f t="shared" si="13"/>
        <v>-40</v>
      </c>
      <c r="O23" s="956">
        <f t="shared" si="14"/>
        <v>-35</v>
      </c>
      <c r="P23" s="956">
        <f t="shared" si="15"/>
        <v>-30</v>
      </c>
      <c r="Q23" s="956">
        <f t="shared" si="16"/>
        <v>-25</v>
      </c>
      <c r="R23" s="956">
        <f t="shared" si="17"/>
        <v>-20</v>
      </c>
      <c r="S23" s="956">
        <f t="shared" si="18"/>
        <v>-15</v>
      </c>
      <c r="T23" s="956">
        <f t="shared" si="19"/>
        <v>-10</v>
      </c>
      <c r="U23" s="956">
        <f t="shared" si="20"/>
        <v>-5</v>
      </c>
      <c r="V23" s="947">
        <f t="shared" ref="V23:V43" si="21">(V$3-$B23)*5</f>
        <v>0</v>
      </c>
      <c r="W23" s="964">
        <v>10</v>
      </c>
      <c r="X23" s="956">
        <v>10</v>
      </c>
      <c r="Y23" s="964">
        <v>10</v>
      </c>
      <c r="Z23" s="956">
        <v>10</v>
      </c>
      <c r="AA23" s="1003">
        <v>20</v>
      </c>
      <c r="AB23" s="1004">
        <v>20</v>
      </c>
      <c r="AC23" s="947">
        <v>30</v>
      </c>
      <c r="AD23" s="956">
        <v>30</v>
      </c>
      <c r="AE23" s="947">
        <v>30</v>
      </c>
      <c r="AF23" s="1004">
        <v>35</v>
      </c>
      <c r="AG23" s="1005">
        <v>35</v>
      </c>
      <c r="AH23" s="1004">
        <v>35</v>
      </c>
      <c r="AI23" s="1005">
        <v>35</v>
      </c>
      <c r="AJ23" s="956">
        <v>40</v>
      </c>
      <c r="AK23" s="967">
        <v>40</v>
      </c>
      <c r="AL23" s="956">
        <v>40</v>
      </c>
      <c r="AM23" s="967">
        <v>40</v>
      </c>
      <c r="AN23" s="956">
        <v>40</v>
      </c>
      <c r="AO23" s="1006">
        <v>45</v>
      </c>
      <c r="AP23" s="1008">
        <v>45</v>
      </c>
      <c r="AR23" s="964">
        <v>45</v>
      </c>
      <c r="AS23" s="964">
        <v>45</v>
      </c>
      <c r="AT23" s="964">
        <v>45</v>
      </c>
      <c r="AU23" s="962">
        <v>50</v>
      </c>
      <c r="AV23" s="962">
        <v>50</v>
      </c>
      <c r="AW23" s="962">
        <v>50</v>
      </c>
      <c r="AX23" s="962">
        <v>50</v>
      </c>
      <c r="AY23" s="962">
        <v>50</v>
      </c>
      <c r="AZ23" s="962">
        <v>50</v>
      </c>
      <c r="BA23" s="962">
        <v>50</v>
      </c>
      <c r="BB23" s="947">
        <v>55</v>
      </c>
      <c r="BC23" s="947">
        <v>55</v>
      </c>
      <c r="BD23" s="959">
        <v>55</v>
      </c>
      <c r="BE23" s="959">
        <v>55</v>
      </c>
      <c r="BF23" s="959">
        <v>55</v>
      </c>
      <c r="BG23" s="959">
        <v>55</v>
      </c>
      <c r="BH23" s="959">
        <v>55</v>
      </c>
      <c r="BI23" s="960">
        <v>55</v>
      </c>
    </row>
    <row r="24" spans="1:70" ht="18" customHeight="1" thickBot="1" x14ac:dyDescent="0.25">
      <c r="A24" s="1723"/>
      <c r="B24" s="945">
        <f t="shared" si="2"/>
        <v>21</v>
      </c>
      <c r="C24" s="954">
        <f t="shared" si="1"/>
        <v>-100</v>
      </c>
      <c r="D24" s="516">
        <f t="shared" si="3"/>
        <v>-95</v>
      </c>
      <c r="E24" s="516">
        <f t="shared" si="4"/>
        <v>-90</v>
      </c>
      <c r="F24" s="516">
        <f t="shared" si="5"/>
        <v>-85</v>
      </c>
      <c r="G24" s="516">
        <f t="shared" si="6"/>
        <v>-80</v>
      </c>
      <c r="H24" s="516">
        <f t="shared" si="7"/>
        <v>-75</v>
      </c>
      <c r="I24" s="516">
        <f t="shared" si="8"/>
        <v>-70</v>
      </c>
      <c r="J24" s="516">
        <f t="shared" si="9"/>
        <v>-65</v>
      </c>
      <c r="K24" s="516">
        <f t="shared" si="10"/>
        <v>-60</v>
      </c>
      <c r="L24" s="516">
        <f t="shared" si="11"/>
        <v>-55</v>
      </c>
      <c r="M24" s="516">
        <f t="shared" si="12"/>
        <v>-50</v>
      </c>
      <c r="N24" s="516">
        <f t="shared" si="13"/>
        <v>-45</v>
      </c>
      <c r="O24" s="516">
        <f t="shared" si="14"/>
        <v>-40</v>
      </c>
      <c r="P24" s="516">
        <f t="shared" si="15"/>
        <v>-35</v>
      </c>
      <c r="Q24" s="516">
        <f t="shared" si="16"/>
        <v>-30</v>
      </c>
      <c r="R24" s="516">
        <f t="shared" si="17"/>
        <v>-25</v>
      </c>
      <c r="S24" s="516">
        <f t="shared" si="18"/>
        <v>-20</v>
      </c>
      <c r="T24" s="516">
        <f t="shared" si="19"/>
        <v>-15</v>
      </c>
      <c r="U24" s="516">
        <f t="shared" si="20"/>
        <v>-10</v>
      </c>
      <c r="V24" s="516">
        <f t="shared" si="21"/>
        <v>-5</v>
      </c>
      <c r="W24" s="947">
        <f t="shared" ref="W24:W43" si="22">(W$3-$B24)*5</f>
        <v>0</v>
      </c>
      <c r="X24" s="956">
        <v>10</v>
      </c>
      <c r="Y24" s="964">
        <v>10</v>
      </c>
      <c r="Z24" s="956">
        <v>10</v>
      </c>
      <c r="AA24" s="964">
        <v>10</v>
      </c>
      <c r="AB24" s="1004">
        <v>20</v>
      </c>
      <c r="AC24" s="1003">
        <v>20</v>
      </c>
      <c r="AD24" s="956">
        <v>30</v>
      </c>
      <c r="AE24" s="947">
        <v>30</v>
      </c>
      <c r="AF24" s="956">
        <v>30</v>
      </c>
      <c r="AG24" s="1005">
        <v>35</v>
      </c>
      <c r="AH24" s="1004">
        <v>35</v>
      </c>
      <c r="AI24" s="1005">
        <v>35</v>
      </c>
      <c r="AJ24" s="1004">
        <v>35</v>
      </c>
      <c r="AK24" s="967">
        <v>40</v>
      </c>
      <c r="AL24" s="956">
        <v>40</v>
      </c>
      <c r="AM24" s="967">
        <v>40</v>
      </c>
      <c r="AN24" s="956">
        <v>40</v>
      </c>
      <c r="AO24" s="967">
        <v>40</v>
      </c>
      <c r="AP24" s="1008">
        <v>45</v>
      </c>
      <c r="AR24" s="964">
        <v>45</v>
      </c>
      <c r="AS24" s="964">
        <v>45</v>
      </c>
      <c r="AT24" s="964">
        <v>45</v>
      </c>
      <c r="AU24" s="964">
        <v>45</v>
      </c>
      <c r="AV24" s="962">
        <v>50</v>
      </c>
      <c r="AW24" s="962">
        <v>50</v>
      </c>
      <c r="AX24" s="962">
        <v>50</v>
      </c>
      <c r="AY24" s="962">
        <v>50</v>
      </c>
      <c r="AZ24" s="962">
        <v>50</v>
      </c>
      <c r="BA24" s="962">
        <v>50</v>
      </c>
      <c r="BB24" s="962">
        <v>50</v>
      </c>
      <c r="BC24" s="947">
        <v>55</v>
      </c>
      <c r="BD24" s="947">
        <v>55</v>
      </c>
      <c r="BE24" s="959">
        <v>55</v>
      </c>
      <c r="BF24" s="959">
        <v>55</v>
      </c>
      <c r="BG24" s="959">
        <v>55</v>
      </c>
      <c r="BH24" s="959">
        <v>55</v>
      </c>
      <c r="BI24" s="959">
        <v>55</v>
      </c>
      <c r="BJ24" s="960">
        <v>55</v>
      </c>
    </row>
    <row r="25" spans="1:70" ht="18" customHeight="1" thickBot="1" x14ac:dyDescent="0.25">
      <c r="A25" s="1723"/>
      <c r="B25" s="945">
        <f t="shared" si="2"/>
        <v>22</v>
      </c>
      <c r="C25" s="946">
        <f t="shared" si="1"/>
        <v>-105</v>
      </c>
      <c r="D25" s="956">
        <f t="shared" si="3"/>
        <v>-100</v>
      </c>
      <c r="E25" s="956">
        <f t="shared" si="4"/>
        <v>-95</v>
      </c>
      <c r="F25" s="956">
        <f t="shared" si="5"/>
        <v>-90</v>
      </c>
      <c r="G25" s="956">
        <f t="shared" si="6"/>
        <v>-85</v>
      </c>
      <c r="H25" s="956">
        <f t="shared" si="7"/>
        <v>-80</v>
      </c>
      <c r="I25" s="956">
        <f t="shared" si="8"/>
        <v>-75</v>
      </c>
      <c r="J25" s="956">
        <f t="shared" si="9"/>
        <v>-70</v>
      </c>
      <c r="K25" s="956">
        <f t="shared" si="10"/>
        <v>-65</v>
      </c>
      <c r="L25" s="956">
        <f t="shared" si="11"/>
        <v>-60</v>
      </c>
      <c r="M25" s="956">
        <f t="shared" si="12"/>
        <v>-55</v>
      </c>
      <c r="N25" s="956">
        <f t="shared" si="13"/>
        <v>-50</v>
      </c>
      <c r="O25" s="956">
        <f t="shared" si="14"/>
        <v>-45</v>
      </c>
      <c r="P25" s="956">
        <f t="shared" si="15"/>
        <v>-40</v>
      </c>
      <c r="Q25" s="956">
        <f t="shared" si="16"/>
        <v>-35</v>
      </c>
      <c r="R25" s="956">
        <f t="shared" si="17"/>
        <v>-30</v>
      </c>
      <c r="S25" s="956">
        <f t="shared" si="18"/>
        <v>-25</v>
      </c>
      <c r="T25" s="956">
        <f t="shared" si="19"/>
        <v>-20</v>
      </c>
      <c r="U25" s="956">
        <f t="shared" si="20"/>
        <v>-15</v>
      </c>
      <c r="V25" s="956">
        <f t="shared" si="21"/>
        <v>-10</v>
      </c>
      <c r="W25" s="956">
        <f t="shared" si="22"/>
        <v>-5</v>
      </c>
      <c r="X25" s="947">
        <f t="shared" ref="X25:X43" si="23">(X$3-$B25)*5</f>
        <v>0</v>
      </c>
      <c r="Y25" s="964">
        <v>10</v>
      </c>
      <c r="Z25" s="956">
        <v>10</v>
      </c>
      <c r="AA25" s="964">
        <v>10</v>
      </c>
      <c r="AB25" s="956">
        <v>10</v>
      </c>
      <c r="AC25" s="1003">
        <v>20</v>
      </c>
      <c r="AD25" s="1004">
        <v>20</v>
      </c>
      <c r="AE25" s="947">
        <v>30</v>
      </c>
      <c r="AF25" s="956">
        <v>30</v>
      </c>
      <c r="AG25" s="947">
        <v>30</v>
      </c>
      <c r="AH25" s="1004">
        <v>35</v>
      </c>
      <c r="AI25" s="1005">
        <v>35</v>
      </c>
      <c r="AJ25" s="1004">
        <v>35</v>
      </c>
      <c r="AK25" s="1005">
        <v>35</v>
      </c>
      <c r="AL25" s="956">
        <v>40</v>
      </c>
      <c r="AM25" s="967">
        <v>40</v>
      </c>
      <c r="AN25" s="956">
        <v>40</v>
      </c>
      <c r="AO25" s="967">
        <v>40</v>
      </c>
      <c r="AP25" s="1009">
        <v>40</v>
      </c>
      <c r="AR25" s="964">
        <v>45</v>
      </c>
      <c r="AS25" s="964">
        <v>45</v>
      </c>
      <c r="AT25" s="964">
        <v>45</v>
      </c>
      <c r="AU25" s="964">
        <v>45</v>
      </c>
      <c r="AV25" s="964">
        <v>45</v>
      </c>
      <c r="AW25" s="962">
        <v>50</v>
      </c>
      <c r="AX25" s="962">
        <v>50</v>
      </c>
      <c r="AY25" s="962">
        <v>50</v>
      </c>
      <c r="AZ25" s="962">
        <v>50</v>
      </c>
      <c r="BA25" s="962">
        <v>50</v>
      </c>
      <c r="BB25" s="962">
        <v>50</v>
      </c>
      <c r="BC25" s="962">
        <v>50</v>
      </c>
      <c r="BD25" s="947">
        <v>55</v>
      </c>
      <c r="BE25" s="947">
        <v>55</v>
      </c>
      <c r="BF25" s="959">
        <v>55</v>
      </c>
      <c r="BG25" s="959">
        <v>55</v>
      </c>
      <c r="BH25" s="959">
        <v>55</v>
      </c>
      <c r="BI25" s="959">
        <v>55</v>
      </c>
      <c r="BJ25" s="959">
        <v>55</v>
      </c>
      <c r="BK25" s="960">
        <v>55</v>
      </c>
    </row>
    <row r="26" spans="1:70" ht="18" customHeight="1" thickBot="1" x14ac:dyDescent="0.25">
      <c r="A26" s="1723"/>
      <c r="B26" s="945">
        <f t="shared" si="2"/>
        <v>23</v>
      </c>
      <c r="C26" s="954">
        <f t="shared" si="1"/>
        <v>-110</v>
      </c>
      <c r="D26" s="516">
        <f t="shared" si="3"/>
        <v>-105</v>
      </c>
      <c r="E26" s="516">
        <f t="shared" si="4"/>
        <v>-100</v>
      </c>
      <c r="F26" s="516">
        <f t="shared" si="5"/>
        <v>-95</v>
      </c>
      <c r="G26" s="516">
        <f t="shared" si="6"/>
        <v>-90</v>
      </c>
      <c r="H26" s="516">
        <f t="shared" si="7"/>
        <v>-85</v>
      </c>
      <c r="I26" s="516">
        <f t="shared" si="8"/>
        <v>-80</v>
      </c>
      <c r="J26" s="516">
        <f t="shared" si="9"/>
        <v>-75</v>
      </c>
      <c r="K26" s="516">
        <f t="shared" si="10"/>
        <v>-70</v>
      </c>
      <c r="L26" s="516">
        <f t="shared" si="11"/>
        <v>-65</v>
      </c>
      <c r="M26" s="516">
        <f t="shared" si="12"/>
        <v>-60</v>
      </c>
      <c r="N26" s="516">
        <f t="shared" si="13"/>
        <v>-55</v>
      </c>
      <c r="O26" s="516">
        <f t="shared" si="14"/>
        <v>-50</v>
      </c>
      <c r="P26" s="516">
        <f t="shared" si="15"/>
        <v>-45</v>
      </c>
      <c r="Q26" s="516">
        <f t="shared" si="16"/>
        <v>-40</v>
      </c>
      <c r="R26" s="516">
        <f t="shared" si="17"/>
        <v>-35</v>
      </c>
      <c r="S26" s="516">
        <f t="shared" si="18"/>
        <v>-30</v>
      </c>
      <c r="T26" s="516">
        <f t="shared" si="19"/>
        <v>-25</v>
      </c>
      <c r="U26" s="516">
        <f t="shared" si="20"/>
        <v>-20</v>
      </c>
      <c r="V26" s="516">
        <f t="shared" si="21"/>
        <v>-15</v>
      </c>
      <c r="W26" s="516">
        <f t="shared" si="22"/>
        <v>-10</v>
      </c>
      <c r="X26" s="516">
        <f t="shared" si="23"/>
        <v>-5</v>
      </c>
      <c r="Y26" s="947">
        <f t="shared" ref="Y26:Y43" si="24">(Y$3-$B26)*5</f>
        <v>0</v>
      </c>
      <c r="Z26" s="956">
        <v>10</v>
      </c>
      <c r="AA26" s="964">
        <v>10</v>
      </c>
      <c r="AB26" s="956">
        <v>10</v>
      </c>
      <c r="AC26" s="964">
        <v>10</v>
      </c>
      <c r="AD26" s="1004">
        <v>20</v>
      </c>
      <c r="AE26" s="1003">
        <v>20</v>
      </c>
      <c r="AF26" s="956">
        <v>30</v>
      </c>
      <c r="AG26" s="947">
        <v>30</v>
      </c>
      <c r="AH26" s="956">
        <v>30</v>
      </c>
      <c r="AI26" s="1005">
        <v>35</v>
      </c>
      <c r="AJ26" s="1004">
        <v>35</v>
      </c>
      <c r="AK26" s="1005">
        <v>35</v>
      </c>
      <c r="AL26" s="1004">
        <v>35</v>
      </c>
      <c r="AM26" s="967">
        <v>40</v>
      </c>
      <c r="AN26" s="956">
        <v>40</v>
      </c>
      <c r="AO26" s="967">
        <v>40</v>
      </c>
      <c r="AP26" s="1009">
        <v>40</v>
      </c>
      <c r="AR26" s="964">
        <v>45</v>
      </c>
      <c r="AS26" s="964">
        <v>45</v>
      </c>
      <c r="AT26" s="964">
        <v>45</v>
      </c>
      <c r="AU26" s="964">
        <v>45</v>
      </c>
      <c r="AV26" s="964">
        <v>45</v>
      </c>
      <c r="AW26" s="964">
        <v>45</v>
      </c>
      <c r="AX26" s="962">
        <v>50</v>
      </c>
      <c r="AY26" s="962">
        <v>50</v>
      </c>
      <c r="AZ26" s="962">
        <v>50</v>
      </c>
      <c r="BA26" s="962">
        <v>50</v>
      </c>
      <c r="BB26" s="962">
        <v>50</v>
      </c>
      <c r="BC26" s="962">
        <v>50</v>
      </c>
      <c r="BD26" s="962">
        <v>50</v>
      </c>
      <c r="BE26" s="947">
        <v>55</v>
      </c>
      <c r="BF26" s="947">
        <v>55</v>
      </c>
      <c r="BG26" s="959">
        <v>55</v>
      </c>
      <c r="BH26" s="959">
        <v>55</v>
      </c>
      <c r="BI26" s="959">
        <v>55</v>
      </c>
      <c r="BJ26" s="959">
        <v>55</v>
      </c>
      <c r="BK26" s="959">
        <v>55</v>
      </c>
      <c r="BL26" s="960">
        <v>55</v>
      </c>
    </row>
    <row r="27" spans="1:70" ht="18" customHeight="1" thickBot="1" x14ac:dyDescent="0.25">
      <c r="A27" s="1723"/>
      <c r="B27" s="945">
        <f t="shared" si="2"/>
        <v>24</v>
      </c>
      <c r="C27" s="946">
        <f t="shared" si="1"/>
        <v>-115</v>
      </c>
      <c r="D27" s="956">
        <f t="shared" si="3"/>
        <v>-110</v>
      </c>
      <c r="E27" s="956">
        <f t="shared" si="4"/>
        <v>-105</v>
      </c>
      <c r="F27" s="956">
        <f t="shared" si="5"/>
        <v>-100</v>
      </c>
      <c r="G27" s="956">
        <f t="shared" si="6"/>
        <v>-95</v>
      </c>
      <c r="H27" s="956">
        <f t="shared" si="7"/>
        <v>-90</v>
      </c>
      <c r="I27" s="956">
        <f t="shared" si="8"/>
        <v>-85</v>
      </c>
      <c r="J27" s="956">
        <f t="shared" si="9"/>
        <v>-80</v>
      </c>
      <c r="K27" s="956">
        <f t="shared" si="10"/>
        <v>-75</v>
      </c>
      <c r="L27" s="956">
        <f t="shared" si="11"/>
        <v>-70</v>
      </c>
      <c r="M27" s="956">
        <f t="shared" si="12"/>
        <v>-65</v>
      </c>
      <c r="N27" s="956">
        <f t="shared" si="13"/>
        <v>-60</v>
      </c>
      <c r="O27" s="956">
        <f t="shared" si="14"/>
        <v>-55</v>
      </c>
      <c r="P27" s="956">
        <f t="shared" si="15"/>
        <v>-50</v>
      </c>
      <c r="Q27" s="956">
        <f t="shared" si="16"/>
        <v>-45</v>
      </c>
      <c r="R27" s="956">
        <f t="shared" si="17"/>
        <v>-40</v>
      </c>
      <c r="S27" s="956">
        <f t="shared" si="18"/>
        <v>-35</v>
      </c>
      <c r="T27" s="956">
        <f t="shared" si="19"/>
        <v>-30</v>
      </c>
      <c r="U27" s="956">
        <f t="shared" si="20"/>
        <v>-25</v>
      </c>
      <c r="V27" s="956">
        <f t="shared" si="21"/>
        <v>-20</v>
      </c>
      <c r="W27" s="956">
        <f t="shared" si="22"/>
        <v>-15</v>
      </c>
      <c r="X27" s="956">
        <f t="shared" si="23"/>
        <v>-10</v>
      </c>
      <c r="Y27" s="956">
        <f t="shared" si="24"/>
        <v>-5</v>
      </c>
      <c r="Z27" s="947">
        <f t="shared" ref="Z27:Z43" si="25">(Z$3-$B27)*5</f>
        <v>0</v>
      </c>
      <c r="AA27" s="964">
        <v>10</v>
      </c>
      <c r="AB27" s="956">
        <v>10</v>
      </c>
      <c r="AC27" s="964">
        <v>10</v>
      </c>
      <c r="AD27" s="956">
        <v>10</v>
      </c>
      <c r="AE27" s="1003">
        <v>20</v>
      </c>
      <c r="AF27" s="1004">
        <v>20</v>
      </c>
      <c r="AG27" s="947">
        <v>30</v>
      </c>
      <c r="AH27" s="956">
        <v>30</v>
      </c>
      <c r="AI27" s="947">
        <v>30</v>
      </c>
      <c r="AJ27" s="1004">
        <v>35</v>
      </c>
      <c r="AK27" s="1005">
        <v>35</v>
      </c>
      <c r="AL27" s="1004">
        <v>35</v>
      </c>
      <c r="AM27" s="1005">
        <v>35</v>
      </c>
      <c r="AN27" s="956">
        <v>40</v>
      </c>
      <c r="AO27" s="967">
        <v>40</v>
      </c>
      <c r="AP27" s="1009">
        <v>40</v>
      </c>
      <c r="AR27" s="967">
        <v>40</v>
      </c>
      <c r="AS27" s="964">
        <v>45</v>
      </c>
      <c r="AT27" s="964">
        <v>45</v>
      </c>
      <c r="AU27" s="964">
        <v>45</v>
      </c>
      <c r="AV27" s="964">
        <v>45</v>
      </c>
      <c r="AW27" s="964">
        <v>45</v>
      </c>
      <c r="AX27" s="964">
        <v>45</v>
      </c>
      <c r="AY27" s="962">
        <v>50</v>
      </c>
      <c r="AZ27" s="962">
        <v>50</v>
      </c>
      <c r="BA27" s="962">
        <v>50</v>
      </c>
      <c r="BB27" s="962">
        <v>50</v>
      </c>
      <c r="BC27" s="962">
        <v>50</v>
      </c>
      <c r="BD27" s="962">
        <v>50</v>
      </c>
      <c r="BE27" s="962">
        <v>50</v>
      </c>
      <c r="BF27" s="947">
        <v>55</v>
      </c>
      <c r="BG27" s="947">
        <v>55</v>
      </c>
      <c r="BH27" s="959">
        <v>55</v>
      </c>
      <c r="BI27" s="959">
        <v>55</v>
      </c>
      <c r="BJ27" s="959">
        <v>55</v>
      </c>
      <c r="BK27" s="959">
        <v>55</v>
      </c>
      <c r="BL27" s="959">
        <v>55</v>
      </c>
      <c r="BM27" s="960">
        <v>55</v>
      </c>
    </row>
    <row r="28" spans="1:70" ht="18" customHeight="1" thickBot="1" x14ac:dyDescent="0.25">
      <c r="A28" s="1723"/>
      <c r="B28" s="945">
        <f t="shared" si="2"/>
        <v>25</v>
      </c>
      <c r="C28" s="954">
        <f t="shared" si="1"/>
        <v>-120</v>
      </c>
      <c r="D28" s="516">
        <f t="shared" si="3"/>
        <v>-115</v>
      </c>
      <c r="E28" s="516">
        <f t="shared" si="4"/>
        <v>-110</v>
      </c>
      <c r="F28" s="516">
        <f t="shared" si="5"/>
        <v>-105</v>
      </c>
      <c r="G28" s="516">
        <f t="shared" si="6"/>
        <v>-100</v>
      </c>
      <c r="H28" s="516">
        <f t="shared" si="7"/>
        <v>-95</v>
      </c>
      <c r="I28" s="516">
        <f t="shared" si="8"/>
        <v>-90</v>
      </c>
      <c r="J28" s="516">
        <f t="shared" si="9"/>
        <v>-85</v>
      </c>
      <c r="K28" s="516">
        <f t="shared" si="10"/>
        <v>-80</v>
      </c>
      <c r="L28" s="516">
        <f t="shared" si="11"/>
        <v>-75</v>
      </c>
      <c r="M28" s="516">
        <f t="shared" si="12"/>
        <v>-70</v>
      </c>
      <c r="N28" s="516">
        <f t="shared" si="13"/>
        <v>-65</v>
      </c>
      <c r="O28" s="516">
        <f t="shared" si="14"/>
        <v>-60</v>
      </c>
      <c r="P28" s="516">
        <f t="shared" si="15"/>
        <v>-55</v>
      </c>
      <c r="Q28" s="516">
        <f t="shared" si="16"/>
        <v>-50</v>
      </c>
      <c r="R28" s="516">
        <f t="shared" si="17"/>
        <v>-45</v>
      </c>
      <c r="S28" s="516">
        <f t="shared" si="18"/>
        <v>-40</v>
      </c>
      <c r="T28" s="516">
        <f t="shared" si="19"/>
        <v>-35</v>
      </c>
      <c r="U28" s="516">
        <f t="shared" si="20"/>
        <v>-30</v>
      </c>
      <c r="V28" s="516">
        <f t="shared" si="21"/>
        <v>-25</v>
      </c>
      <c r="W28" s="516">
        <f t="shared" si="22"/>
        <v>-20</v>
      </c>
      <c r="X28" s="516">
        <f t="shared" si="23"/>
        <v>-15</v>
      </c>
      <c r="Y28" s="516">
        <f t="shared" si="24"/>
        <v>-10</v>
      </c>
      <c r="Z28" s="516">
        <f t="shared" si="25"/>
        <v>-5</v>
      </c>
      <c r="AA28" s="947">
        <f t="shared" ref="AA28:AA43" si="26">(AA$3-$B28)*5</f>
        <v>0</v>
      </c>
      <c r="AB28" s="956">
        <v>10</v>
      </c>
      <c r="AC28" s="964">
        <v>10</v>
      </c>
      <c r="AD28" s="956">
        <v>10</v>
      </c>
      <c r="AE28" s="964">
        <v>10</v>
      </c>
      <c r="AF28" s="1004">
        <v>20</v>
      </c>
      <c r="AG28" s="1003">
        <v>20</v>
      </c>
      <c r="AH28" s="956">
        <v>30</v>
      </c>
      <c r="AI28" s="947">
        <v>30</v>
      </c>
      <c r="AJ28" s="956">
        <v>30</v>
      </c>
      <c r="AK28" s="1005">
        <v>35</v>
      </c>
      <c r="AL28" s="1004">
        <v>35</v>
      </c>
      <c r="AM28" s="1005">
        <v>35</v>
      </c>
      <c r="AN28" s="1004">
        <v>35</v>
      </c>
      <c r="AO28" s="967">
        <v>40</v>
      </c>
      <c r="AP28" s="1009">
        <v>40</v>
      </c>
      <c r="AR28" s="967">
        <v>40</v>
      </c>
      <c r="AS28" s="967">
        <v>40</v>
      </c>
      <c r="AT28" s="964">
        <v>45</v>
      </c>
      <c r="AU28" s="964">
        <v>45</v>
      </c>
      <c r="AV28" s="964">
        <v>45</v>
      </c>
      <c r="AW28" s="964">
        <v>45</v>
      </c>
      <c r="AX28" s="964">
        <v>45</v>
      </c>
      <c r="AY28" s="964">
        <v>45</v>
      </c>
      <c r="AZ28" s="962">
        <v>50</v>
      </c>
      <c r="BA28" s="962">
        <v>50</v>
      </c>
      <c r="BB28" s="962">
        <v>50</v>
      </c>
      <c r="BC28" s="962">
        <v>50</v>
      </c>
      <c r="BD28" s="962">
        <v>50</v>
      </c>
      <c r="BE28" s="962">
        <v>50</v>
      </c>
      <c r="BF28" s="962">
        <v>50</v>
      </c>
      <c r="BG28" s="947">
        <v>55</v>
      </c>
      <c r="BH28" s="947">
        <v>55</v>
      </c>
      <c r="BI28" s="959">
        <v>55</v>
      </c>
      <c r="BJ28" s="959">
        <v>55</v>
      </c>
      <c r="BK28" s="959">
        <v>55</v>
      </c>
      <c r="BL28" s="959">
        <v>55</v>
      </c>
      <c r="BM28" s="959">
        <v>55</v>
      </c>
      <c r="BN28" s="960">
        <v>55</v>
      </c>
    </row>
    <row r="29" spans="1:70" ht="18" customHeight="1" thickBot="1" x14ac:dyDescent="0.25">
      <c r="A29" s="1723"/>
      <c r="B29" s="945">
        <f t="shared" si="2"/>
        <v>26</v>
      </c>
      <c r="C29" s="946">
        <f t="shared" si="1"/>
        <v>-125</v>
      </c>
      <c r="D29" s="956">
        <f t="shared" si="3"/>
        <v>-120</v>
      </c>
      <c r="E29" s="956">
        <f t="shared" si="4"/>
        <v>-115</v>
      </c>
      <c r="F29" s="956">
        <f t="shared" si="5"/>
        <v>-110</v>
      </c>
      <c r="G29" s="956">
        <f t="shared" si="6"/>
        <v>-105</v>
      </c>
      <c r="H29" s="956">
        <f t="shared" si="7"/>
        <v>-100</v>
      </c>
      <c r="I29" s="956">
        <f t="shared" si="8"/>
        <v>-95</v>
      </c>
      <c r="J29" s="956">
        <f t="shared" si="9"/>
        <v>-90</v>
      </c>
      <c r="K29" s="956">
        <f t="shared" si="10"/>
        <v>-85</v>
      </c>
      <c r="L29" s="956">
        <f t="shared" si="11"/>
        <v>-80</v>
      </c>
      <c r="M29" s="956">
        <f t="shared" si="12"/>
        <v>-75</v>
      </c>
      <c r="N29" s="956">
        <f t="shared" si="13"/>
        <v>-70</v>
      </c>
      <c r="O29" s="956">
        <f t="shared" si="14"/>
        <v>-65</v>
      </c>
      <c r="P29" s="956">
        <f t="shared" si="15"/>
        <v>-60</v>
      </c>
      <c r="Q29" s="956">
        <f t="shared" si="16"/>
        <v>-55</v>
      </c>
      <c r="R29" s="956">
        <f t="shared" si="17"/>
        <v>-50</v>
      </c>
      <c r="S29" s="956">
        <f t="shared" si="18"/>
        <v>-45</v>
      </c>
      <c r="T29" s="956">
        <f t="shared" si="19"/>
        <v>-40</v>
      </c>
      <c r="U29" s="956">
        <f t="shared" si="20"/>
        <v>-35</v>
      </c>
      <c r="V29" s="956">
        <f t="shared" si="21"/>
        <v>-30</v>
      </c>
      <c r="W29" s="956">
        <f t="shared" si="22"/>
        <v>-25</v>
      </c>
      <c r="X29" s="956">
        <f t="shared" si="23"/>
        <v>-20</v>
      </c>
      <c r="Y29" s="956">
        <f t="shared" si="24"/>
        <v>-15</v>
      </c>
      <c r="Z29" s="956">
        <f t="shared" si="25"/>
        <v>-10</v>
      </c>
      <c r="AA29" s="956">
        <f t="shared" si="26"/>
        <v>-5</v>
      </c>
      <c r="AB29" s="947">
        <f t="shared" ref="AB29:AB43" si="27">(AB$3-$B29)*5</f>
        <v>0</v>
      </c>
      <c r="AC29" s="964">
        <v>10</v>
      </c>
      <c r="AD29" s="956">
        <v>10</v>
      </c>
      <c r="AE29" s="964">
        <v>10</v>
      </c>
      <c r="AF29" s="956">
        <v>10</v>
      </c>
      <c r="AG29" s="1003">
        <v>20</v>
      </c>
      <c r="AH29" s="1004">
        <v>20</v>
      </c>
      <c r="AI29" s="947">
        <v>30</v>
      </c>
      <c r="AJ29" s="956">
        <v>30</v>
      </c>
      <c r="AK29" s="947">
        <v>30</v>
      </c>
      <c r="AL29" s="1004">
        <v>35</v>
      </c>
      <c r="AM29" s="1005">
        <v>35</v>
      </c>
      <c r="AN29" s="1004">
        <v>35</v>
      </c>
      <c r="AO29" s="1005">
        <v>35</v>
      </c>
      <c r="AP29" s="1009">
        <v>40</v>
      </c>
      <c r="AR29" s="967">
        <v>40</v>
      </c>
      <c r="AS29" s="967">
        <v>40</v>
      </c>
      <c r="AT29" s="967">
        <v>40</v>
      </c>
      <c r="AU29" s="964">
        <v>45</v>
      </c>
      <c r="AV29" s="964">
        <v>45</v>
      </c>
      <c r="AW29" s="964">
        <v>45</v>
      </c>
      <c r="AX29" s="964">
        <v>45</v>
      </c>
      <c r="AY29" s="964">
        <v>45</v>
      </c>
      <c r="AZ29" s="964">
        <v>45</v>
      </c>
      <c r="BA29" s="962">
        <v>50</v>
      </c>
      <c r="BB29" s="962">
        <v>50</v>
      </c>
      <c r="BC29" s="962">
        <v>50</v>
      </c>
      <c r="BD29" s="962">
        <v>50</v>
      </c>
      <c r="BE29" s="962">
        <v>50</v>
      </c>
      <c r="BF29" s="962">
        <v>50</v>
      </c>
      <c r="BG29" s="962">
        <v>50</v>
      </c>
      <c r="BH29" s="947">
        <v>55</v>
      </c>
      <c r="BI29" s="947">
        <v>55</v>
      </c>
      <c r="BJ29" s="959">
        <v>55</v>
      </c>
      <c r="BK29" s="959">
        <v>55</v>
      </c>
      <c r="BL29" s="959">
        <v>55</v>
      </c>
      <c r="BM29" s="959">
        <v>55</v>
      </c>
      <c r="BN29" s="959">
        <v>55</v>
      </c>
      <c r="BO29" s="960">
        <v>55</v>
      </c>
    </row>
    <row r="30" spans="1:70" ht="18" customHeight="1" thickBot="1" x14ac:dyDescent="0.25">
      <c r="A30" s="1723"/>
      <c r="B30" s="945">
        <f t="shared" si="2"/>
        <v>27</v>
      </c>
      <c r="C30" s="954">
        <f t="shared" si="1"/>
        <v>-130</v>
      </c>
      <c r="D30" s="516">
        <f t="shared" si="3"/>
        <v>-125</v>
      </c>
      <c r="E30" s="516">
        <f t="shared" si="4"/>
        <v>-120</v>
      </c>
      <c r="F30" s="516">
        <f t="shared" si="5"/>
        <v>-115</v>
      </c>
      <c r="G30" s="516">
        <f t="shared" si="6"/>
        <v>-110</v>
      </c>
      <c r="H30" s="516">
        <f t="shared" si="7"/>
        <v>-105</v>
      </c>
      <c r="I30" s="516">
        <f t="shared" si="8"/>
        <v>-100</v>
      </c>
      <c r="J30" s="516">
        <f t="shared" si="9"/>
        <v>-95</v>
      </c>
      <c r="K30" s="516">
        <f t="shared" si="10"/>
        <v>-90</v>
      </c>
      <c r="L30" s="516">
        <f t="shared" si="11"/>
        <v>-85</v>
      </c>
      <c r="M30" s="516">
        <f t="shared" si="12"/>
        <v>-80</v>
      </c>
      <c r="N30" s="516">
        <f t="shared" si="13"/>
        <v>-75</v>
      </c>
      <c r="O30" s="516">
        <f t="shared" si="14"/>
        <v>-70</v>
      </c>
      <c r="P30" s="516">
        <f t="shared" si="15"/>
        <v>-65</v>
      </c>
      <c r="Q30" s="516">
        <f t="shared" si="16"/>
        <v>-60</v>
      </c>
      <c r="R30" s="516">
        <f t="shared" si="17"/>
        <v>-55</v>
      </c>
      <c r="S30" s="516">
        <f t="shared" si="18"/>
        <v>-50</v>
      </c>
      <c r="T30" s="516">
        <f t="shared" si="19"/>
        <v>-45</v>
      </c>
      <c r="U30" s="516">
        <f t="shared" si="20"/>
        <v>-40</v>
      </c>
      <c r="V30" s="516">
        <f t="shared" si="21"/>
        <v>-35</v>
      </c>
      <c r="W30" s="516">
        <f t="shared" si="22"/>
        <v>-30</v>
      </c>
      <c r="X30" s="516">
        <f t="shared" si="23"/>
        <v>-25</v>
      </c>
      <c r="Y30" s="516">
        <f t="shared" si="24"/>
        <v>-20</v>
      </c>
      <c r="Z30" s="516">
        <f t="shared" si="25"/>
        <v>-15</v>
      </c>
      <c r="AA30" s="516">
        <f t="shared" si="26"/>
        <v>-10</v>
      </c>
      <c r="AB30" s="516">
        <f t="shared" si="27"/>
        <v>-5</v>
      </c>
      <c r="AC30" s="947">
        <f t="shared" ref="AC30:AC43" si="28">(AC$3-$B30)*5</f>
        <v>0</v>
      </c>
      <c r="AD30" s="956">
        <v>10</v>
      </c>
      <c r="AE30" s="964">
        <v>10</v>
      </c>
      <c r="AF30" s="956">
        <v>10</v>
      </c>
      <c r="AG30" s="964">
        <v>10</v>
      </c>
      <c r="AH30" s="1004">
        <v>20</v>
      </c>
      <c r="AI30" s="1003">
        <v>20</v>
      </c>
      <c r="AJ30" s="956">
        <v>30</v>
      </c>
      <c r="AK30" s="947">
        <v>30</v>
      </c>
      <c r="AL30" s="956">
        <v>30</v>
      </c>
      <c r="AM30" s="1005">
        <v>35</v>
      </c>
      <c r="AN30" s="1004">
        <v>35</v>
      </c>
      <c r="AO30" s="1005">
        <v>35</v>
      </c>
      <c r="AP30" s="1008">
        <v>35</v>
      </c>
      <c r="AR30" s="967">
        <v>40</v>
      </c>
      <c r="AS30" s="967">
        <v>40</v>
      </c>
      <c r="AT30" s="967">
        <v>40</v>
      </c>
      <c r="AU30" s="967">
        <v>40</v>
      </c>
      <c r="AV30" s="964">
        <v>45</v>
      </c>
      <c r="AW30" s="964">
        <v>45</v>
      </c>
      <c r="AX30" s="964">
        <v>45</v>
      </c>
      <c r="AY30" s="964">
        <v>45</v>
      </c>
      <c r="AZ30" s="964">
        <v>45</v>
      </c>
      <c r="BA30" s="964">
        <v>45</v>
      </c>
      <c r="BB30" s="962">
        <v>50</v>
      </c>
      <c r="BC30" s="962">
        <v>50</v>
      </c>
      <c r="BD30" s="962">
        <v>50</v>
      </c>
      <c r="BE30" s="962">
        <v>50</v>
      </c>
      <c r="BF30" s="962">
        <v>50</v>
      </c>
      <c r="BG30" s="962">
        <v>50</v>
      </c>
      <c r="BH30" s="962">
        <v>50</v>
      </c>
      <c r="BI30" s="947">
        <v>55</v>
      </c>
      <c r="BJ30" s="947">
        <v>55</v>
      </c>
      <c r="BK30" s="959">
        <v>55</v>
      </c>
      <c r="BL30" s="959">
        <v>55</v>
      </c>
      <c r="BM30" s="959">
        <v>55</v>
      </c>
      <c r="BN30" s="959">
        <v>55</v>
      </c>
      <c r="BO30" s="959">
        <v>55</v>
      </c>
      <c r="BP30" s="960">
        <v>55</v>
      </c>
    </row>
    <row r="31" spans="1:70" ht="18" customHeight="1" thickBot="1" x14ac:dyDescent="0.25">
      <c r="A31" s="1723"/>
      <c r="B31" s="945">
        <f t="shared" si="2"/>
        <v>28</v>
      </c>
      <c r="C31" s="946">
        <f t="shared" si="1"/>
        <v>-135</v>
      </c>
      <c r="D31" s="956">
        <f t="shared" si="3"/>
        <v>-130</v>
      </c>
      <c r="E31" s="956">
        <f t="shared" si="4"/>
        <v>-125</v>
      </c>
      <c r="F31" s="956">
        <f t="shared" si="5"/>
        <v>-120</v>
      </c>
      <c r="G31" s="956">
        <f t="shared" si="6"/>
        <v>-115</v>
      </c>
      <c r="H31" s="956">
        <f t="shared" si="7"/>
        <v>-110</v>
      </c>
      <c r="I31" s="956">
        <f t="shared" si="8"/>
        <v>-105</v>
      </c>
      <c r="J31" s="956">
        <f t="shared" si="9"/>
        <v>-100</v>
      </c>
      <c r="K31" s="956">
        <f t="shared" si="10"/>
        <v>-95</v>
      </c>
      <c r="L31" s="956">
        <f t="shared" si="11"/>
        <v>-90</v>
      </c>
      <c r="M31" s="956">
        <f t="shared" si="12"/>
        <v>-85</v>
      </c>
      <c r="N31" s="956">
        <f t="shared" si="13"/>
        <v>-80</v>
      </c>
      <c r="O31" s="956">
        <f t="shared" si="14"/>
        <v>-75</v>
      </c>
      <c r="P31" s="956">
        <f t="shared" si="15"/>
        <v>-70</v>
      </c>
      <c r="Q31" s="956">
        <f t="shared" si="16"/>
        <v>-65</v>
      </c>
      <c r="R31" s="956">
        <f t="shared" si="17"/>
        <v>-60</v>
      </c>
      <c r="S31" s="956">
        <f t="shared" si="18"/>
        <v>-55</v>
      </c>
      <c r="T31" s="956">
        <f t="shared" si="19"/>
        <v>-50</v>
      </c>
      <c r="U31" s="956">
        <f t="shared" si="20"/>
        <v>-45</v>
      </c>
      <c r="V31" s="956">
        <f t="shared" si="21"/>
        <v>-40</v>
      </c>
      <c r="W31" s="956">
        <f t="shared" si="22"/>
        <v>-35</v>
      </c>
      <c r="X31" s="956">
        <f t="shared" si="23"/>
        <v>-30</v>
      </c>
      <c r="Y31" s="956">
        <f t="shared" si="24"/>
        <v>-25</v>
      </c>
      <c r="Z31" s="956">
        <f t="shared" si="25"/>
        <v>-20</v>
      </c>
      <c r="AA31" s="956">
        <f t="shared" si="26"/>
        <v>-15</v>
      </c>
      <c r="AB31" s="956">
        <f t="shared" si="27"/>
        <v>-10</v>
      </c>
      <c r="AC31" s="956">
        <f t="shared" si="28"/>
        <v>-5</v>
      </c>
      <c r="AD31" s="947">
        <f t="shared" ref="AD31:AD43" si="29">(AD$3-$B31)*5</f>
        <v>0</v>
      </c>
      <c r="AE31" s="964">
        <v>10</v>
      </c>
      <c r="AF31" s="956">
        <v>10</v>
      </c>
      <c r="AG31" s="964">
        <v>10</v>
      </c>
      <c r="AH31" s="956">
        <v>10</v>
      </c>
      <c r="AI31" s="1003">
        <v>20</v>
      </c>
      <c r="AJ31" s="1004">
        <v>20</v>
      </c>
      <c r="AK31" s="947">
        <v>30</v>
      </c>
      <c r="AL31" s="956">
        <v>30</v>
      </c>
      <c r="AM31" s="947">
        <v>30</v>
      </c>
      <c r="AN31" s="1004">
        <v>35</v>
      </c>
      <c r="AO31" s="1005">
        <v>35</v>
      </c>
      <c r="AP31" s="1008">
        <v>35</v>
      </c>
      <c r="AR31" s="967">
        <v>40</v>
      </c>
      <c r="AS31" s="967">
        <v>40</v>
      </c>
      <c r="AT31" s="967">
        <v>40</v>
      </c>
      <c r="AU31" s="967">
        <v>40</v>
      </c>
      <c r="AV31" s="967">
        <v>40</v>
      </c>
      <c r="AW31" s="964">
        <v>45</v>
      </c>
      <c r="AX31" s="964">
        <v>45</v>
      </c>
      <c r="AY31" s="964">
        <v>45</v>
      </c>
      <c r="AZ31" s="964">
        <v>45</v>
      </c>
      <c r="BA31" s="964">
        <v>45</v>
      </c>
      <c r="BB31" s="964">
        <v>45</v>
      </c>
      <c r="BC31" s="962">
        <v>50</v>
      </c>
      <c r="BD31" s="962">
        <v>50</v>
      </c>
      <c r="BE31" s="962">
        <v>50</v>
      </c>
      <c r="BF31" s="962">
        <v>50</v>
      </c>
      <c r="BG31" s="962">
        <v>50</v>
      </c>
      <c r="BH31" s="962">
        <v>50</v>
      </c>
      <c r="BI31" s="962">
        <v>50</v>
      </c>
      <c r="BJ31" s="947">
        <v>55</v>
      </c>
      <c r="BK31" s="947">
        <v>55</v>
      </c>
      <c r="BL31" s="959">
        <v>55</v>
      </c>
      <c r="BM31" s="959">
        <v>55</v>
      </c>
      <c r="BN31" s="959">
        <v>55</v>
      </c>
      <c r="BO31" s="959">
        <v>55</v>
      </c>
      <c r="BP31" s="959">
        <v>55</v>
      </c>
      <c r="BQ31" s="960">
        <v>55</v>
      </c>
    </row>
    <row r="32" spans="1:70" ht="18" customHeight="1" thickBot="1" x14ac:dyDescent="0.25">
      <c r="A32" s="1723"/>
      <c r="B32" s="945">
        <f t="shared" si="2"/>
        <v>29</v>
      </c>
      <c r="C32" s="954">
        <f t="shared" si="1"/>
        <v>-140</v>
      </c>
      <c r="D32" s="516">
        <f t="shared" si="3"/>
        <v>-135</v>
      </c>
      <c r="E32" s="516">
        <f t="shared" si="4"/>
        <v>-130</v>
      </c>
      <c r="F32" s="516">
        <f t="shared" si="5"/>
        <v>-125</v>
      </c>
      <c r="G32" s="516">
        <f t="shared" si="6"/>
        <v>-120</v>
      </c>
      <c r="H32" s="516">
        <f t="shared" si="7"/>
        <v>-115</v>
      </c>
      <c r="I32" s="516">
        <f t="shared" si="8"/>
        <v>-110</v>
      </c>
      <c r="J32" s="516">
        <f t="shared" si="9"/>
        <v>-105</v>
      </c>
      <c r="K32" s="516">
        <f t="shared" si="10"/>
        <v>-100</v>
      </c>
      <c r="L32" s="516">
        <f t="shared" si="11"/>
        <v>-95</v>
      </c>
      <c r="M32" s="516">
        <f t="shared" si="12"/>
        <v>-90</v>
      </c>
      <c r="N32" s="516">
        <f t="shared" si="13"/>
        <v>-85</v>
      </c>
      <c r="O32" s="516">
        <f t="shared" si="14"/>
        <v>-80</v>
      </c>
      <c r="P32" s="516">
        <f t="shared" si="15"/>
        <v>-75</v>
      </c>
      <c r="Q32" s="516">
        <f t="shared" si="16"/>
        <v>-70</v>
      </c>
      <c r="R32" s="516">
        <f t="shared" si="17"/>
        <v>-65</v>
      </c>
      <c r="S32" s="516">
        <f t="shared" si="18"/>
        <v>-60</v>
      </c>
      <c r="T32" s="516">
        <f t="shared" si="19"/>
        <v>-55</v>
      </c>
      <c r="U32" s="516">
        <f t="shared" si="20"/>
        <v>-50</v>
      </c>
      <c r="V32" s="516">
        <f t="shared" si="21"/>
        <v>-45</v>
      </c>
      <c r="W32" s="516">
        <f t="shared" si="22"/>
        <v>-40</v>
      </c>
      <c r="X32" s="516">
        <f t="shared" si="23"/>
        <v>-35</v>
      </c>
      <c r="Y32" s="516">
        <f t="shared" si="24"/>
        <v>-30</v>
      </c>
      <c r="Z32" s="516">
        <f t="shared" si="25"/>
        <v>-25</v>
      </c>
      <c r="AA32" s="516">
        <f t="shared" si="26"/>
        <v>-20</v>
      </c>
      <c r="AB32" s="516">
        <f t="shared" si="27"/>
        <v>-15</v>
      </c>
      <c r="AC32" s="516">
        <f t="shared" si="28"/>
        <v>-10</v>
      </c>
      <c r="AD32" s="516">
        <f t="shared" si="29"/>
        <v>-5</v>
      </c>
      <c r="AE32" s="947">
        <f t="shared" ref="AE32:AE43" si="30">(AE$3-$B32)*5</f>
        <v>0</v>
      </c>
      <c r="AF32" s="956">
        <v>10</v>
      </c>
      <c r="AG32" s="964">
        <v>10</v>
      </c>
      <c r="AH32" s="956">
        <v>10</v>
      </c>
      <c r="AI32" s="964">
        <v>10</v>
      </c>
      <c r="AJ32" s="1004">
        <v>20</v>
      </c>
      <c r="AK32" s="1003">
        <v>20</v>
      </c>
      <c r="AL32" s="956">
        <v>30</v>
      </c>
      <c r="AM32" s="947">
        <v>30</v>
      </c>
      <c r="AN32" s="956">
        <v>30</v>
      </c>
      <c r="AO32" s="1005">
        <v>35</v>
      </c>
      <c r="AP32" s="1008">
        <v>35</v>
      </c>
      <c r="AR32" s="956">
        <v>35</v>
      </c>
      <c r="AS32" s="967">
        <v>40</v>
      </c>
      <c r="AT32" s="967">
        <v>40</v>
      </c>
      <c r="AU32" s="967">
        <v>40</v>
      </c>
      <c r="AV32" s="967">
        <v>40</v>
      </c>
      <c r="AW32" s="967">
        <v>40</v>
      </c>
      <c r="AX32" s="964">
        <v>45</v>
      </c>
      <c r="AY32" s="964">
        <v>45</v>
      </c>
      <c r="AZ32" s="964">
        <v>45</v>
      </c>
      <c r="BA32" s="964">
        <v>45</v>
      </c>
      <c r="BB32" s="964">
        <v>45</v>
      </c>
      <c r="BC32" s="964">
        <v>45</v>
      </c>
      <c r="BD32" s="962">
        <v>50</v>
      </c>
      <c r="BE32" s="962">
        <v>50</v>
      </c>
      <c r="BF32" s="962">
        <v>50</v>
      </c>
      <c r="BG32" s="962">
        <v>50</v>
      </c>
      <c r="BH32" s="962">
        <v>50</v>
      </c>
      <c r="BI32" s="962">
        <v>50</v>
      </c>
      <c r="BJ32" s="962">
        <v>50</v>
      </c>
      <c r="BK32" s="947">
        <v>55</v>
      </c>
      <c r="BL32" s="947">
        <v>55</v>
      </c>
      <c r="BM32" s="959">
        <v>55</v>
      </c>
      <c r="BN32" s="959">
        <v>55</v>
      </c>
      <c r="BO32" s="959">
        <v>55</v>
      </c>
      <c r="BP32" s="959">
        <v>55</v>
      </c>
      <c r="BQ32" s="959">
        <v>55</v>
      </c>
      <c r="BR32" s="960">
        <v>55</v>
      </c>
    </row>
    <row r="33" spans="1:80" ht="18" customHeight="1" thickBot="1" x14ac:dyDescent="0.25">
      <c r="A33" s="1723"/>
      <c r="B33" s="945">
        <f t="shared" si="2"/>
        <v>30</v>
      </c>
      <c r="C33" s="946">
        <f t="shared" si="1"/>
        <v>-145</v>
      </c>
      <c r="D33" s="956">
        <f t="shared" si="3"/>
        <v>-140</v>
      </c>
      <c r="E33" s="956">
        <f t="shared" si="4"/>
        <v>-135</v>
      </c>
      <c r="F33" s="956">
        <f t="shared" si="5"/>
        <v>-130</v>
      </c>
      <c r="G33" s="956">
        <f t="shared" si="6"/>
        <v>-125</v>
      </c>
      <c r="H33" s="956">
        <f t="shared" si="7"/>
        <v>-120</v>
      </c>
      <c r="I33" s="956">
        <f t="shared" si="8"/>
        <v>-115</v>
      </c>
      <c r="J33" s="956">
        <f t="shared" si="9"/>
        <v>-110</v>
      </c>
      <c r="K33" s="956">
        <f t="shared" si="10"/>
        <v>-105</v>
      </c>
      <c r="L33" s="956">
        <f t="shared" si="11"/>
        <v>-100</v>
      </c>
      <c r="M33" s="956">
        <f t="shared" si="12"/>
        <v>-95</v>
      </c>
      <c r="N33" s="956">
        <f t="shared" si="13"/>
        <v>-90</v>
      </c>
      <c r="O33" s="956">
        <f t="shared" si="14"/>
        <v>-85</v>
      </c>
      <c r="P33" s="956">
        <f t="shared" si="15"/>
        <v>-80</v>
      </c>
      <c r="Q33" s="956">
        <f t="shared" si="16"/>
        <v>-75</v>
      </c>
      <c r="R33" s="956">
        <f t="shared" si="17"/>
        <v>-70</v>
      </c>
      <c r="S33" s="956">
        <f t="shared" si="18"/>
        <v>-65</v>
      </c>
      <c r="T33" s="956">
        <f t="shared" si="19"/>
        <v>-60</v>
      </c>
      <c r="U33" s="956">
        <f t="shared" si="20"/>
        <v>-55</v>
      </c>
      <c r="V33" s="956">
        <f t="shared" si="21"/>
        <v>-50</v>
      </c>
      <c r="W33" s="956">
        <f t="shared" si="22"/>
        <v>-45</v>
      </c>
      <c r="X33" s="956">
        <f t="shared" si="23"/>
        <v>-40</v>
      </c>
      <c r="Y33" s="956">
        <f t="shared" si="24"/>
        <v>-35</v>
      </c>
      <c r="Z33" s="956">
        <f t="shared" si="25"/>
        <v>-30</v>
      </c>
      <c r="AA33" s="956">
        <f t="shared" si="26"/>
        <v>-25</v>
      </c>
      <c r="AB33" s="956">
        <f t="shared" si="27"/>
        <v>-20</v>
      </c>
      <c r="AC33" s="956">
        <f t="shared" si="28"/>
        <v>-15</v>
      </c>
      <c r="AD33" s="956">
        <f t="shared" si="29"/>
        <v>-10</v>
      </c>
      <c r="AE33" s="956">
        <f t="shared" si="30"/>
        <v>-5</v>
      </c>
      <c r="AF33" s="947">
        <f t="shared" ref="AF33:AF43" si="31">(AF$3-$B33)*5</f>
        <v>0</v>
      </c>
      <c r="AG33" s="964">
        <v>10</v>
      </c>
      <c r="AH33" s="956">
        <v>10</v>
      </c>
      <c r="AI33" s="964">
        <v>10</v>
      </c>
      <c r="AJ33" s="956">
        <v>10</v>
      </c>
      <c r="AK33" s="1003">
        <v>20</v>
      </c>
      <c r="AL33" s="1004">
        <v>20</v>
      </c>
      <c r="AM33" s="947">
        <v>30</v>
      </c>
      <c r="AN33" s="956">
        <v>30</v>
      </c>
      <c r="AO33" s="947">
        <v>30</v>
      </c>
      <c r="AP33" s="1008">
        <v>35</v>
      </c>
      <c r="AR33" s="956">
        <v>35</v>
      </c>
      <c r="AS33" s="956">
        <v>35</v>
      </c>
      <c r="AT33" s="967">
        <v>40</v>
      </c>
      <c r="AU33" s="967">
        <v>40</v>
      </c>
      <c r="AV33" s="967">
        <v>40</v>
      </c>
      <c r="AW33" s="967">
        <v>40</v>
      </c>
      <c r="AX33" s="967">
        <v>40</v>
      </c>
      <c r="AY33" s="964">
        <v>45</v>
      </c>
      <c r="AZ33" s="964">
        <v>45</v>
      </c>
      <c r="BA33" s="964">
        <v>45</v>
      </c>
      <c r="BB33" s="964">
        <v>45</v>
      </c>
      <c r="BC33" s="964">
        <v>45</v>
      </c>
      <c r="BD33" s="964">
        <v>45</v>
      </c>
      <c r="BE33" s="962">
        <v>50</v>
      </c>
      <c r="BF33" s="962">
        <v>50</v>
      </c>
      <c r="BG33" s="962">
        <v>50</v>
      </c>
      <c r="BH33" s="962">
        <v>50</v>
      </c>
      <c r="BI33" s="962">
        <v>50</v>
      </c>
      <c r="BJ33" s="962">
        <v>50</v>
      </c>
      <c r="BK33" s="962">
        <v>50</v>
      </c>
      <c r="BL33" s="947">
        <v>55</v>
      </c>
      <c r="BM33" s="947">
        <v>55</v>
      </c>
      <c r="BN33" s="959">
        <v>55</v>
      </c>
      <c r="BO33" s="959">
        <v>55</v>
      </c>
      <c r="BP33" s="959">
        <v>55</v>
      </c>
      <c r="BQ33" s="959">
        <v>55</v>
      </c>
      <c r="BR33" s="959">
        <v>55</v>
      </c>
      <c r="BS33" s="960">
        <v>55</v>
      </c>
    </row>
    <row r="34" spans="1:80" ht="18" customHeight="1" thickBot="1" x14ac:dyDescent="0.25">
      <c r="A34" s="1723"/>
      <c r="B34" s="945">
        <f t="shared" si="2"/>
        <v>31</v>
      </c>
      <c r="C34" s="954">
        <f t="shared" si="1"/>
        <v>-150</v>
      </c>
      <c r="D34" s="516">
        <f t="shared" si="3"/>
        <v>-145</v>
      </c>
      <c r="E34" s="516">
        <f t="shared" si="4"/>
        <v>-140</v>
      </c>
      <c r="F34" s="516">
        <f t="shared" si="5"/>
        <v>-135</v>
      </c>
      <c r="G34" s="516">
        <f t="shared" si="6"/>
        <v>-130</v>
      </c>
      <c r="H34" s="516">
        <f t="shared" si="7"/>
        <v>-125</v>
      </c>
      <c r="I34" s="516">
        <f t="shared" si="8"/>
        <v>-120</v>
      </c>
      <c r="J34" s="516">
        <f t="shared" si="9"/>
        <v>-115</v>
      </c>
      <c r="K34" s="516">
        <f t="shared" si="10"/>
        <v>-110</v>
      </c>
      <c r="L34" s="516">
        <f t="shared" si="11"/>
        <v>-105</v>
      </c>
      <c r="M34" s="516">
        <f t="shared" si="12"/>
        <v>-100</v>
      </c>
      <c r="N34" s="516">
        <f t="shared" si="13"/>
        <v>-95</v>
      </c>
      <c r="O34" s="516">
        <f t="shared" si="14"/>
        <v>-90</v>
      </c>
      <c r="P34" s="516">
        <f t="shared" si="15"/>
        <v>-85</v>
      </c>
      <c r="Q34" s="516">
        <f t="shared" si="16"/>
        <v>-80</v>
      </c>
      <c r="R34" s="516">
        <f t="shared" si="17"/>
        <v>-75</v>
      </c>
      <c r="S34" s="516">
        <f t="shared" si="18"/>
        <v>-70</v>
      </c>
      <c r="T34" s="516">
        <f t="shared" si="19"/>
        <v>-65</v>
      </c>
      <c r="U34" s="516">
        <f t="shared" si="20"/>
        <v>-60</v>
      </c>
      <c r="V34" s="516">
        <f t="shared" si="21"/>
        <v>-55</v>
      </c>
      <c r="W34" s="516">
        <f t="shared" si="22"/>
        <v>-50</v>
      </c>
      <c r="X34" s="516">
        <f t="shared" si="23"/>
        <v>-45</v>
      </c>
      <c r="Y34" s="516">
        <f t="shared" si="24"/>
        <v>-40</v>
      </c>
      <c r="Z34" s="516">
        <f t="shared" si="25"/>
        <v>-35</v>
      </c>
      <c r="AA34" s="516">
        <f t="shared" si="26"/>
        <v>-30</v>
      </c>
      <c r="AB34" s="516">
        <f t="shared" si="27"/>
        <v>-25</v>
      </c>
      <c r="AC34" s="516">
        <f t="shared" si="28"/>
        <v>-20</v>
      </c>
      <c r="AD34" s="516">
        <f t="shared" si="29"/>
        <v>-15</v>
      </c>
      <c r="AE34" s="516">
        <f t="shared" si="30"/>
        <v>-10</v>
      </c>
      <c r="AF34" s="516">
        <f t="shared" si="31"/>
        <v>-5</v>
      </c>
      <c r="AG34" s="947">
        <f t="shared" ref="AG34:AG43" si="32">(AG$3-$B34)*5</f>
        <v>0</v>
      </c>
      <c r="AH34" s="956">
        <v>10</v>
      </c>
      <c r="AI34" s="964">
        <v>10</v>
      </c>
      <c r="AJ34" s="956">
        <v>10</v>
      </c>
      <c r="AK34" s="964">
        <v>10</v>
      </c>
      <c r="AL34" s="1004">
        <v>20</v>
      </c>
      <c r="AM34" s="1003">
        <v>20</v>
      </c>
      <c r="AN34" s="956">
        <v>30</v>
      </c>
      <c r="AO34" s="947">
        <v>30</v>
      </c>
      <c r="AP34" s="1009">
        <v>30</v>
      </c>
      <c r="AR34" s="956">
        <v>35</v>
      </c>
      <c r="AS34" s="956">
        <v>35</v>
      </c>
      <c r="AT34" s="956">
        <v>35</v>
      </c>
      <c r="AU34" s="967">
        <v>40</v>
      </c>
      <c r="AV34" s="967">
        <v>40</v>
      </c>
      <c r="AW34" s="967">
        <v>40</v>
      </c>
      <c r="AX34" s="967">
        <v>40</v>
      </c>
      <c r="AY34" s="967">
        <v>40</v>
      </c>
      <c r="AZ34" s="964">
        <v>45</v>
      </c>
      <c r="BA34" s="964">
        <v>45</v>
      </c>
      <c r="BB34" s="964">
        <v>45</v>
      </c>
      <c r="BC34" s="964">
        <v>45</v>
      </c>
      <c r="BD34" s="964">
        <v>45</v>
      </c>
      <c r="BE34" s="964">
        <v>45</v>
      </c>
      <c r="BF34" s="962">
        <v>50</v>
      </c>
      <c r="BG34" s="962">
        <v>50</v>
      </c>
      <c r="BH34" s="962">
        <v>50</v>
      </c>
      <c r="BI34" s="962">
        <v>50</v>
      </c>
      <c r="BJ34" s="962">
        <v>50</v>
      </c>
      <c r="BK34" s="962">
        <v>50</v>
      </c>
      <c r="BL34" s="962">
        <v>50</v>
      </c>
      <c r="BM34" s="947">
        <v>55</v>
      </c>
      <c r="BN34" s="947">
        <v>55</v>
      </c>
      <c r="BO34" s="959">
        <v>55</v>
      </c>
      <c r="BP34" s="959">
        <v>55</v>
      </c>
      <c r="BQ34" s="959">
        <v>55</v>
      </c>
      <c r="BR34" s="959">
        <v>55</v>
      </c>
      <c r="BS34" s="959">
        <v>55</v>
      </c>
      <c r="BT34" s="960">
        <v>55</v>
      </c>
    </row>
    <row r="35" spans="1:80" ht="18" customHeight="1" thickBot="1" x14ac:dyDescent="0.25">
      <c r="A35" s="1723"/>
      <c r="B35" s="945">
        <f t="shared" si="2"/>
        <v>32</v>
      </c>
      <c r="C35" s="946">
        <f t="shared" si="1"/>
        <v>-155</v>
      </c>
      <c r="D35" s="956">
        <f t="shared" si="3"/>
        <v>-150</v>
      </c>
      <c r="E35" s="956">
        <f t="shared" si="4"/>
        <v>-145</v>
      </c>
      <c r="F35" s="956">
        <f t="shared" si="5"/>
        <v>-140</v>
      </c>
      <c r="G35" s="956">
        <f t="shared" si="6"/>
        <v>-135</v>
      </c>
      <c r="H35" s="956">
        <f t="shared" si="7"/>
        <v>-130</v>
      </c>
      <c r="I35" s="956">
        <f t="shared" si="8"/>
        <v>-125</v>
      </c>
      <c r="J35" s="956">
        <f t="shared" si="9"/>
        <v>-120</v>
      </c>
      <c r="K35" s="956">
        <f t="shared" si="10"/>
        <v>-115</v>
      </c>
      <c r="L35" s="956">
        <f t="shared" si="11"/>
        <v>-110</v>
      </c>
      <c r="M35" s="956">
        <f t="shared" si="12"/>
        <v>-105</v>
      </c>
      <c r="N35" s="956">
        <f t="shared" si="13"/>
        <v>-100</v>
      </c>
      <c r="O35" s="956">
        <f t="shared" si="14"/>
        <v>-95</v>
      </c>
      <c r="P35" s="956">
        <f t="shared" si="15"/>
        <v>-90</v>
      </c>
      <c r="Q35" s="956">
        <f t="shared" si="16"/>
        <v>-85</v>
      </c>
      <c r="R35" s="956">
        <f t="shared" si="17"/>
        <v>-80</v>
      </c>
      <c r="S35" s="956">
        <f t="shared" si="18"/>
        <v>-75</v>
      </c>
      <c r="T35" s="956">
        <f t="shared" si="19"/>
        <v>-70</v>
      </c>
      <c r="U35" s="956">
        <f t="shared" si="20"/>
        <v>-65</v>
      </c>
      <c r="V35" s="956">
        <f t="shared" si="21"/>
        <v>-60</v>
      </c>
      <c r="W35" s="956">
        <f t="shared" si="22"/>
        <v>-55</v>
      </c>
      <c r="X35" s="956">
        <f t="shared" si="23"/>
        <v>-50</v>
      </c>
      <c r="Y35" s="956">
        <f t="shared" si="24"/>
        <v>-45</v>
      </c>
      <c r="Z35" s="956">
        <f t="shared" si="25"/>
        <v>-40</v>
      </c>
      <c r="AA35" s="956">
        <f t="shared" si="26"/>
        <v>-35</v>
      </c>
      <c r="AB35" s="956">
        <f t="shared" si="27"/>
        <v>-30</v>
      </c>
      <c r="AC35" s="956">
        <f t="shared" si="28"/>
        <v>-25</v>
      </c>
      <c r="AD35" s="956">
        <f t="shared" si="29"/>
        <v>-20</v>
      </c>
      <c r="AE35" s="956">
        <f t="shared" si="30"/>
        <v>-15</v>
      </c>
      <c r="AF35" s="956">
        <f t="shared" si="31"/>
        <v>-10</v>
      </c>
      <c r="AG35" s="956">
        <f t="shared" si="32"/>
        <v>-5</v>
      </c>
      <c r="AH35" s="947">
        <f t="shared" ref="AH35:AH43" si="33">(AH$3-$B35)*5</f>
        <v>0</v>
      </c>
      <c r="AI35" s="964">
        <v>10</v>
      </c>
      <c r="AJ35" s="956">
        <v>10</v>
      </c>
      <c r="AK35" s="964">
        <v>10</v>
      </c>
      <c r="AL35" s="956">
        <v>10</v>
      </c>
      <c r="AM35" s="1003">
        <v>20</v>
      </c>
      <c r="AN35" s="1004">
        <v>20</v>
      </c>
      <c r="AO35" s="947">
        <v>30</v>
      </c>
      <c r="AP35" s="1009">
        <v>30</v>
      </c>
      <c r="AR35" s="956">
        <v>35</v>
      </c>
      <c r="AS35" s="956">
        <v>35</v>
      </c>
      <c r="AT35" s="956">
        <v>35</v>
      </c>
      <c r="AU35" s="956">
        <v>35</v>
      </c>
      <c r="AV35" s="967">
        <v>40</v>
      </c>
      <c r="AW35" s="967">
        <v>40</v>
      </c>
      <c r="AX35" s="967">
        <v>40</v>
      </c>
      <c r="AY35" s="967">
        <v>40</v>
      </c>
      <c r="AZ35" s="967">
        <v>40</v>
      </c>
      <c r="BA35" s="964">
        <v>45</v>
      </c>
      <c r="BB35" s="964">
        <v>45</v>
      </c>
      <c r="BC35" s="964">
        <v>45</v>
      </c>
      <c r="BD35" s="964">
        <v>45</v>
      </c>
      <c r="BE35" s="964">
        <v>45</v>
      </c>
      <c r="BF35" s="964">
        <v>45</v>
      </c>
      <c r="BG35" s="962">
        <v>50</v>
      </c>
      <c r="BH35" s="962">
        <v>50</v>
      </c>
      <c r="BI35" s="962">
        <v>50</v>
      </c>
      <c r="BJ35" s="962">
        <v>50</v>
      </c>
      <c r="BK35" s="962">
        <v>50</v>
      </c>
      <c r="BL35" s="962">
        <v>50</v>
      </c>
      <c r="BM35" s="962">
        <v>50</v>
      </c>
      <c r="BN35" s="947">
        <v>55</v>
      </c>
      <c r="BO35" s="947">
        <v>55</v>
      </c>
      <c r="BP35" s="959">
        <v>55</v>
      </c>
      <c r="BQ35" s="959">
        <v>55</v>
      </c>
      <c r="BR35" s="959">
        <v>55</v>
      </c>
      <c r="BS35" s="959">
        <v>55</v>
      </c>
      <c r="BT35" s="959">
        <v>55</v>
      </c>
      <c r="BU35" s="960">
        <v>55</v>
      </c>
    </row>
    <row r="36" spans="1:80" ht="18" customHeight="1" thickBot="1" x14ac:dyDescent="0.25">
      <c r="A36" s="1723"/>
      <c r="B36" s="945">
        <f t="shared" si="2"/>
        <v>33</v>
      </c>
      <c r="C36" s="954">
        <f t="shared" si="1"/>
        <v>-160</v>
      </c>
      <c r="D36" s="516">
        <f t="shared" si="3"/>
        <v>-155</v>
      </c>
      <c r="E36" s="516">
        <f t="shared" si="4"/>
        <v>-150</v>
      </c>
      <c r="F36" s="516">
        <f t="shared" si="5"/>
        <v>-145</v>
      </c>
      <c r="G36" s="516">
        <f t="shared" si="6"/>
        <v>-140</v>
      </c>
      <c r="H36" s="516">
        <f t="shared" si="7"/>
        <v>-135</v>
      </c>
      <c r="I36" s="516">
        <f t="shared" si="8"/>
        <v>-130</v>
      </c>
      <c r="J36" s="516">
        <f t="shared" si="9"/>
        <v>-125</v>
      </c>
      <c r="K36" s="516">
        <f t="shared" si="10"/>
        <v>-120</v>
      </c>
      <c r="L36" s="516">
        <f t="shared" si="11"/>
        <v>-115</v>
      </c>
      <c r="M36" s="516">
        <f t="shared" si="12"/>
        <v>-110</v>
      </c>
      <c r="N36" s="516">
        <f t="shared" si="13"/>
        <v>-105</v>
      </c>
      <c r="O36" s="516">
        <f t="shared" si="14"/>
        <v>-100</v>
      </c>
      <c r="P36" s="516">
        <f t="shared" si="15"/>
        <v>-95</v>
      </c>
      <c r="Q36" s="516">
        <f t="shared" si="16"/>
        <v>-90</v>
      </c>
      <c r="R36" s="516">
        <f t="shared" si="17"/>
        <v>-85</v>
      </c>
      <c r="S36" s="516">
        <f t="shared" si="18"/>
        <v>-80</v>
      </c>
      <c r="T36" s="516">
        <f t="shared" si="19"/>
        <v>-75</v>
      </c>
      <c r="U36" s="516">
        <f t="shared" si="20"/>
        <v>-70</v>
      </c>
      <c r="V36" s="516">
        <f t="shared" si="21"/>
        <v>-65</v>
      </c>
      <c r="W36" s="516">
        <f t="shared" si="22"/>
        <v>-60</v>
      </c>
      <c r="X36" s="516">
        <f t="shared" si="23"/>
        <v>-55</v>
      </c>
      <c r="Y36" s="516">
        <f t="shared" si="24"/>
        <v>-50</v>
      </c>
      <c r="Z36" s="516">
        <f t="shared" si="25"/>
        <v>-45</v>
      </c>
      <c r="AA36" s="516">
        <f t="shared" si="26"/>
        <v>-40</v>
      </c>
      <c r="AB36" s="516">
        <f t="shared" si="27"/>
        <v>-35</v>
      </c>
      <c r="AC36" s="516">
        <f t="shared" si="28"/>
        <v>-30</v>
      </c>
      <c r="AD36" s="516">
        <f t="shared" si="29"/>
        <v>-25</v>
      </c>
      <c r="AE36" s="516">
        <f t="shared" si="30"/>
        <v>-20</v>
      </c>
      <c r="AF36" s="516">
        <f t="shared" si="31"/>
        <v>-15</v>
      </c>
      <c r="AG36" s="516">
        <f t="shared" si="32"/>
        <v>-10</v>
      </c>
      <c r="AH36" s="516">
        <f t="shared" si="33"/>
        <v>-5</v>
      </c>
      <c r="AI36" s="947">
        <f t="shared" ref="AI36:AI43" si="34">(AI$3-$B36)*5</f>
        <v>0</v>
      </c>
      <c r="AJ36" s="956">
        <v>10</v>
      </c>
      <c r="AK36" s="964">
        <v>10</v>
      </c>
      <c r="AL36" s="956">
        <v>10</v>
      </c>
      <c r="AM36" s="964">
        <v>10</v>
      </c>
      <c r="AN36" s="1004">
        <v>20</v>
      </c>
      <c r="AO36" s="1003">
        <v>20</v>
      </c>
      <c r="AP36" s="1009">
        <v>30</v>
      </c>
      <c r="AR36" s="947">
        <v>30</v>
      </c>
      <c r="AS36" s="956">
        <v>35</v>
      </c>
      <c r="AT36" s="956">
        <v>35</v>
      </c>
      <c r="AU36" s="956">
        <v>35</v>
      </c>
      <c r="AV36" s="956">
        <v>35</v>
      </c>
      <c r="AW36" s="967">
        <v>40</v>
      </c>
      <c r="AX36" s="967">
        <v>40</v>
      </c>
      <c r="AY36" s="967">
        <v>40</v>
      </c>
      <c r="AZ36" s="967">
        <v>40</v>
      </c>
      <c r="BA36" s="967">
        <v>40</v>
      </c>
      <c r="BB36" s="964">
        <v>45</v>
      </c>
      <c r="BC36" s="964">
        <v>45</v>
      </c>
      <c r="BD36" s="964">
        <v>45</v>
      </c>
      <c r="BE36" s="964">
        <v>45</v>
      </c>
      <c r="BF36" s="964">
        <v>45</v>
      </c>
      <c r="BG36" s="964">
        <v>45</v>
      </c>
      <c r="BH36" s="962">
        <v>50</v>
      </c>
      <c r="BI36" s="962">
        <v>50</v>
      </c>
      <c r="BJ36" s="962">
        <v>50</v>
      </c>
      <c r="BK36" s="962">
        <v>50</v>
      </c>
      <c r="BL36" s="962">
        <v>50</v>
      </c>
      <c r="BM36" s="962">
        <v>50</v>
      </c>
      <c r="BN36" s="962">
        <v>50</v>
      </c>
      <c r="BO36" s="947">
        <v>55</v>
      </c>
      <c r="BP36" s="947">
        <v>55</v>
      </c>
      <c r="BQ36" s="959">
        <v>55</v>
      </c>
      <c r="BR36" s="959">
        <v>55</v>
      </c>
      <c r="BS36" s="959">
        <v>55</v>
      </c>
      <c r="BT36" s="959">
        <v>55</v>
      </c>
      <c r="BU36" s="959">
        <v>55</v>
      </c>
      <c r="BV36" s="960">
        <v>55</v>
      </c>
    </row>
    <row r="37" spans="1:80" ht="18" customHeight="1" thickBot="1" x14ac:dyDescent="0.25">
      <c r="A37" s="1723"/>
      <c r="B37" s="945">
        <f t="shared" si="2"/>
        <v>34</v>
      </c>
      <c r="C37" s="946">
        <f t="shared" si="1"/>
        <v>-165</v>
      </c>
      <c r="D37" s="956">
        <f t="shared" si="3"/>
        <v>-160</v>
      </c>
      <c r="E37" s="956">
        <f t="shared" si="4"/>
        <v>-155</v>
      </c>
      <c r="F37" s="956">
        <f t="shared" si="5"/>
        <v>-150</v>
      </c>
      <c r="G37" s="956">
        <f t="shared" si="6"/>
        <v>-145</v>
      </c>
      <c r="H37" s="956">
        <f t="shared" si="7"/>
        <v>-140</v>
      </c>
      <c r="I37" s="956">
        <f t="shared" si="8"/>
        <v>-135</v>
      </c>
      <c r="J37" s="956">
        <f t="shared" si="9"/>
        <v>-130</v>
      </c>
      <c r="K37" s="956">
        <f t="shared" si="10"/>
        <v>-125</v>
      </c>
      <c r="L37" s="956">
        <f t="shared" si="11"/>
        <v>-120</v>
      </c>
      <c r="M37" s="956">
        <f t="shared" si="12"/>
        <v>-115</v>
      </c>
      <c r="N37" s="956">
        <f t="shared" si="13"/>
        <v>-110</v>
      </c>
      <c r="O37" s="956">
        <f t="shared" si="14"/>
        <v>-105</v>
      </c>
      <c r="P37" s="956">
        <f t="shared" si="15"/>
        <v>-100</v>
      </c>
      <c r="Q37" s="956">
        <f t="shared" si="16"/>
        <v>-95</v>
      </c>
      <c r="R37" s="956">
        <f t="shared" si="17"/>
        <v>-90</v>
      </c>
      <c r="S37" s="956">
        <f t="shared" si="18"/>
        <v>-85</v>
      </c>
      <c r="T37" s="956">
        <f t="shared" si="19"/>
        <v>-80</v>
      </c>
      <c r="U37" s="956">
        <f t="shared" si="20"/>
        <v>-75</v>
      </c>
      <c r="V37" s="956">
        <f t="shared" si="21"/>
        <v>-70</v>
      </c>
      <c r="W37" s="956">
        <f t="shared" si="22"/>
        <v>-65</v>
      </c>
      <c r="X37" s="956">
        <f t="shared" si="23"/>
        <v>-60</v>
      </c>
      <c r="Y37" s="956">
        <f t="shared" si="24"/>
        <v>-55</v>
      </c>
      <c r="Z37" s="956">
        <f t="shared" si="25"/>
        <v>-50</v>
      </c>
      <c r="AA37" s="956">
        <f t="shared" si="26"/>
        <v>-45</v>
      </c>
      <c r="AB37" s="956">
        <f t="shared" si="27"/>
        <v>-40</v>
      </c>
      <c r="AC37" s="956">
        <f t="shared" si="28"/>
        <v>-35</v>
      </c>
      <c r="AD37" s="956">
        <f t="shared" si="29"/>
        <v>-30</v>
      </c>
      <c r="AE37" s="956">
        <f t="shared" si="30"/>
        <v>-25</v>
      </c>
      <c r="AF37" s="956">
        <f t="shared" si="31"/>
        <v>-20</v>
      </c>
      <c r="AG37" s="956">
        <f t="shared" si="32"/>
        <v>-15</v>
      </c>
      <c r="AH37" s="956">
        <f t="shared" si="33"/>
        <v>-10</v>
      </c>
      <c r="AI37" s="956">
        <f t="shared" si="34"/>
        <v>-5</v>
      </c>
      <c r="AJ37" s="947">
        <f t="shared" ref="AJ37:AJ43" si="35">(AJ$3-$B37)*5</f>
        <v>0</v>
      </c>
      <c r="AK37" s="964">
        <v>10</v>
      </c>
      <c r="AL37" s="956">
        <v>10</v>
      </c>
      <c r="AM37" s="964">
        <v>10</v>
      </c>
      <c r="AN37" s="956">
        <v>10</v>
      </c>
      <c r="AO37" s="1003">
        <v>20</v>
      </c>
      <c r="AP37" s="1008">
        <v>20</v>
      </c>
      <c r="AR37" s="947">
        <v>30</v>
      </c>
      <c r="AS37" s="947">
        <v>30</v>
      </c>
      <c r="AT37" s="956">
        <v>35</v>
      </c>
      <c r="AU37" s="956">
        <v>35</v>
      </c>
      <c r="AV37" s="956">
        <v>35</v>
      </c>
      <c r="AW37" s="956">
        <v>35</v>
      </c>
      <c r="AX37" s="967">
        <v>40</v>
      </c>
      <c r="AY37" s="967">
        <v>40</v>
      </c>
      <c r="AZ37" s="967">
        <v>40</v>
      </c>
      <c r="BA37" s="967">
        <v>40</v>
      </c>
      <c r="BB37" s="967">
        <v>40</v>
      </c>
      <c r="BC37" s="964">
        <v>45</v>
      </c>
      <c r="BD37" s="964">
        <v>45</v>
      </c>
      <c r="BE37" s="964">
        <v>45</v>
      </c>
      <c r="BF37" s="964">
        <v>45</v>
      </c>
      <c r="BG37" s="964">
        <v>45</v>
      </c>
      <c r="BH37" s="964">
        <v>45</v>
      </c>
      <c r="BI37" s="962">
        <v>50</v>
      </c>
      <c r="BJ37" s="962">
        <v>50</v>
      </c>
      <c r="BK37" s="962">
        <v>50</v>
      </c>
      <c r="BL37" s="962">
        <v>50</v>
      </c>
      <c r="BM37" s="962">
        <v>50</v>
      </c>
      <c r="BN37" s="962">
        <v>50</v>
      </c>
      <c r="BO37" s="962">
        <v>50</v>
      </c>
      <c r="BP37" s="947">
        <v>55</v>
      </c>
      <c r="BQ37" s="947">
        <v>55</v>
      </c>
      <c r="BR37" s="959">
        <v>55</v>
      </c>
      <c r="BS37" s="959">
        <v>55</v>
      </c>
      <c r="BT37" s="959">
        <v>55</v>
      </c>
      <c r="BU37" s="959">
        <v>55</v>
      </c>
      <c r="BV37" s="959">
        <v>55</v>
      </c>
      <c r="BW37" s="960">
        <v>55</v>
      </c>
    </row>
    <row r="38" spans="1:80" ht="18" customHeight="1" thickBot="1" x14ac:dyDescent="0.25">
      <c r="A38" s="1723"/>
      <c r="B38" s="945">
        <f t="shared" si="2"/>
        <v>35</v>
      </c>
      <c r="C38" s="954">
        <f t="shared" si="1"/>
        <v>-170</v>
      </c>
      <c r="D38" s="516">
        <f t="shared" si="3"/>
        <v>-165</v>
      </c>
      <c r="E38" s="516">
        <f t="shared" si="4"/>
        <v>-160</v>
      </c>
      <c r="F38" s="516">
        <f t="shared" si="5"/>
        <v>-155</v>
      </c>
      <c r="G38" s="516">
        <f t="shared" si="6"/>
        <v>-150</v>
      </c>
      <c r="H38" s="516">
        <f t="shared" si="7"/>
        <v>-145</v>
      </c>
      <c r="I38" s="516">
        <f t="shared" si="8"/>
        <v>-140</v>
      </c>
      <c r="J38" s="516">
        <f t="shared" si="9"/>
        <v>-135</v>
      </c>
      <c r="K38" s="516">
        <f t="shared" si="10"/>
        <v>-130</v>
      </c>
      <c r="L38" s="516">
        <f t="shared" si="11"/>
        <v>-125</v>
      </c>
      <c r="M38" s="516">
        <f t="shared" si="12"/>
        <v>-120</v>
      </c>
      <c r="N38" s="516">
        <f t="shared" si="13"/>
        <v>-115</v>
      </c>
      <c r="O38" s="516">
        <f t="shared" si="14"/>
        <v>-110</v>
      </c>
      <c r="P38" s="516">
        <f t="shared" si="15"/>
        <v>-105</v>
      </c>
      <c r="Q38" s="516">
        <f t="shared" si="16"/>
        <v>-100</v>
      </c>
      <c r="R38" s="516">
        <f t="shared" si="17"/>
        <v>-95</v>
      </c>
      <c r="S38" s="516">
        <f t="shared" si="18"/>
        <v>-90</v>
      </c>
      <c r="T38" s="516">
        <f t="shared" si="19"/>
        <v>-85</v>
      </c>
      <c r="U38" s="516">
        <f t="shared" si="20"/>
        <v>-80</v>
      </c>
      <c r="V38" s="516">
        <f t="shared" si="21"/>
        <v>-75</v>
      </c>
      <c r="W38" s="516">
        <f t="shared" si="22"/>
        <v>-70</v>
      </c>
      <c r="X38" s="516">
        <f t="shared" si="23"/>
        <v>-65</v>
      </c>
      <c r="Y38" s="516">
        <f t="shared" si="24"/>
        <v>-60</v>
      </c>
      <c r="Z38" s="516">
        <f t="shared" si="25"/>
        <v>-55</v>
      </c>
      <c r="AA38" s="516">
        <f t="shared" si="26"/>
        <v>-50</v>
      </c>
      <c r="AB38" s="516">
        <f t="shared" si="27"/>
        <v>-45</v>
      </c>
      <c r="AC38" s="516">
        <f t="shared" si="28"/>
        <v>-40</v>
      </c>
      <c r="AD38" s="516">
        <f t="shared" si="29"/>
        <v>-35</v>
      </c>
      <c r="AE38" s="516">
        <f t="shared" si="30"/>
        <v>-30</v>
      </c>
      <c r="AF38" s="516">
        <f t="shared" si="31"/>
        <v>-25</v>
      </c>
      <c r="AG38" s="516">
        <f t="shared" si="32"/>
        <v>-20</v>
      </c>
      <c r="AH38" s="516">
        <f t="shared" si="33"/>
        <v>-15</v>
      </c>
      <c r="AI38" s="516">
        <f t="shared" si="34"/>
        <v>-10</v>
      </c>
      <c r="AJ38" s="516">
        <f t="shared" si="35"/>
        <v>-5</v>
      </c>
      <c r="AK38" s="947">
        <f t="shared" ref="AK38:AK43" si="36">(AK$3-$B38)*5</f>
        <v>0</v>
      </c>
      <c r="AL38" s="956">
        <v>10</v>
      </c>
      <c r="AM38" s="964">
        <v>10</v>
      </c>
      <c r="AN38" s="956">
        <v>10</v>
      </c>
      <c r="AO38" s="964">
        <v>10</v>
      </c>
      <c r="AP38" s="1008">
        <v>20</v>
      </c>
      <c r="AR38" s="947">
        <v>30</v>
      </c>
      <c r="AS38" s="947">
        <v>30</v>
      </c>
      <c r="AT38" s="947">
        <v>30</v>
      </c>
      <c r="AU38" s="956">
        <v>35</v>
      </c>
      <c r="AV38" s="956">
        <v>35</v>
      </c>
      <c r="AW38" s="956">
        <v>35</v>
      </c>
      <c r="AX38" s="956">
        <v>35</v>
      </c>
      <c r="AY38" s="967">
        <v>40</v>
      </c>
      <c r="AZ38" s="967">
        <v>40</v>
      </c>
      <c r="BA38" s="967">
        <v>40</v>
      </c>
      <c r="BB38" s="967">
        <v>40</v>
      </c>
      <c r="BC38" s="967">
        <v>40</v>
      </c>
      <c r="BD38" s="964">
        <v>45</v>
      </c>
      <c r="BE38" s="964">
        <v>45</v>
      </c>
      <c r="BF38" s="964">
        <v>45</v>
      </c>
      <c r="BG38" s="964">
        <v>45</v>
      </c>
      <c r="BH38" s="964">
        <v>45</v>
      </c>
      <c r="BI38" s="964">
        <v>45</v>
      </c>
      <c r="BJ38" s="962">
        <v>50</v>
      </c>
      <c r="BK38" s="962">
        <v>50</v>
      </c>
      <c r="BL38" s="962">
        <v>50</v>
      </c>
      <c r="BM38" s="962">
        <v>50</v>
      </c>
      <c r="BN38" s="962">
        <v>50</v>
      </c>
      <c r="BO38" s="962">
        <v>50</v>
      </c>
      <c r="BP38" s="962">
        <v>50</v>
      </c>
      <c r="BQ38" s="947">
        <v>55</v>
      </c>
      <c r="BR38" s="947">
        <v>55</v>
      </c>
      <c r="BS38" s="959">
        <v>55</v>
      </c>
      <c r="BT38" s="959">
        <v>55</v>
      </c>
      <c r="BU38" s="959">
        <v>55</v>
      </c>
      <c r="BV38" s="959">
        <v>55</v>
      </c>
      <c r="BW38" s="959">
        <v>55</v>
      </c>
      <c r="BX38" s="960">
        <v>55</v>
      </c>
    </row>
    <row r="39" spans="1:80" ht="18" customHeight="1" thickBot="1" x14ac:dyDescent="0.25">
      <c r="A39" s="1723"/>
      <c r="B39" s="945">
        <f t="shared" si="2"/>
        <v>36</v>
      </c>
      <c r="C39" s="946">
        <f t="shared" si="1"/>
        <v>-175</v>
      </c>
      <c r="D39" s="956">
        <f t="shared" si="3"/>
        <v>-170</v>
      </c>
      <c r="E39" s="956">
        <f t="shared" si="4"/>
        <v>-165</v>
      </c>
      <c r="F39" s="956">
        <f t="shared" si="5"/>
        <v>-160</v>
      </c>
      <c r="G39" s="956">
        <f t="shared" si="6"/>
        <v>-155</v>
      </c>
      <c r="H39" s="956">
        <f t="shared" si="7"/>
        <v>-150</v>
      </c>
      <c r="I39" s="956">
        <f t="shared" si="8"/>
        <v>-145</v>
      </c>
      <c r="J39" s="956">
        <f t="shared" si="9"/>
        <v>-140</v>
      </c>
      <c r="K39" s="956">
        <f t="shared" si="10"/>
        <v>-135</v>
      </c>
      <c r="L39" s="956">
        <f t="shared" si="11"/>
        <v>-130</v>
      </c>
      <c r="M39" s="956">
        <f t="shared" si="12"/>
        <v>-125</v>
      </c>
      <c r="N39" s="956">
        <f t="shared" si="13"/>
        <v>-120</v>
      </c>
      <c r="O39" s="956">
        <f t="shared" si="14"/>
        <v>-115</v>
      </c>
      <c r="P39" s="956">
        <f t="shared" si="15"/>
        <v>-110</v>
      </c>
      <c r="Q39" s="956">
        <f t="shared" si="16"/>
        <v>-105</v>
      </c>
      <c r="R39" s="956">
        <f t="shared" si="17"/>
        <v>-100</v>
      </c>
      <c r="S39" s="956">
        <f t="shared" si="18"/>
        <v>-95</v>
      </c>
      <c r="T39" s="956">
        <f t="shared" si="19"/>
        <v>-90</v>
      </c>
      <c r="U39" s="956">
        <f t="shared" si="20"/>
        <v>-85</v>
      </c>
      <c r="V39" s="956">
        <f t="shared" si="21"/>
        <v>-80</v>
      </c>
      <c r="W39" s="956">
        <f t="shared" si="22"/>
        <v>-75</v>
      </c>
      <c r="X39" s="956">
        <f t="shared" si="23"/>
        <v>-70</v>
      </c>
      <c r="Y39" s="956">
        <f t="shared" si="24"/>
        <v>-65</v>
      </c>
      <c r="Z39" s="956">
        <f t="shared" si="25"/>
        <v>-60</v>
      </c>
      <c r="AA39" s="956">
        <f t="shared" si="26"/>
        <v>-55</v>
      </c>
      <c r="AB39" s="956">
        <f t="shared" si="27"/>
        <v>-50</v>
      </c>
      <c r="AC39" s="956">
        <f t="shared" si="28"/>
        <v>-45</v>
      </c>
      <c r="AD39" s="956">
        <f t="shared" si="29"/>
        <v>-40</v>
      </c>
      <c r="AE39" s="956">
        <f t="shared" si="30"/>
        <v>-35</v>
      </c>
      <c r="AF39" s="956">
        <f t="shared" si="31"/>
        <v>-30</v>
      </c>
      <c r="AG39" s="956">
        <f t="shared" si="32"/>
        <v>-25</v>
      </c>
      <c r="AH39" s="956">
        <f t="shared" si="33"/>
        <v>-20</v>
      </c>
      <c r="AI39" s="956">
        <f t="shared" si="34"/>
        <v>-15</v>
      </c>
      <c r="AJ39" s="956">
        <f t="shared" si="35"/>
        <v>-10</v>
      </c>
      <c r="AK39" s="956">
        <f t="shared" si="36"/>
        <v>-5</v>
      </c>
      <c r="AL39" s="947">
        <f>(AL$3-$B39)*5</f>
        <v>0</v>
      </c>
      <c r="AM39" s="964">
        <v>10</v>
      </c>
      <c r="AN39" s="956">
        <v>10</v>
      </c>
      <c r="AO39" s="964">
        <v>10</v>
      </c>
      <c r="AP39" s="1009">
        <v>10</v>
      </c>
      <c r="AR39" s="962">
        <v>20</v>
      </c>
      <c r="AS39" s="947">
        <v>30</v>
      </c>
      <c r="AT39" s="947">
        <v>30</v>
      </c>
      <c r="AU39" s="947">
        <v>30</v>
      </c>
      <c r="AV39" s="956">
        <v>35</v>
      </c>
      <c r="AW39" s="956">
        <v>35</v>
      </c>
      <c r="AX39" s="956">
        <v>35</v>
      </c>
      <c r="AY39" s="956">
        <v>35</v>
      </c>
      <c r="AZ39" s="967">
        <v>40</v>
      </c>
      <c r="BA39" s="967">
        <v>40</v>
      </c>
      <c r="BB39" s="967">
        <v>40</v>
      </c>
      <c r="BC39" s="967">
        <v>40</v>
      </c>
      <c r="BD39" s="967">
        <v>40</v>
      </c>
      <c r="BE39" s="964">
        <v>45</v>
      </c>
      <c r="BF39" s="964">
        <v>45</v>
      </c>
      <c r="BG39" s="964">
        <v>45</v>
      </c>
      <c r="BH39" s="964">
        <v>45</v>
      </c>
      <c r="BI39" s="964">
        <v>45</v>
      </c>
      <c r="BJ39" s="964">
        <v>45</v>
      </c>
      <c r="BK39" s="962">
        <v>50</v>
      </c>
      <c r="BL39" s="962">
        <v>50</v>
      </c>
      <c r="BM39" s="962">
        <v>50</v>
      </c>
      <c r="BN39" s="962">
        <v>50</v>
      </c>
      <c r="BO39" s="962">
        <v>50</v>
      </c>
      <c r="BP39" s="962">
        <v>50</v>
      </c>
      <c r="BQ39" s="962">
        <v>50</v>
      </c>
      <c r="BR39" s="947">
        <v>55</v>
      </c>
      <c r="BS39" s="947">
        <v>55</v>
      </c>
      <c r="BT39" s="959">
        <v>55</v>
      </c>
      <c r="BU39" s="959">
        <v>55</v>
      </c>
      <c r="BV39" s="959">
        <v>55</v>
      </c>
      <c r="BW39" s="959">
        <v>55</v>
      </c>
      <c r="BX39" s="959">
        <v>55</v>
      </c>
      <c r="BY39" s="960">
        <v>55</v>
      </c>
    </row>
    <row r="40" spans="1:80" ht="18" customHeight="1" thickBot="1" x14ac:dyDescent="0.25">
      <c r="A40" s="1723"/>
      <c r="B40" s="945">
        <f t="shared" si="2"/>
        <v>37</v>
      </c>
      <c r="C40" s="954">
        <f t="shared" si="1"/>
        <v>-180</v>
      </c>
      <c r="D40" s="516">
        <f t="shared" si="3"/>
        <v>-175</v>
      </c>
      <c r="E40" s="516">
        <f t="shared" si="4"/>
        <v>-170</v>
      </c>
      <c r="F40" s="516">
        <f t="shared" si="5"/>
        <v>-165</v>
      </c>
      <c r="G40" s="516">
        <f t="shared" si="6"/>
        <v>-160</v>
      </c>
      <c r="H40" s="516">
        <f t="shared" si="7"/>
        <v>-155</v>
      </c>
      <c r="I40" s="516">
        <f t="shared" si="8"/>
        <v>-150</v>
      </c>
      <c r="J40" s="516">
        <f t="shared" si="9"/>
        <v>-145</v>
      </c>
      <c r="K40" s="516">
        <f t="shared" si="10"/>
        <v>-140</v>
      </c>
      <c r="L40" s="516">
        <f t="shared" si="11"/>
        <v>-135</v>
      </c>
      <c r="M40" s="516">
        <f t="shared" si="12"/>
        <v>-130</v>
      </c>
      <c r="N40" s="516">
        <f t="shared" si="13"/>
        <v>-125</v>
      </c>
      <c r="O40" s="516">
        <f t="shared" si="14"/>
        <v>-120</v>
      </c>
      <c r="P40" s="516">
        <f t="shared" si="15"/>
        <v>-115</v>
      </c>
      <c r="Q40" s="516">
        <f t="shared" si="16"/>
        <v>-110</v>
      </c>
      <c r="R40" s="516">
        <f t="shared" si="17"/>
        <v>-105</v>
      </c>
      <c r="S40" s="516">
        <f t="shared" si="18"/>
        <v>-100</v>
      </c>
      <c r="T40" s="516">
        <f t="shared" si="19"/>
        <v>-95</v>
      </c>
      <c r="U40" s="516">
        <f t="shared" si="20"/>
        <v>-90</v>
      </c>
      <c r="V40" s="516">
        <f t="shared" si="21"/>
        <v>-85</v>
      </c>
      <c r="W40" s="516">
        <f t="shared" si="22"/>
        <v>-80</v>
      </c>
      <c r="X40" s="516">
        <f t="shared" si="23"/>
        <v>-75</v>
      </c>
      <c r="Y40" s="516">
        <f t="shared" si="24"/>
        <v>-70</v>
      </c>
      <c r="Z40" s="516">
        <f t="shared" si="25"/>
        <v>-65</v>
      </c>
      <c r="AA40" s="516">
        <f t="shared" si="26"/>
        <v>-60</v>
      </c>
      <c r="AB40" s="516">
        <f t="shared" si="27"/>
        <v>-55</v>
      </c>
      <c r="AC40" s="516">
        <f t="shared" si="28"/>
        <v>-50</v>
      </c>
      <c r="AD40" s="516">
        <f t="shared" si="29"/>
        <v>-45</v>
      </c>
      <c r="AE40" s="516">
        <f t="shared" si="30"/>
        <v>-40</v>
      </c>
      <c r="AF40" s="516">
        <f t="shared" si="31"/>
        <v>-35</v>
      </c>
      <c r="AG40" s="516">
        <f t="shared" si="32"/>
        <v>-30</v>
      </c>
      <c r="AH40" s="516">
        <f t="shared" si="33"/>
        <v>-25</v>
      </c>
      <c r="AI40" s="516">
        <f t="shared" si="34"/>
        <v>-20</v>
      </c>
      <c r="AJ40" s="516">
        <f t="shared" si="35"/>
        <v>-15</v>
      </c>
      <c r="AK40" s="516">
        <f t="shared" si="36"/>
        <v>-10</v>
      </c>
      <c r="AL40" s="516">
        <f>(AL$3-$B40)*5</f>
        <v>-5</v>
      </c>
      <c r="AM40" s="947">
        <f>(AM$3-$B40)*5</f>
        <v>0</v>
      </c>
      <c r="AN40" s="956">
        <v>10</v>
      </c>
      <c r="AO40" s="964">
        <v>10</v>
      </c>
      <c r="AP40" s="1009">
        <v>10</v>
      </c>
      <c r="AR40" s="962">
        <v>20</v>
      </c>
      <c r="AS40" s="962">
        <v>20</v>
      </c>
      <c r="AT40" s="947">
        <v>30</v>
      </c>
      <c r="AU40" s="947">
        <v>30</v>
      </c>
      <c r="AV40" s="947">
        <v>30</v>
      </c>
      <c r="AW40" s="956">
        <v>35</v>
      </c>
      <c r="AX40" s="956">
        <v>35</v>
      </c>
      <c r="AY40" s="956">
        <v>35</v>
      </c>
      <c r="AZ40" s="956">
        <v>35</v>
      </c>
      <c r="BA40" s="967">
        <v>40</v>
      </c>
      <c r="BB40" s="967">
        <v>40</v>
      </c>
      <c r="BC40" s="967">
        <v>40</v>
      </c>
      <c r="BD40" s="967">
        <v>40</v>
      </c>
      <c r="BE40" s="967">
        <v>40</v>
      </c>
      <c r="BF40" s="964">
        <v>45</v>
      </c>
      <c r="BG40" s="964">
        <v>45</v>
      </c>
      <c r="BH40" s="964">
        <v>45</v>
      </c>
      <c r="BI40" s="964">
        <v>45</v>
      </c>
      <c r="BJ40" s="964">
        <v>45</v>
      </c>
      <c r="BK40" s="964">
        <v>45</v>
      </c>
      <c r="BL40" s="962">
        <v>50</v>
      </c>
      <c r="BM40" s="962">
        <v>50</v>
      </c>
      <c r="BN40" s="962">
        <v>50</v>
      </c>
      <c r="BO40" s="962">
        <v>50</v>
      </c>
      <c r="BP40" s="962">
        <v>50</v>
      </c>
      <c r="BQ40" s="962">
        <v>50</v>
      </c>
      <c r="BR40" s="962">
        <v>50</v>
      </c>
      <c r="BS40" s="947">
        <v>55</v>
      </c>
      <c r="BT40" s="947">
        <v>55</v>
      </c>
      <c r="BU40" s="959">
        <v>55</v>
      </c>
      <c r="BV40" s="959">
        <v>55</v>
      </c>
      <c r="BW40" s="959">
        <v>55</v>
      </c>
      <c r="BX40" s="959">
        <v>55</v>
      </c>
      <c r="BY40" s="959">
        <v>55</v>
      </c>
      <c r="BZ40" s="960">
        <v>55</v>
      </c>
    </row>
    <row r="41" spans="1:80" ht="18" customHeight="1" thickBot="1" x14ac:dyDescent="0.25">
      <c r="A41" s="1723"/>
      <c r="B41" s="945">
        <f t="shared" si="2"/>
        <v>38</v>
      </c>
      <c r="C41" s="946">
        <f t="shared" si="1"/>
        <v>-185</v>
      </c>
      <c r="D41" s="956">
        <f t="shared" si="3"/>
        <v>-180</v>
      </c>
      <c r="E41" s="956">
        <f t="shared" si="4"/>
        <v>-175</v>
      </c>
      <c r="F41" s="956">
        <f t="shared" si="5"/>
        <v>-170</v>
      </c>
      <c r="G41" s="956">
        <f t="shared" si="6"/>
        <v>-165</v>
      </c>
      <c r="H41" s="956">
        <f t="shared" si="7"/>
        <v>-160</v>
      </c>
      <c r="I41" s="956">
        <f t="shared" si="8"/>
        <v>-155</v>
      </c>
      <c r="J41" s="956">
        <f t="shared" si="9"/>
        <v>-150</v>
      </c>
      <c r="K41" s="956">
        <f t="shared" si="10"/>
        <v>-145</v>
      </c>
      <c r="L41" s="956">
        <f t="shared" si="11"/>
        <v>-140</v>
      </c>
      <c r="M41" s="956">
        <f t="shared" si="12"/>
        <v>-135</v>
      </c>
      <c r="N41" s="956">
        <f t="shared" si="13"/>
        <v>-130</v>
      </c>
      <c r="O41" s="956">
        <f t="shared" si="14"/>
        <v>-125</v>
      </c>
      <c r="P41" s="956">
        <f t="shared" si="15"/>
        <v>-120</v>
      </c>
      <c r="Q41" s="956">
        <f t="shared" si="16"/>
        <v>-115</v>
      </c>
      <c r="R41" s="956">
        <f t="shared" si="17"/>
        <v>-110</v>
      </c>
      <c r="S41" s="956">
        <f t="shared" si="18"/>
        <v>-105</v>
      </c>
      <c r="T41" s="956">
        <f t="shared" si="19"/>
        <v>-100</v>
      </c>
      <c r="U41" s="956">
        <f t="shared" si="20"/>
        <v>-95</v>
      </c>
      <c r="V41" s="956">
        <f t="shared" si="21"/>
        <v>-90</v>
      </c>
      <c r="W41" s="956">
        <f t="shared" si="22"/>
        <v>-85</v>
      </c>
      <c r="X41" s="956">
        <f t="shared" si="23"/>
        <v>-80</v>
      </c>
      <c r="Y41" s="956">
        <f t="shared" si="24"/>
        <v>-75</v>
      </c>
      <c r="Z41" s="956">
        <f t="shared" si="25"/>
        <v>-70</v>
      </c>
      <c r="AA41" s="956">
        <f t="shared" si="26"/>
        <v>-65</v>
      </c>
      <c r="AB41" s="956">
        <f t="shared" si="27"/>
        <v>-60</v>
      </c>
      <c r="AC41" s="956">
        <f t="shared" si="28"/>
        <v>-55</v>
      </c>
      <c r="AD41" s="956">
        <f t="shared" si="29"/>
        <v>-50</v>
      </c>
      <c r="AE41" s="956">
        <f t="shared" si="30"/>
        <v>-45</v>
      </c>
      <c r="AF41" s="956">
        <f t="shared" si="31"/>
        <v>-40</v>
      </c>
      <c r="AG41" s="956">
        <f t="shared" si="32"/>
        <v>-35</v>
      </c>
      <c r="AH41" s="956">
        <f t="shared" si="33"/>
        <v>-30</v>
      </c>
      <c r="AI41" s="956">
        <f t="shared" si="34"/>
        <v>-25</v>
      </c>
      <c r="AJ41" s="956">
        <f t="shared" si="35"/>
        <v>-20</v>
      </c>
      <c r="AK41" s="956">
        <f t="shared" si="36"/>
        <v>-15</v>
      </c>
      <c r="AL41" s="956">
        <f>(AL$3-$B41)*5</f>
        <v>-10</v>
      </c>
      <c r="AM41" s="956">
        <f>(AM$3-$B41)*5</f>
        <v>-5</v>
      </c>
      <c r="AN41" s="947">
        <f>(AN$3-$B41)*5</f>
        <v>0</v>
      </c>
      <c r="AO41" s="964">
        <v>10</v>
      </c>
      <c r="AP41" s="1009">
        <v>10</v>
      </c>
      <c r="AR41" s="964">
        <v>10</v>
      </c>
      <c r="AS41" s="962">
        <v>20</v>
      </c>
      <c r="AT41" s="962">
        <v>20</v>
      </c>
      <c r="AU41" s="947">
        <v>30</v>
      </c>
      <c r="AV41" s="947">
        <v>30</v>
      </c>
      <c r="AW41" s="947">
        <v>30</v>
      </c>
      <c r="AX41" s="956">
        <v>35</v>
      </c>
      <c r="AY41" s="956">
        <v>35</v>
      </c>
      <c r="AZ41" s="956">
        <v>35</v>
      </c>
      <c r="BA41" s="956">
        <v>35</v>
      </c>
      <c r="BB41" s="967">
        <v>40</v>
      </c>
      <c r="BC41" s="967">
        <v>40</v>
      </c>
      <c r="BD41" s="967">
        <v>40</v>
      </c>
      <c r="BE41" s="967">
        <v>40</v>
      </c>
      <c r="BF41" s="967">
        <v>40</v>
      </c>
      <c r="BG41" s="964">
        <v>45</v>
      </c>
      <c r="BH41" s="964">
        <v>45</v>
      </c>
      <c r="BI41" s="964">
        <v>45</v>
      </c>
      <c r="BJ41" s="964">
        <v>45</v>
      </c>
      <c r="BK41" s="964">
        <v>45</v>
      </c>
      <c r="BL41" s="964">
        <v>45</v>
      </c>
      <c r="BM41" s="962">
        <v>50</v>
      </c>
      <c r="BN41" s="962">
        <v>50</v>
      </c>
      <c r="BO41" s="962">
        <v>50</v>
      </c>
      <c r="BP41" s="962">
        <v>50</v>
      </c>
      <c r="BQ41" s="962">
        <v>50</v>
      </c>
      <c r="BR41" s="962">
        <v>50</v>
      </c>
      <c r="BS41" s="962">
        <v>50</v>
      </c>
      <c r="BT41" s="947">
        <v>55</v>
      </c>
      <c r="BU41" s="947">
        <v>55</v>
      </c>
      <c r="BV41" s="959">
        <v>55</v>
      </c>
      <c r="BW41" s="959">
        <v>55</v>
      </c>
      <c r="BX41" s="959">
        <v>55</v>
      </c>
      <c r="BY41" s="959">
        <v>55</v>
      </c>
      <c r="BZ41" s="959">
        <v>55</v>
      </c>
      <c r="CA41" s="960">
        <v>55</v>
      </c>
    </row>
    <row r="42" spans="1:80" ht="18" customHeight="1" x14ac:dyDescent="0.2">
      <c r="A42" s="1723"/>
      <c r="B42" s="945">
        <f t="shared" si="2"/>
        <v>39</v>
      </c>
      <c r="C42" s="954">
        <f t="shared" si="1"/>
        <v>-190</v>
      </c>
      <c r="D42" s="516">
        <f t="shared" si="3"/>
        <v>-185</v>
      </c>
      <c r="E42" s="516">
        <f t="shared" si="4"/>
        <v>-180</v>
      </c>
      <c r="F42" s="516">
        <f t="shared" si="5"/>
        <v>-175</v>
      </c>
      <c r="G42" s="516">
        <f t="shared" si="6"/>
        <v>-170</v>
      </c>
      <c r="H42" s="516">
        <f t="shared" si="7"/>
        <v>-165</v>
      </c>
      <c r="I42" s="516">
        <f t="shared" si="8"/>
        <v>-160</v>
      </c>
      <c r="J42" s="516">
        <f t="shared" si="9"/>
        <v>-155</v>
      </c>
      <c r="K42" s="516">
        <f t="shared" si="10"/>
        <v>-150</v>
      </c>
      <c r="L42" s="516">
        <f t="shared" si="11"/>
        <v>-145</v>
      </c>
      <c r="M42" s="516">
        <f t="shared" si="12"/>
        <v>-140</v>
      </c>
      <c r="N42" s="516">
        <f t="shared" si="13"/>
        <v>-135</v>
      </c>
      <c r="O42" s="516">
        <f t="shared" si="14"/>
        <v>-130</v>
      </c>
      <c r="P42" s="516">
        <f t="shared" si="15"/>
        <v>-125</v>
      </c>
      <c r="Q42" s="516">
        <f t="shared" si="16"/>
        <v>-120</v>
      </c>
      <c r="R42" s="516">
        <f t="shared" si="17"/>
        <v>-115</v>
      </c>
      <c r="S42" s="516">
        <f t="shared" si="18"/>
        <v>-110</v>
      </c>
      <c r="T42" s="516">
        <f t="shared" si="19"/>
        <v>-105</v>
      </c>
      <c r="U42" s="516">
        <f t="shared" si="20"/>
        <v>-100</v>
      </c>
      <c r="V42" s="516">
        <f t="shared" si="21"/>
        <v>-95</v>
      </c>
      <c r="W42" s="516">
        <f t="shared" si="22"/>
        <v>-90</v>
      </c>
      <c r="X42" s="516">
        <f t="shared" si="23"/>
        <v>-85</v>
      </c>
      <c r="Y42" s="516">
        <f t="shared" si="24"/>
        <v>-80</v>
      </c>
      <c r="Z42" s="516">
        <f t="shared" si="25"/>
        <v>-75</v>
      </c>
      <c r="AA42" s="516">
        <f t="shared" si="26"/>
        <v>-70</v>
      </c>
      <c r="AB42" s="516">
        <f t="shared" si="27"/>
        <v>-65</v>
      </c>
      <c r="AC42" s="516">
        <f t="shared" si="28"/>
        <v>-60</v>
      </c>
      <c r="AD42" s="516">
        <f t="shared" si="29"/>
        <v>-55</v>
      </c>
      <c r="AE42" s="516">
        <f t="shared" si="30"/>
        <v>-50</v>
      </c>
      <c r="AF42" s="516">
        <f t="shared" si="31"/>
        <v>-45</v>
      </c>
      <c r="AG42" s="516">
        <f t="shared" si="32"/>
        <v>-40</v>
      </c>
      <c r="AH42" s="516">
        <f t="shared" si="33"/>
        <v>-35</v>
      </c>
      <c r="AI42" s="516">
        <f t="shared" si="34"/>
        <v>-30</v>
      </c>
      <c r="AJ42" s="516">
        <f t="shared" si="35"/>
        <v>-25</v>
      </c>
      <c r="AK42" s="516">
        <f t="shared" si="36"/>
        <v>-20</v>
      </c>
      <c r="AL42" s="516">
        <f>(AL$3-$B42)*5</f>
        <v>-15</v>
      </c>
      <c r="AM42" s="516">
        <f>(AM$3-$B42)*5</f>
        <v>-10</v>
      </c>
      <c r="AN42" s="516">
        <f>(AN$3-$B42)*5</f>
        <v>-5</v>
      </c>
      <c r="AO42" s="947">
        <f>(AO$3-$B42)*5</f>
        <v>0</v>
      </c>
      <c r="AP42" s="1009">
        <v>10</v>
      </c>
      <c r="AR42" s="964">
        <v>10</v>
      </c>
      <c r="AS42" s="964">
        <v>10</v>
      </c>
      <c r="AT42" s="962">
        <v>20</v>
      </c>
      <c r="AU42" s="962">
        <v>20</v>
      </c>
      <c r="AV42" s="947">
        <v>30</v>
      </c>
      <c r="AW42" s="947">
        <v>30</v>
      </c>
      <c r="AX42" s="947">
        <v>30</v>
      </c>
      <c r="AY42" s="956">
        <v>35</v>
      </c>
      <c r="AZ42" s="956">
        <v>35</v>
      </c>
      <c r="BA42" s="956">
        <v>35</v>
      </c>
      <c r="BB42" s="956">
        <v>35</v>
      </c>
      <c r="BC42" s="967">
        <v>40</v>
      </c>
      <c r="BD42" s="967">
        <v>40</v>
      </c>
      <c r="BE42" s="967">
        <v>40</v>
      </c>
      <c r="BF42" s="967">
        <v>40</v>
      </c>
      <c r="BG42" s="967">
        <v>40</v>
      </c>
      <c r="BH42" s="964">
        <v>45</v>
      </c>
      <c r="BI42" s="964">
        <v>45</v>
      </c>
      <c r="BJ42" s="964">
        <v>45</v>
      </c>
      <c r="BK42" s="964">
        <v>45</v>
      </c>
      <c r="BL42" s="964">
        <v>45</v>
      </c>
      <c r="BM42" s="964">
        <v>45</v>
      </c>
      <c r="BN42" s="962">
        <v>50</v>
      </c>
      <c r="BO42" s="962">
        <v>50</v>
      </c>
      <c r="BP42" s="962">
        <v>50</v>
      </c>
      <c r="BQ42" s="962">
        <v>50</v>
      </c>
      <c r="BR42" s="962">
        <v>50</v>
      </c>
      <c r="BS42" s="962">
        <v>50</v>
      </c>
      <c r="BT42" s="962">
        <v>50</v>
      </c>
      <c r="BU42" s="947">
        <v>55</v>
      </c>
      <c r="BV42" s="947">
        <v>55</v>
      </c>
      <c r="BW42" s="959">
        <v>55</v>
      </c>
      <c r="BX42" s="959">
        <v>55</v>
      </c>
      <c r="BY42" s="959">
        <v>55</v>
      </c>
      <c r="BZ42" s="959">
        <v>55</v>
      </c>
      <c r="CA42" s="959">
        <v>55</v>
      </c>
      <c r="CB42" s="960">
        <v>55</v>
      </c>
    </row>
    <row r="43" spans="1:80" ht="18" customHeight="1" thickBot="1" x14ac:dyDescent="0.25">
      <c r="A43" s="1723"/>
      <c r="B43" s="973">
        <f t="shared" si="2"/>
        <v>40</v>
      </c>
      <c r="C43" s="974">
        <f t="shared" si="1"/>
        <v>-195</v>
      </c>
      <c r="D43" s="975">
        <f t="shared" si="3"/>
        <v>-190</v>
      </c>
      <c r="E43" s="975">
        <f t="shared" si="4"/>
        <v>-185</v>
      </c>
      <c r="F43" s="975">
        <f t="shared" si="5"/>
        <v>-180</v>
      </c>
      <c r="G43" s="975">
        <f t="shared" si="6"/>
        <v>-175</v>
      </c>
      <c r="H43" s="975">
        <f t="shared" si="7"/>
        <v>-170</v>
      </c>
      <c r="I43" s="975">
        <f t="shared" si="8"/>
        <v>-165</v>
      </c>
      <c r="J43" s="975">
        <f t="shared" si="9"/>
        <v>-160</v>
      </c>
      <c r="K43" s="975">
        <f t="shared" si="10"/>
        <v>-155</v>
      </c>
      <c r="L43" s="975">
        <f t="shared" si="11"/>
        <v>-150</v>
      </c>
      <c r="M43" s="975">
        <f t="shared" si="12"/>
        <v>-145</v>
      </c>
      <c r="N43" s="975">
        <f t="shared" si="13"/>
        <v>-140</v>
      </c>
      <c r="O43" s="975">
        <f t="shared" si="14"/>
        <v>-135</v>
      </c>
      <c r="P43" s="975">
        <f t="shared" si="15"/>
        <v>-130</v>
      </c>
      <c r="Q43" s="975">
        <f t="shared" si="16"/>
        <v>-125</v>
      </c>
      <c r="R43" s="975">
        <f t="shared" si="17"/>
        <v>-120</v>
      </c>
      <c r="S43" s="975">
        <f t="shared" si="18"/>
        <v>-115</v>
      </c>
      <c r="T43" s="975">
        <f t="shared" si="19"/>
        <v>-110</v>
      </c>
      <c r="U43" s="975">
        <f t="shared" si="20"/>
        <v>-105</v>
      </c>
      <c r="V43" s="975">
        <f t="shared" si="21"/>
        <v>-100</v>
      </c>
      <c r="W43" s="975">
        <f t="shared" si="22"/>
        <v>-95</v>
      </c>
      <c r="X43" s="975">
        <f t="shared" si="23"/>
        <v>-90</v>
      </c>
      <c r="Y43" s="975">
        <f t="shared" si="24"/>
        <v>-85</v>
      </c>
      <c r="Z43" s="975">
        <f t="shared" si="25"/>
        <v>-80</v>
      </c>
      <c r="AA43" s="975">
        <f t="shared" si="26"/>
        <v>-75</v>
      </c>
      <c r="AB43" s="975">
        <f t="shared" si="27"/>
        <v>-70</v>
      </c>
      <c r="AC43" s="975">
        <f t="shared" si="28"/>
        <v>-65</v>
      </c>
      <c r="AD43" s="975">
        <f t="shared" si="29"/>
        <v>-60</v>
      </c>
      <c r="AE43" s="975">
        <f t="shared" si="30"/>
        <v>-55</v>
      </c>
      <c r="AF43" s="975">
        <f t="shared" si="31"/>
        <v>-50</v>
      </c>
      <c r="AG43" s="975">
        <f t="shared" si="32"/>
        <v>-45</v>
      </c>
      <c r="AH43" s="975">
        <f t="shared" si="33"/>
        <v>-40</v>
      </c>
      <c r="AI43" s="975">
        <f t="shared" si="34"/>
        <v>-35</v>
      </c>
      <c r="AJ43" s="975">
        <f t="shared" si="35"/>
        <v>-30</v>
      </c>
      <c r="AK43" s="975">
        <f t="shared" si="36"/>
        <v>-25</v>
      </c>
      <c r="AL43" s="975">
        <f>(AL$3-$B43)*5</f>
        <v>-20</v>
      </c>
      <c r="AM43" s="975">
        <f>(AM$3-$B43)*5</f>
        <v>-15</v>
      </c>
      <c r="AN43" s="975">
        <f>(AN$3-$B43)*5</f>
        <v>-10</v>
      </c>
      <c r="AO43" s="975">
        <f>(AO$3-$B43)*5</f>
        <v>-5</v>
      </c>
      <c r="AP43" s="976">
        <f>(AP$3-$B43)*5</f>
        <v>0</v>
      </c>
    </row>
    <row r="44" spans="1:80" x14ac:dyDescent="0.2"/>
  </sheetData>
  <mergeCells count="1">
    <mergeCell ref="A4:A43"/>
  </mergeCells>
  <phoneticPr fontId="0" type="noConversion"/>
  <printOptions horizontalCentered="1" verticalCentered="1"/>
  <pageMargins left="0" right="0" top="0" bottom="0" header="0" footer="0"/>
  <pageSetup paperSize="9" scale="76" orientation="landscape" horizontalDpi="360" verticalDpi="36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 enableFormatConditionsCalculation="0">
    <tabColor indexed="46"/>
    <pageSetUpPr fitToPage="1"/>
  </sheetPr>
  <dimension ref="A1:CB44"/>
  <sheetViews>
    <sheetView zoomScale="75" workbookViewId="0">
      <pane xSplit="2" ySplit="3" topLeftCell="C4" activePane="bottomRight" state="frozenSplit"/>
      <selection activeCell="V11" sqref="V11"/>
      <selection pane="topRight" activeCell="V11" sqref="V11"/>
      <selection pane="bottomLeft" activeCell="V11" sqref="V11"/>
      <selection pane="bottomRight" activeCell="V11" sqref="V11"/>
    </sheetView>
  </sheetViews>
  <sheetFormatPr baseColWidth="10" defaultColWidth="0" defaultRowHeight="12.75" zeroHeight="1" x14ac:dyDescent="0.2"/>
  <cols>
    <col min="1" max="1" width="3.28515625" customWidth="1"/>
    <col min="2" max="2" width="3" customWidth="1"/>
    <col min="3" max="42" width="4.5703125" customWidth="1"/>
    <col min="43" max="43" width="3.7109375" customWidth="1"/>
    <col min="44" max="16384" width="3.7109375" hidden="1"/>
  </cols>
  <sheetData>
    <row r="1" spans="1:54" ht="20.25" x14ac:dyDescent="0.3">
      <c r="A1" s="928" t="s">
        <v>962</v>
      </c>
    </row>
    <row r="2" spans="1:54" ht="13.5" thickBot="1" x14ac:dyDescent="0.25">
      <c r="C2" s="929" t="s">
        <v>963</v>
      </c>
      <c r="D2" s="929"/>
      <c r="E2" s="929"/>
      <c r="F2" s="929"/>
      <c r="G2" s="929"/>
      <c r="H2" s="929"/>
      <c r="I2" s="929"/>
      <c r="J2" s="929"/>
      <c r="K2" s="929"/>
      <c r="L2" s="929"/>
      <c r="M2" s="929"/>
      <c r="N2" s="929"/>
      <c r="O2" s="929"/>
      <c r="P2" s="929"/>
      <c r="Q2" s="929"/>
      <c r="R2" s="929"/>
      <c r="S2" s="929"/>
      <c r="T2" s="929"/>
      <c r="U2" s="929"/>
      <c r="V2" s="929"/>
      <c r="W2" s="930"/>
      <c r="X2" s="930"/>
      <c r="Y2" s="930"/>
      <c r="Z2" s="930"/>
      <c r="AA2" s="930"/>
      <c r="AB2" s="930"/>
      <c r="AC2" s="930"/>
      <c r="AD2" s="930"/>
      <c r="AE2" s="930"/>
      <c r="AF2" s="930"/>
      <c r="AG2" s="930"/>
      <c r="AH2" s="930"/>
      <c r="AI2" s="930"/>
      <c r="AJ2" s="930"/>
      <c r="AK2" s="930"/>
    </row>
    <row r="3" spans="1:54" ht="18" customHeight="1" thickBot="1" x14ac:dyDescent="0.25">
      <c r="B3" s="931"/>
      <c r="C3" s="932">
        <v>1</v>
      </c>
      <c r="D3" s="933">
        <f t="shared" ref="D3:AP3" si="0">C3+1</f>
        <v>2</v>
      </c>
      <c r="E3" s="934">
        <f t="shared" si="0"/>
        <v>3</v>
      </c>
      <c r="F3" s="934">
        <f t="shared" si="0"/>
        <v>4</v>
      </c>
      <c r="G3" s="934">
        <f t="shared" si="0"/>
        <v>5</v>
      </c>
      <c r="H3" s="934">
        <f t="shared" si="0"/>
        <v>6</v>
      </c>
      <c r="I3" s="934">
        <f t="shared" si="0"/>
        <v>7</v>
      </c>
      <c r="J3" s="934">
        <f t="shared" si="0"/>
        <v>8</v>
      </c>
      <c r="K3" s="934">
        <f t="shared" si="0"/>
        <v>9</v>
      </c>
      <c r="L3" s="934">
        <f t="shared" si="0"/>
        <v>10</v>
      </c>
      <c r="M3" s="934">
        <f t="shared" si="0"/>
        <v>11</v>
      </c>
      <c r="N3" s="934">
        <f t="shared" si="0"/>
        <v>12</v>
      </c>
      <c r="O3" s="934">
        <f t="shared" si="0"/>
        <v>13</v>
      </c>
      <c r="P3" s="934">
        <f t="shared" si="0"/>
        <v>14</v>
      </c>
      <c r="Q3" s="934">
        <f t="shared" si="0"/>
        <v>15</v>
      </c>
      <c r="R3" s="934">
        <f t="shared" si="0"/>
        <v>16</v>
      </c>
      <c r="S3" s="934">
        <f t="shared" si="0"/>
        <v>17</v>
      </c>
      <c r="T3" s="934">
        <f t="shared" si="0"/>
        <v>18</v>
      </c>
      <c r="U3" s="934">
        <f t="shared" si="0"/>
        <v>19</v>
      </c>
      <c r="V3" s="934">
        <f t="shared" si="0"/>
        <v>20</v>
      </c>
      <c r="W3" s="934">
        <f t="shared" si="0"/>
        <v>21</v>
      </c>
      <c r="X3" s="934">
        <f t="shared" si="0"/>
        <v>22</v>
      </c>
      <c r="Y3" s="934">
        <f t="shared" si="0"/>
        <v>23</v>
      </c>
      <c r="Z3" s="934">
        <f t="shared" si="0"/>
        <v>24</v>
      </c>
      <c r="AA3" s="934">
        <f t="shared" si="0"/>
        <v>25</v>
      </c>
      <c r="AB3" s="934">
        <f t="shared" si="0"/>
        <v>26</v>
      </c>
      <c r="AC3" s="934">
        <f t="shared" si="0"/>
        <v>27</v>
      </c>
      <c r="AD3" s="934">
        <f t="shared" si="0"/>
        <v>28</v>
      </c>
      <c r="AE3" s="934">
        <f t="shared" si="0"/>
        <v>29</v>
      </c>
      <c r="AF3" s="934">
        <f t="shared" si="0"/>
        <v>30</v>
      </c>
      <c r="AG3" s="934">
        <f t="shared" si="0"/>
        <v>31</v>
      </c>
      <c r="AH3" s="934">
        <f t="shared" si="0"/>
        <v>32</v>
      </c>
      <c r="AI3" s="934">
        <f t="shared" si="0"/>
        <v>33</v>
      </c>
      <c r="AJ3" s="934">
        <f t="shared" si="0"/>
        <v>34</v>
      </c>
      <c r="AK3" s="934">
        <f t="shared" si="0"/>
        <v>35</v>
      </c>
      <c r="AL3" s="934">
        <f t="shared" si="0"/>
        <v>36</v>
      </c>
      <c r="AM3" s="934">
        <f t="shared" si="0"/>
        <v>37</v>
      </c>
      <c r="AN3" s="934">
        <f t="shared" si="0"/>
        <v>38</v>
      </c>
      <c r="AO3" s="934">
        <f t="shared" si="0"/>
        <v>39</v>
      </c>
      <c r="AP3" s="935">
        <f t="shared" si="0"/>
        <v>40</v>
      </c>
    </row>
    <row r="4" spans="1:54" ht="18" customHeight="1" x14ac:dyDescent="0.2">
      <c r="A4" s="1723" t="s">
        <v>964</v>
      </c>
      <c r="B4" s="936">
        <v>1</v>
      </c>
      <c r="C4" s="937">
        <f t="shared" ref="C4:C43" si="1">(C$3-$B4)*5</f>
        <v>0</v>
      </c>
      <c r="D4" s="993">
        <v>10</v>
      </c>
      <c r="E4" s="994">
        <v>10</v>
      </c>
      <c r="F4" s="993">
        <v>10</v>
      </c>
      <c r="G4" s="994">
        <v>10</v>
      </c>
      <c r="H4" s="995">
        <v>20</v>
      </c>
      <c r="I4" s="1010">
        <v>20</v>
      </c>
      <c r="J4" s="993">
        <v>30</v>
      </c>
      <c r="K4" s="1011">
        <v>30</v>
      </c>
      <c r="L4" s="993">
        <v>30</v>
      </c>
      <c r="M4" s="1010">
        <v>35</v>
      </c>
      <c r="N4" s="995">
        <v>35</v>
      </c>
      <c r="O4" s="1010">
        <v>35</v>
      </c>
      <c r="P4" s="995">
        <v>35</v>
      </c>
      <c r="Q4" s="1011">
        <v>40</v>
      </c>
      <c r="R4" s="993">
        <v>40</v>
      </c>
      <c r="S4" s="1011">
        <v>40</v>
      </c>
      <c r="T4" s="993">
        <v>40</v>
      </c>
      <c r="U4" s="1011">
        <v>40</v>
      </c>
      <c r="V4" s="995">
        <v>45</v>
      </c>
      <c r="W4" s="1010">
        <v>45</v>
      </c>
      <c r="X4" s="995">
        <v>45</v>
      </c>
      <c r="Y4" s="1010">
        <v>45</v>
      </c>
      <c r="Z4" s="995">
        <v>45</v>
      </c>
      <c r="AA4" s="1010">
        <v>45</v>
      </c>
      <c r="AB4" s="993">
        <v>50</v>
      </c>
      <c r="AC4" s="1011">
        <v>50</v>
      </c>
      <c r="AD4" s="993">
        <v>50</v>
      </c>
      <c r="AE4" s="1011">
        <v>50</v>
      </c>
      <c r="AF4" s="993">
        <v>50</v>
      </c>
      <c r="AG4" s="1011">
        <v>50</v>
      </c>
      <c r="AH4" s="993">
        <v>50</v>
      </c>
      <c r="AI4" s="1010">
        <v>55</v>
      </c>
      <c r="AJ4" s="995">
        <v>55</v>
      </c>
      <c r="AK4" s="1010">
        <v>55</v>
      </c>
      <c r="AL4" s="995">
        <v>55</v>
      </c>
      <c r="AM4" s="1010">
        <v>55</v>
      </c>
      <c r="AN4" s="995">
        <v>55</v>
      </c>
      <c r="AO4" s="1010">
        <v>55</v>
      </c>
      <c r="AP4" s="1002">
        <v>55</v>
      </c>
    </row>
    <row r="5" spans="1:54" ht="18" customHeight="1" thickBot="1" x14ac:dyDescent="0.25">
      <c r="A5" s="1723"/>
      <c r="B5" s="945">
        <f t="shared" ref="B5:B43" si="2">B4+1</f>
        <v>2</v>
      </c>
      <c r="C5" s="946">
        <f t="shared" si="1"/>
        <v>-5</v>
      </c>
      <c r="D5" s="947">
        <f t="shared" ref="D5:D43" si="3">(D$3-$B5)*5</f>
        <v>0</v>
      </c>
      <c r="E5" s="964">
        <v>10</v>
      </c>
      <c r="F5" s="956">
        <v>10</v>
      </c>
      <c r="G5" s="964">
        <v>10</v>
      </c>
      <c r="H5" s="956">
        <v>10</v>
      </c>
      <c r="I5" s="1012">
        <v>20</v>
      </c>
      <c r="J5" s="1004">
        <v>20</v>
      </c>
      <c r="K5" s="1013">
        <v>30</v>
      </c>
      <c r="L5" s="956">
        <v>30</v>
      </c>
      <c r="M5" s="1013">
        <v>30</v>
      </c>
      <c r="N5" s="1004">
        <v>35</v>
      </c>
      <c r="O5" s="1012">
        <v>35</v>
      </c>
      <c r="P5" s="1004">
        <v>35</v>
      </c>
      <c r="Q5" s="1012">
        <v>35</v>
      </c>
      <c r="R5" s="956">
        <v>40</v>
      </c>
      <c r="S5" s="1013">
        <v>40</v>
      </c>
      <c r="T5" s="956">
        <v>40</v>
      </c>
      <c r="U5" s="1013">
        <v>40</v>
      </c>
      <c r="V5" s="956">
        <v>40</v>
      </c>
      <c r="W5" s="1012">
        <v>45</v>
      </c>
      <c r="X5" s="1004">
        <v>45</v>
      </c>
      <c r="Y5" s="1012">
        <v>45</v>
      </c>
      <c r="Z5" s="1004">
        <v>45</v>
      </c>
      <c r="AA5" s="1012">
        <v>45</v>
      </c>
      <c r="AB5" s="1004">
        <v>45</v>
      </c>
      <c r="AC5" s="1013">
        <v>50</v>
      </c>
      <c r="AD5" s="956">
        <v>50</v>
      </c>
      <c r="AE5" s="1013">
        <v>50</v>
      </c>
      <c r="AF5" s="956">
        <v>50</v>
      </c>
      <c r="AG5" s="1013">
        <v>50</v>
      </c>
      <c r="AH5" s="956">
        <v>50</v>
      </c>
      <c r="AI5" s="1013">
        <v>50</v>
      </c>
      <c r="AJ5" s="1004">
        <v>55</v>
      </c>
      <c r="AK5" s="1012">
        <v>55</v>
      </c>
      <c r="AL5" s="1004">
        <v>55</v>
      </c>
      <c r="AM5" s="1012">
        <v>55</v>
      </c>
      <c r="AN5" s="1004">
        <v>55</v>
      </c>
      <c r="AO5" s="1012">
        <v>55</v>
      </c>
      <c r="AP5" s="1008">
        <v>55</v>
      </c>
    </row>
    <row r="6" spans="1:54" ht="18" customHeight="1" thickBot="1" x14ac:dyDescent="0.25">
      <c r="A6" s="1723"/>
      <c r="B6" s="945">
        <f t="shared" si="2"/>
        <v>3</v>
      </c>
      <c r="C6" s="954">
        <f t="shared" si="1"/>
        <v>-10</v>
      </c>
      <c r="D6" s="516">
        <f t="shared" si="3"/>
        <v>-5</v>
      </c>
      <c r="E6" s="947">
        <f t="shared" ref="E6:E43" si="4">(E$3-$B6)*5</f>
        <v>0</v>
      </c>
      <c r="F6" s="956">
        <v>10</v>
      </c>
      <c r="G6" s="964">
        <v>10</v>
      </c>
      <c r="H6" s="956">
        <v>10</v>
      </c>
      <c r="I6" s="1013">
        <v>10</v>
      </c>
      <c r="J6" s="1004">
        <v>20</v>
      </c>
      <c r="K6" s="1012">
        <v>20</v>
      </c>
      <c r="L6" s="956">
        <v>30</v>
      </c>
      <c r="M6" s="1013">
        <v>30</v>
      </c>
      <c r="N6" s="956">
        <v>30</v>
      </c>
      <c r="O6" s="1012">
        <v>35</v>
      </c>
      <c r="P6" s="1004">
        <v>35</v>
      </c>
      <c r="Q6" s="1012">
        <v>35</v>
      </c>
      <c r="R6" s="1004">
        <v>35</v>
      </c>
      <c r="S6" s="1013">
        <v>40</v>
      </c>
      <c r="T6" s="956">
        <v>40</v>
      </c>
      <c r="U6" s="1013">
        <v>40</v>
      </c>
      <c r="V6" s="956">
        <v>40</v>
      </c>
      <c r="W6" s="1013">
        <v>40</v>
      </c>
      <c r="X6" s="1004">
        <v>45</v>
      </c>
      <c r="Y6" s="1012">
        <v>45</v>
      </c>
      <c r="Z6" s="1004">
        <v>45</v>
      </c>
      <c r="AA6" s="1012">
        <v>45</v>
      </c>
      <c r="AB6" s="1004">
        <v>45</v>
      </c>
      <c r="AC6" s="1013">
        <v>45</v>
      </c>
      <c r="AD6" s="956">
        <v>50</v>
      </c>
      <c r="AE6" s="1013">
        <v>50</v>
      </c>
      <c r="AF6" s="956">
        <v>50</v>
      </c>
      <c r="AG6" s="1013">
        <v>50</v>
      </c>
      <c r="AH6" s="956">
        <v>50</v>
      </c>
      <c r="AI6" s="1013">
        <v>50</v>
      </c>
      <c r="AJ6" s="956">
        <v>50</v>
      </c>
      <c r="AK6" s="1012">
        <v>55</v>
      </c>
      <c r="AL6" s="1004">
        <v>55</v>
      </c>
      <c r="AM6" s="1012">
        <v>55</v>
      </c>
      <c r="AN6" s="1004">
        <v>55</v>
      </c>
      <c r="AO6" s="1012">
        <v>55</v>
      </c>
      <c r="AP6" s="1008">
        <v>55</v>
      </c>
      <c r="AR6" s="955">
        <v>55</v>
      </c>
    </row>
    <row r="7" spans="1:54" ht="18" customHeight="1" thickBot="1" x14ac:dyDescent="0.25">
      <c r="A7" s="1723"/>
      <c r="B7" s="945">
        <f t="shared" si="2"/>
        <v>4</v>
      </c>
      <c r="C7" s="946">
        <f t="shared" si="1"/>
        <v>-15</v>
      </c>
      <c r="D7" s="956">
        <f t="shared" si="3"/>
        <v>-10</v>
      </c>
      <c r="E7" s="956">
        <f t="shared" si="4"/>
        <v>-5</v>
      </c>
      <c r="F7" s="947">
        <f t="shared" ref="F7:F43" si="5">(F$3-$B7)*5</f>
        <v>0</v>
      </c>
      <c r="G7" s="964">
        <v>10</v>
      </c>
      <c r="H7" s="956">
        <v>10</v>
      </c>
      <c r="I7" s="1013">
        <v>10</v>
      </c>
      <c r="J7" s="956">
        <v>10</v>
      </c>
      <c r="K7" s="1012">
        <v>20</v>
      </c>
      <c r="L7" s="1004">
        <v>20</v>
      </c>
      <c r="M7" s="1013">
        <v>30</v>
      </c>
      <c r="N7" s="956">
        <v>30</v>
      </c>
      <c r="O7" s="1013">
        <v>30</v>
      </c>
      <c r="P7" s="1004">
        <v>35</v>
      </c>
      <c r="Q7" s="1012">
        <v>35</v>
      </c>
      <c r="R7" s="1004">
        <v>35</v>
      </c>
      <c r="S7" s="1012">
        <v>35</v>
      </c>
      <c r="T7" s="956">
        <v>40</v>
      </c>
      <c r="U7" s="1013">
        <v>40</v>
      </c>
      <c r="V7" s="956">
        <v>40</v>
      </c>
      <c r="W7" s="1013">
        <v>40</v>
      </c>
      <c r="X7" s="956">
        <v>40</v>
      </c>
      <c r="Y7" s="1012">
        <v>45</v>
      </c>
      <c r="Z7" s="1004">
        <v>45</v>
      </c>
      <c r="AA7" s="1012">
        <v>45</v>
      </c>
      <c r="AB7" s="1004">
        <v>45</v>
      </c>
      <c r="AC7" s="1012">
        <v>45</v>
      </c>
      <c r="AD7" s="1004">
        <v>45</v>
      </c>
      <c r="AE7" s="1013">
        <v>50</v>
      </c>
      <c r="AF7" s="956">
        <v>50</v>
      </c>
      <c r="AG7" s="1013">
        <v>50</v>
      </c>
      <c r="AH7" s="956">
        <v>50</v>
      </c>
      <c r="AI7" s="1013">
        <v>50</v>
      </c>
      <c r="AJ7" s="956">
        <v>50</v>
      </c>
      <c r="AK7" s="1013">
        <v>50</v>
      </c>
      <c r="AL7" s="1004">
        <v>55</v>
      </c>
      <c r="AM7" s="1012">
        <v>55</v>
      </c>
      <c r="AN7" s="1004">
        <v>55</v>
      </c>
      <c r="AO7" s="1012">
        <v>55</v>
      </c>
      <c r="AP7" s="1008">
        <v>55</v>
      </c>
      <c r="AR7" s="957">
        <v>55</v>
      </c>
      <c r="AS7" s="955">
        <v>55</v>
      </c>
    </row>
    <row r="8" spans="1:54" ht="18" customHeight="1" thickBot="1" x14ac:dyDescent="0.25">
      <c r="A8" s="1723"/>
      <c r="B8" s="945">
        <f t="shared" si="2"/>
        <v>5</v>
      </c>
      <c r="C8" s="954">
        <f t="shared" si="1"/>
        <v>-20</v>
      </c>
      <c r="D8" s="516">
        <f t="shared" si="3"/>
        <v>-15</v>
      </c>
      <c r="E8" s="516">
        <f t="shared" si="4"/>
        <v>-10</v>
      </c>
      <c r="F8" s="516">
        <f t="shared" si="5"/>
        <v>-5</v>
      </c>
      <c r="G8" s="947">
        <f t="shared" ref="G8:G43" si="6">(G$3-$B8)*5</f>
        <v>0</v>
      </c>
      <c r="H8" s="956">
        <v>10</v>
      </c>
      <c r="I8" s="1013">
        <v>10</v>
      </c>
      <c r="J8" s="956">
        <v>10</v>
      </c>
      <c r="K8" s="1013">
        <v>10</v>
      </c>
      <c r="L8" s="1004">
        <v>20</v>
      </c>
      <c r="M8" s="1012">
        <v>20</v>
      </c>
      <c r="N8" s="956">
        <v>30</v>
      </c>
      <c r="O8" s="1013">
        <v>30</v>
      </c>
      <c r="P8" s="956">
        <v>30</v>
      </c>
      <c r="Q8" s="1012">
        <v>35</v>
      </c>
      <c r="R8" s="1004">
        <v>35</v>
      </c>
      <c r="S8" s="1012">
        <v>35</v>
      </c>
      <c r="T8" s="1004">
        <v>35</v>
      </c>
      <c r="U8" s="1013">
        <v>40</v>
      </c>
      <c r="V8" s="956">
        <v>40</v>
      </c>
      <c r="W8" s="1013">
        <v>40</v>
      </c>
      <c r="X8" s="956">
        <v>40</v>
      </c>
      <c r="Y8" s="1013">
        <v>40</v>
      </c>
      <c r="Z8" s="1004">
        <v>45</v>
      </c>
      <c r="AA8" s="1012">
        <v>45</v>
      </c>
      <c r="AB8" s="1004">
        <v>45</v>
      </c>
      <c r="AC8" s="1012">
        <v>45</v>
      </c>
      <c r="AD8" s="1004">
        <v>45</v>
      </c>
      <c r="AE8" s="1012">
        <v>45</v>
      </c>
      <c r="AF8" s="956">
        <v>50</v>
      </c>
      <c r="AG8" s="1013">
        <v>50</v>
      </c>
      <c r="AH8" s="956">
        <v>50</v>
      </c>
      <c r="AI8" s="1013">
        <v>50</v>
      </c>
      <c r="AJ8" s="956">
        <v>50</v>
      </c>
      <c r="AK8" s="1013">
        <v>50</v>
      </c>
      <c r="AL8" s="956">
        <v>50</v>
      </c>
      <c r="AM8" s="1012">
        <v>55</v>
      </c>
      <c r="AN8" s="1004">
        <v>55</v>
      </c>
      <c r="AO8" s="1012">
        <v>55</v>
      </c>
      <c r="AP8" s="1008">
        <v>55</v>
      </c>
      <c r="AR8" s="957">
        <v>55</v>
      </c>
      <c r="AS8" s="957">
        <v>55</v>
      </c>
      <c r="AT8" s="955">
        <v>55</v>
      </c>
    </row>
    <row r="9" spans="1:54" ht="18" customHeight="1" x14ac:dyDescent="0.2">
      <c r="A9" s="1723"/>
      <c r="B9" s="945">
        <f t="shared" si="2"/>
        <v>6</v>
      </c>
      <c r="C9" s="946">
        <f t="shared" si="1"/>
        <v>-25</v>
      </c>
      <c r="D9" s="956">
        <f t="shared" si="3"/>
        <v>-20</v>
      </c>
      <c r="E9" s="956">
        <f t="shared" si="4"/>
        <v>-15</v>
      </c>
      <c r="F9" s="956">
        <f t="shared" si="5"/>
        <v>-10</v>
      </c>
      <c r="G9" s="956">
        <f t="shared" si="6"/>
        <v>-5</v>
      </c>
      <c r="H9" s="947">
        <f t="shared" ref="H9:H43" si="7">(H$3-$B9)*5</f>
        <v>0</v>
      </c>
      <c r="I9" s="964">
        <v>10</v>
      </c>
      <c r="J9" s="956">
        <v>10</v>
      </c>
      <c r="K9" s="1013">
        <v>10</v>
      </c>
      <c r="L9" s="956">
        <v>10</v>
      </c>
      <c r="M9" s="1012">
        <v>20</v>
      </c>
      <c r="N9" s="1004">
        <v>20</v>
      </c>
      <c r="O9" s="1013">
        <v>30</v>
      </c>
      <c r="P9" s="956">
        <v>30</v>
      </c>
      <c r="Q9" s="1013">
        <v>30</v>
      </c>
      <c r="R9" s="1004">
        <v>35</v>
      </c>
      <c r="S9" s="1012">
        <v>35</v>
      </c>
      <c r="T9" s="1004">
        <v>35</v>
      </c>
      <c r="U9" s="1012">
        <v>35</v>
      </c>
      <c r="V9" s="956">
        <v>40</v>
      </c>
      <c r="W9" s="1013">
        <v>40</v>
      </c>
      <c r="X9" s="956">
        <v>40</v>
      </c>
      <c r="Y9" s="1013">
        <v>40</v>
      </c>
      <c r="Z9" s="956">
        <v>40</v>
      </c>
      <c r="AA9" s="1012">
        <v>45</v>
      </c>
      <c r="AB9" s="1004">
        <v>45</v>
      </c>
      <c r="AC9" s="1012">
        <v>45</v>
      </c>
      <c r="AD9" s="1004">
        <v>45</v>
      </c>
      <c r="AE9" s="1012">
        <v>45</v>
      </c>
      <c r="AF9" s="1004">
        <v>45</v>
      </c>
      <c r="AG9" s="1013">
        <v>50</v>
      </c>
      <c r="AH9" s="956">
        <v>50</v>
      </c>
      <c r="AI9" s="1013">
        <v>50</v>
      </c>
      <c r="AJ9" s="956">
        <v>50</v>
      </c>
      <c r="AK9" s="1013">
        <v>50</v>
      </c>
      <c r="AL9" s="956">
        <v>50</v>
      </c>
      <c r="AM9" s="1013">
        <v>50</v>
      </c>
      <c r="AN9" s="1004">
        <v>55</v>
      </c>
      <c r="AO9" s="1012">
        <v>55</v>
      </c>
      <c r="AP9" s="1008">
        <v>55</v>
      </c>
      <c r="AR9" s="957">
        <v>55</v>
      </c>
      <c r="AS9" s="957">
        <v>55</v>
      </c>
      <c r="AT9" s="957">
        <v>55</v>
      </c>
      <c r="AU9" s="955">
        <v>55</v>
      </c>
    </row>
    <row r="10" spans="1:54" ht="18" customHeight="1" thickBot="1" x14ac:dyDescent="0.25">
      <c r="A10" s="1723"/>
      <c r="B10" s="945">
        <f t="shared" si="2"/>
        <v>7</v>
      </c>
      <c r="C10" s="954">
        <f t="shared" si="1"/>
        <v>-30</v>
      </c>
      <c r="D10" s="516">
        <f t="shared" si="3"/>
        <v>-25</v>
      </c>
      <c r="E10" s="516">
        <f t="shared" si="4"/>
        <v>-20</v>
      </c>
      <c r="F10" s="516">
        <f t="shared" si="5"/>
        <v>-15</v>
      </c>
      <c r="G10" s="516">
        <f t="shared" si="6"/>
        <v>-10</v>
      </c>
      <c r="H10" s="516">
        <f t="shared" si="7"/>
        <v>-5</v>
      </c>
      <c r="I10" s="947">
        <f t="shared" ref="I10:I43" si="8">(I$3-$B10)*5</f>
        <v>0</v>
      </c>
      <c r="J10" s="956">
        <v>10</v>
      </c>
      <c r="K10" s="1013">
        <v>10</v>
      </c>
      <c r="L10" s="956">
        <v>10</v>
      </c>
      <c r="M10" s="1013">
        <v>10</v>
      </c>
      <c r="N10" s="1004">
        <v>20</v>
      </c>
      <c r="O10" s="1012">
        <v>20</v>
      </c>
      <c r="P10" s="956">
        <v>30</v>
      </c>
      <c r="Q10" s="1013">
        <v>30</v>
      </c>
      <c r="R10" s="956">
        <v>30</v>
      </c>
      <c r="S10" s="1012">
        <v>35</v>
      </c>
      <c r="T10" s="1004">
        <v>35</v>
      </c>
      <c r="U10" s="1012">
        <v>35</v>
      </c>
      <c r="V10" s="1004">
        <v>35</v>
      </c>
      <c r="W10" s="1013">
        <v>40</v>
      </c>
      <c r="X10" s="956">
        <v>40</v>
      </c>
      <c r="Y10" s="1013">
        <v>40</v>
      </c>
      <c r="Z10" s="956">
        <v>40</v>
      </c>
      <c r="AA10" s="1013">
        <v>40</v>
      </c>
      <c r="AB10" s="1004">
        <v>45</v>
      </c>
      <c r="AC10" s="1012">
        <v>45</v>
      </c>
      <c r="AD10" s="1004">
        <v>45</v>
      </c>
      <c r="AE10" s="1012">
        <v>45</v>
      </c>
      <c r="AF10" s="1004">
        <v>45</v>
      </c>
      <c r="AG10" s="1012">
        <v>45</v>
      </c>
      <c r="AH10" s="956">
        <v>50</v>
      </c>
      <c r="AI10" s="1013">
        <v>50</v>
      </c>
      <c r="AJ10" s="956">
        <v>50</v>
      </c>
      <c r="AK10" s="1013">
        <v>50</v>
      </c>
      <c r="AL10" s="956">
        <v>50</v>
      </c>
      <c r="AM10" s="1013">
        <v>50</v>
      </c>
      <c r="AN10" s="956">
        <v>50</v>
      </c>
      <c r="AO10" s="1012">
        <v>55</v>
      </c>
      <c r="AP10" s="1008">
        <v>55</v>
      </c>
      <c r="AR10" s="947">
        <v>55</v>
      </c>
      <c r="AS10" s="947">
        <v>55</v>
      </c>
      <c r="AT10" s="947">
        <v>55</v>
      </c>
      <c r="AU10" s="947">
        <v>55</v>
      </c>
      <c r="AV10" s="958">
        <v>55</v>
      </c>
    </row>
    <row r="11" spans="1:54" ht="18" customHeight="1" thickBot="1" x14ac:dyDescent="0.25">
      <c r="A11" s="1723"/>
      <c r="B11" s="945">
        <f t="shared" si="2"/>
        <v>8</v>
      </c>
      <c r="C11" s="946">
        <f t="shared" si="1"/>
        <v>-35</v>
      </c>
      <c r="D11" s="956">
        <f t="shared" si="3"/>
        <v>-30</v>
      </c>
      <c r="E11" s="956">
        <f t="shared" si="4"/>
        <v>-25</v>
      </c>
      <c r="F11" s="956">
        <f t="shared" si="5"/>
        <v>-20</v>
      </c>
      <c r="G11" s="956">
        <f t="shared" si="6"/>
        <v>-15</v>
      </c>
      <c r="H11" s="956">
        <f t="shared" si="7"/>
        <v>-10</v>
      </c>
      <c r="I11" s="956">
        <f t="shared" si="8"/>
        <v>-5</v>
      </c>
      <c r="J11" s="947">
        <f t="shared" ref="J11:J43" si="9">(J$3-$B11)*5</f>
        <v>0</v>
      </c>
      <c r="K11" s="964">
        <v>10</v>
      </c>
      <c r="L11" s="956">
        <v>10</v>
      </c>
      <c r="M11" s="1013">
        <v>10</v>
      </c>
      <c r="N11" s="956">
        <v>10</v>
      </c>
      <c r="O11" s="1012">
        <v>20</v>
      </c>
      <c r="P11" s="1004">
        <v>20</v>
      </c>
      <c r="Q11" s="1013">
        <v>30</v>
      </c>
      <c r="R11" s="956">
        <v>30</v>
      </c>
      <c r="S11" s="1013">
        <v>30</v>
      </c>
      <c r="T11" s="1004">
        <v>35</v>
      </c>
      <c r="U11" s="1012">
        <v>35</v>
      </c>
      <c r="V11" s="1004">
        <v>35</v>
      </c>
      <c r="W11" s="1012">
        <v>35</v>
      </c>
      <c r="X11" s="956">
        <v>40</v>
      </c>
      <c r="Y11" s="1013">
        <v>40</v>
      </c>
      <c r="Z11" s="956">
        <v>40</v>
      </c>
      <c r="AA11" s="1013">
        <v>40</v>
      </c>
      <c r="AB11" s="956">
        <v>40</v>
      </c>
      <c r="AC11" s="1012">
        <v>45</v>
      </c>
      <c r="AD11" s="1004">
        <v>45</v>
      </c>
      <c r="AE11" s="1012">
        <v>45</v>
      </c>
      <c r="AF11" s="1004">
        <v>45</v>
      </c>
      <c r="AG11" s="1012">
        <v>45</v>
      </c>
      <c r="AH11" s="1004">
        <v>45</v>
      </c>
      <c r="AI11" s="1013">
        <v>50</v>
      </c>
      <c r="AJ11" s="956">
        <v>50</v>
      </c>
      <c r="AK11" s="1013">
        <v>50</v>
      </c>
      <c r="AL11" s="956">
        <v>50</v>
      </c>
      <c r="AM11" s="1013">
        <v>50</v>
      </c>
      <c r="AN11" s="956">
        <v>50</v>
      </c>
      <c r="AO11" s="1013">
        <v>50</v>
      </c>
      <c r="AP11" s="1008">
        <v>55</v>
      </c>
      <c r="AR11" s="959">
        <v>55</v>
      </c>
      <c r="AS11" s="959">
        <v>55</v>
      </c>
      <c r="AT11" s="959">
        <v>55</v>
      </c>
      <c r="AU11" s="959">
        <v>55</v>
      </c>
      <c r="AV11" s="959">
        <v>55</v>
      </c>
      <c r="AW11" s="960">
        <v>55</v>
      </c>
    </row>
    <row r="12" spans="1:54" ht="18" customHeight="1" thickBot="1" x14ac:dyDescent="0.25">
      <c r="A12" s="1723"/>
      <c r="B12" s="945">
        <f t="shared" si="2"/>
        <v>9</v>
      </c>
      <c r="C12" s="954">
        <f t="shared" si="1"/>
        <v>-40</v>
      </c>
      <c r="D12" s="516">
        <f t="shared" si="3"/>
        <v>-35</v>
      </c>
      <c r="E12" s="516">
        <f t="shared" si="4"/>
        <v>-30</v>
      </c>
      <c r="F12" s="516">
        <f t="shared" si="5"/>
        <v>-25</v>
      </c>
      <c r="G12" s="516">
        <f t="shared" si="6"/>
        <v>-20</v>
      </c>
      <c r="H12" s="516">
        <f t="shared" si="7"/>
        <v>-15</v>
      </c>
      <c r="I12" s="516">
        <f t="shared" si="8"/>
        <v>-10</v>
      </c>
      <c r="J12" s="516">
        <f t="shared" si="9"/>
        <v>-5</v>
      </c>
      <c r="K12" s="947">
        <f t="shared" ref="K12:K43" si="10">(K$3-$B12)*5</f>
        <v>0</v>
      </c>
      <c r="L12" s="956">
        <v>10</v>
      </c>
      <c r="M12" s="1013">
        <v>10</v>
      </c>
      <c r="N12" s="956">
        <v>10</v>
      </c>
      <c r="O12" s="1013">
        <v>10</v>
      </c>
      <c r="P12" s="1004">
        <v>20</v>
      </c>
      <c r="Q12" s="1012">
        <v>20</v>
      </c>
      <c r="R12" s="956">
        <v>30</v>
      </c>
      <c r="S12" s="1013">
        <v>30</v>
      </c>
      <c r="T12" s="956">
        <v>30</v>
      </c>
      <c r="U12" s="1012">
        <v>35</v>
      </c>
      <c r="V12" s="1004">
        <v>35</v>
      </c>
      <c r="W12" s="1012">
        <v>35</v>
      </c>
      <c r="X12" s="1004">
        <v>35</v>
      </c>
      <c r="Y12" s="1013">
        <v>40</v>
      </c>
      <c r="Z12" s="956">
        <v>40</v>
      </c>
      <c r="AA12" s="1013">
        <v>40</v>
      </c>
      <c r="AB12" s="956">
        <v>40</v>
      </c>
      <c r="AC12" s="1013">
        <v>40</v>
      </c>
      <c r="AD12" s="1004">
        <v>45</v>
      </c>
      <c r="AE12" s="1012">
        <v>45</v>
      </c>
      <c r="AF12" s="1004">
        <v>45</v>
      </c>
      <c r="AG12" s="1012">
        <v>45</v>
      </c>
      <c r="AH12" s="1004">
        <v>45</v>
      </c>
      <c r="AI12" s="1012">
        <v>45</v>
      </c>
      <c r="AJ12" s="956">
        <v>50</v>
      </c>
      <c r="AK12" s="1013">
        <v>50</v>
      </c>
      <c r="AL12" s="956">
        <v>50</v>
      </c>
      <c r="AM12" s="1013">
        <v>50</v>
      </c>
      <c r="AN12" s="956">
        <v>50</v>
      </c>
      <c r="AO12" s="1013">
        <v>50</v>
      </c>
      <c r="AP12" s="1009">
        <v>50</v>
      </c>
      <c r="AR12" s="947">
        <v>55</v>
      </c>
      <c r="AS12" s="959">
        <v>55</v>
      </c>
      <c r="AT12" s="959">
        <v>55</v>
      </c>
      <c r="AU12" s="959">
        <v>55</v>
      </c>
      <c r="AV12" s="959">
        <v>55</v>
      </c>
      <c r="AW12" s="959">
        <v>55</v>
      </c>
      <c r="AX12" s="960">
        <v>55</v>
      </c>
    </row>
    <row r="13" spans="1:54" ht="18" customHeight="1" thickBot="1" x14ac:dyDescent="0.25">
      <c r="A13" s="1723"/>
      <c r="B13" s="945">
        <f t="shared" si="2"/>
        <v>10</v>
      </c>
      <c r="C13" s="946">
        <f t="shared" si="1"/>
        <v>-45</v>
      </c>
      <c r="D13" s="956">
        <f t="shared" si="3"/>
        <v>-40</v>
      </c>
      <c r="E13" s="956">
        <f t="shared" si="4"/>
        <v>-35</v>
      </c>
      <c r="F13" s="956">
        <f t="shared" si="5"/>
        <v>-30</v>
      </c>
      <c r="G13" s="956">
        <f t="shared" si="6"/>
        <v>-25</v>
      </c>
      <c r="H13" s="956">
        <f t="shared" si="7"/>
        <v>-20</v>
      </c>
      <c r="I13" s="956">
        <f t="shared" si="8"/>
        <v>-15</v>
      </c>
      <c r="J13" s="956">
        <f t="shared" si="9"/>
        <v>-10</v>
      </c>
      <c r="K13" s="956">
        <f t="shared" si="10"/>
        <v>-5</v>
      </c>
      <c r="L13" s="947">
        <f t="shared" ref="L13:L43" si="11">(L$3-$B13)*5</f>
        <v>0</v>
      </c>
      <c r="M13" s="1013">
        <v>10</v>
      </c>
      <c r="N13" s="956">
        <v>10</v>
      </c>
      <c r="O13" s="1013">
        <v>10</v>
      </c>
      <c r="P13" s="956">
        <v>10</v>
      </c>
      <c r="Q13" s="1012">
        <v>20</v>
      </c>
      <c r="R13" s="1004">
        <v>20</v>
      </c>
      <c r="S13" s="1013">
        <v>30</v>
      </c>
      <c r="T13" s="956">
        <v>30</v>
      </c>
      <c r="U13" s="1013">
        <v>30</v>
      </c>
      <c r="V13" s="1004">
        <v>35</v>
      </c>
      <c r="W13" s="1012">
        <v>35</v>
      </c>
      <c r="X13" s="1004">
        <v>35</v>
      </c>
      <c r="Y13" s="1012">
        <v>35</v>
      </c>
      <c r="Z13" s="956">
        <v>40</v>
      </c>
      <c r="AA13" s="1013">
        <v>40</v>
      </c>
      <c r="AB13" s="956">
        <v>40</v>
      </c>
      <c r="AC13" s="1013">
        <v>40</v>
      </c>
      <c r="AD13" s="956">
        <v>40</v>
      </c>
      <c r="AE13" s="1012">
        <v>45</v>
      </c>
      <c r="AF13" s="1004">
        <v>45</v>
      </c>
      <c r="AG13" s="1012">
        <v>45</v>
      </c>
      <c r="AH13" s="1004">
        <v>45</v>
      </c>
      <c r="AI13" s="1012">
        <v>45</v>
      </c>
      <c r="AJ13" s="1004">
        <v>45</v>
      </c>
      <c r="AK13" s="1013">
        <v>50</v>
      </c>
      <c r="AL13" s="956">
        <v>50</v>
      </c>
      <c r="AM13" s="1013">
        <v>50</v>
      </c>
      <c r="AN13" s="956">
        <v>50</v>
      </c>
      <c r="AO13" s="1013">
        <v>50</v>
      </c>
      <c r="AP13" s="1009">
        <v>50</v>
      </c>
      <c r="AR13" s="947">
        <v>55</v>
      </c>
      <c r="AS13" s="947">
        <v>55</v>
      </c>
      <c r="AT13" s="959">
        <v>55</v>
      </c>
      <c r="AU13" s="959">
        <v>55</v>
      </c>
      <c r="AV13" s="959">
        <v>55</v>
      </c>
      <c r="AW13" s="959">
        <v>55</v>
      </c>
      <c r="AX13" s="959">
        <v>55</v>
      </c>
      <c r="AY13" s="960">
        <v>55</v>
      </c>
    </row>
    <row r="14" spans="1:54" ht="18" customHeight="1" thickBot="1" x14ac:dyDescent="0.25">
      <c r="A14" s="1723"/>
      <c r="B14" s="945">
        <f t="shared" si="2"/>
        <v>11</v>
      </c>
      <c r="C14" s="954">
        <f t="shared" si="1"/>
        <v>-50</v>
      </c>
      <c r="D14" s="516">
        <f t="shared" si="3"/>
        <v>-45</v>
      </c>
      <c r="E14" s="516">
        <f t="shared" si="4"/>
        <v>-40</v>
      </c>
      <c r="F14" s="516">
        <f t="shared" si="5"/>
        <v>-35</v>
      </c>
      <c r="G14" s="516">
        <f t="shared" si="6"/>
        <v>-30</v>
      </c>
      <c r="H14" s="516">
        <f t="shared" si="7"/>
        <v>-25</v>
      </c>
      <c r="I14" s="516">
        <f t="shared" si="8"/>
        <v>-20</v>
      </c>
      <c r="J14" s="516">
        <f t="shared" si="9"/>
        <v>-15</v>
      </c>
      <c r="K14" s="516">
        <f t="shared" si="10"/>
        <v>-10</v>
      </c>
      <c r="L14" s="516">
        <f t="shared" si="11"/>
        <v>-5</v>
      </c>
      <c r="M14" s="947">
        <f t="shared" ref="M14:M43" si="12">(M$3-$B14)*5</f>
        <v>0</v>
      </c>
      <c r="N14" s="956">
        <v>10</v>
      </c>
      <c r="O14" s="1013">
        <v>10</v>
      </c>
      <c r="P14" s="956">
        <v>10</v>
      </c>
      <c r="Q14" s="1013">
        <v>10</v>
      </c>
      <c r="R14" s="1004">
        <v>20</v>
      </c>
      <c r="S14" s="1012">
        <v>20</v>
      </c>
      <c r="T14" s="956">
        <v>30</v>
      </c>
      <c r="U14" s="1013">
        <v>30</v>
      </c>
      <c r="V14" s="956">
        <v>30</v>
      </c>
      <c r="W14" s="1012">
        <v>35</v>
      </c>
      <c r="X14" s="1004">
        <v>35</v>
      </c>
      <c r="Y14" s="1012">
        <v>35</v>
      </c>
      <c r="Z14" s="1004">
        <v>35</v>
      </c>
      <c r="AA14" s="1013">
        <v>40</v>
      </c>
      <c r="AB14" s="956">
        <v>40</v>
      </c>
      <c r="AC14" s="1013">
        <v>40</v>
      </c>
      <c r="AD14" s="956">
        <v>40</v>
      </c>
      <c r="AE14" s="1013">
        <v>40</v>
      </c>
      <c r="AF14" s="1004">
        <v>45</v>
      </c>
      <c r="AG14" s="1012">
        <v>45</v>
      </c>
      <c r="AH14" s="1004">
        <v>45</v>
      </c>
      <c r="AI14" s="1012">
        <v>45</v>
      </c>
      <c r="AJ14" s="1004">
        <v>45</v>
      </c>
      <c r="AK14" s="1012">
        <v>45</v>
      </c>
      <c r="AL14" s="956">
        <v>50</v>
      </c>
      <c r="AM14" s="1013">
        <v>50</v>
      </c>
      <c r="AN14" s="956">
        <v>50</v>
      </c>
      <c r="AO14" s="1013">
        <v>50</v>
      </c>
      <c r="AP14" s="1009">
        <v>50</v>
      </c>
      <c r="AR14" s="962">
        <v>50</v>
      </c>
      <c r="AS14" s="947">
        <v>55</v>
      </c>
      <c r="AT14" s="947">
        <v>55</v>
      </c>
      <c r="AU14" s="959">
        <v>55</v>
      </c>
      <c r="AV14" s="959">
        <v>55</v>
      </c>
      <c r="AW14" s="959">
        <v>55</v>
      </c>
      <c r="AX14" s="959">
        <v>55</v>
      </c>
      <c r="AY14" s="959">
        <v>55</v>
      </c>
      <c r="AZ14" s="960">
        <v>55</v>
      </c>
    </row>
    <row r="15" spans="1:54" ht="18" customHeight="1" thickBot="1" x14ac:dyDescent="0.25">
      <c r="A15" s="1723"/>
      <c r="B15" s="945">
        <f t="shared" si="2"/>
        <v>12</v>
      </c>
      <c r="C15" s="946">
        <f t="shared" si="1"/>
        <v>-55</v>
      </c>
      <c r="D15" s="956">
        <f t="shared" si="3"/>
        <v>-50</v>
      </c>
      <c r="E15" s="956">
        <f t="shared" si="4"/>
        <v>-45</v>
      </c>
      <c r="F15" s="956">
        <f t="shared" si="5"/>
        <v>-40</v>
      </c>
      <c r="G15" s="956">
        <f t="shared" si="6"/>
        <v>-35</v>
      </c>
      <c r="H15" s="956">
        <f t="shared" si="7"/>
        <v>-30</v>
      </c>
      <c r="I15" s="956">
        <f t="shared" si="8"/>
        <v>-25</v>
      </c>
      <c r="J15" s="956">
        <f t="shared" si="9"/>
        <v>-20</v>
      </c>
      <c r="K15" s="956">
        <f t="shared" si="10"/>
        <v>-15</v>
      </c>
      <c r="L15" s="956">
        <f t="shared" si="11"/>
        <v>-10</v>
      </c>
      <c r="M15" s="956">
        <f t="shared" si="12"/>
        <v>-5</v>
      </c>
      <c r="N15" s="947">
        <f t="shared" ref="N15:N43" si="13">(N$3-$B15)*5</f>
        <v>0</v>
      </c>
      <c r="O15" s="1013">
        <v>10</v>
      </c>
      <c r="P15" s="956">
        <v>10</v>
      </c>
      <c r="Q15" s="1013">
        <v>10</v>
      </c>
      <c r="R15" s="956">
        <v>10</v>
      </c>
      <c r="S15" s="1012">
        <v>20</v>
      </c>
      <c r="T15" s="1004">
        <v>20</v>
      </c>
      <c r="U15" s="1013">
        <v>30</v>
      </c>
      <c r="V15" s="956">
        <v>30</v>
      </c>
      <c r="W15" s="1013">
        <v>30</v>
      </c>
      <c r="X15" s="1004">
        <v>35</v>
      </c>
      <c r="Y15" s="1012">
        <v>35</v>
      </c>
      <c r="Z15" s="1004">
        <v>35</v>
      </c>
      <c r="AA15" s="1012">
        <v>35</v>
      </c>
      <c r="AB15" s="956">
        <v>40</v>
      </c>
      <c r="AC15" s="1013">
        <v>40</v>
      </c>
      <c r="AD15" s="956">
        <v>40</v>
      </c>
      <c r="AE15" s="1013">
        <v>40</v>
      </c>
      <c r="AF15" s="956">
        <v>40</v>
      </c>
      <c r="AG15" s="1012">
        <v>45</v>
      </c>
      <c r="AH15" s="1004">
        <v>45</v>
      </c>
      <c r="AI15" s="1012">
        <v>45</v>
      </c>
      <c r="AJ15" s="1004">
        <v>45</v>
      </c>
      <c r="AK15" s="1012">
        <v>45</v>
      </c>
      <c r="AL15" s="1004">
        <v>45</v>
      </c>
      <c r="AM15" s="1013">
        <v>50</v>
      </c>
      <c r="AN15" s="956">
        <v>50</v>
      </c>
      <c r="AO15" s="1013">
        <v>50</v>
      </c>
      <c r="AP15" s="1009">
        <v>50</v>
      </c>
      <c r="AR15" s="962">
        <v>50</v>
      </c>
      <c r="AS15" s="962">
        <v>50</v>
      </c>
      <c r="AT15" s="947">
        <v>55</v>
      </c>
      <c r="AU15" s="947">
        <v>55</v>
      </c>
      <c r="AV15" s="959">
        <v>55</v>
      </c>
      <c r="AW15" s="959">
        <v>55</v>
      </c>
      <c r="AX15" s="959">
        <v>55</v>
      </c>
      <c r="AY15" s="959">
        <v>55</v>
      </c>
      <c r="AZ15" s="959">
        <v>55</v>
      </c>
      <c r="BA15" s="960">
        <v>55</v>
      </c>
    </row>
    <row r="16" spans="1:54" ht="18" customHeight="1" thickBot="1" x14ac:dyDescent="0.25">
      <c r="A16" s="1723"/>
      <c r="B16" s="945">
        <f t="shared" si="2"/>
        <v>13</v>
      </c>
      <c r="C16" s="954">
        <f t="shared" si="1"/>
        <v>-60</v>
      </c>
      <c r="D16" s="516">
        <f t="shared" si="3"/>
        <v>-55</v>
      </c>
      <c r="E16" s="516">
        <f t="shared" si="4"/>
        <v>-50</v>
      </c>
      <c r="F16" s="516">
        <f t="shared" si="5"/>
        <v>-45</v>
      </c>
      <c r="G16" s="516">
        <f t="shared" si="6"/>
        <v>-40</v>
      </c>
      <c r="H16" s="516">
        <f t="shared" si="7"/>
        <v>-35</v>
      </c>
      <c r="I16" s="516">
        <f t="shared" si="8"/>
        <v>-30</v>
      </c>
      <c r="J16" s="516">
        <f t="shared" si="9"/>
        <v>-25</v>
      </c>
      <c r="K16" s="516">
        <f t="shared" si="10"/>
        <v>-20</v>
      </c>
      <c r="L16" s="516">
        <f t="shared" si="11"/>
        <v>-15</v>
      </c>
      <c r="M16" s="516">
        <f t="shared" si="12"/>
        <v>-10</v>
      </c>
      <c r="N16" s="516">
        <f t="shared" si="13"/>
        <v>-5</v>
      </c>
      <c r="O16" s="947">
        <f t="shared" ref="O16:O43" si="14">(O$3-$B16)*5</f>
        <v>0</v>
      </c>
      <c r="P16" s="956">
        <v>10</v>
      </c>
      <c r="Q16" s="1013">
        <v>10</v>
      </c>
      <c r="R16" s="956">
        <v>10</v>
      </c>
      <c r="S16" s="1013">
        <v>10</v>
      </c>
      <c r="T16" s="1004">
        <v>20</v>
      </c>
      <c r="U16" s="1012">
        <v>20</v>
      </c>
      <c r="V16" s="956">
        <v>30</v>
      </c>
      <c r="W16" s="1013">
        <v>30</v>
      </c>
      <c r="X16" s="956">
        <v>30</v>
      </c>
      <c r="Y16" s="1012">
        <v>35</v>
      </c>
      <c r="Z16" s="1004">
        <v>35</v>
      </c>
      <c r="AA16" s="1012">
        <v>35</v>
      </c>
      <c r="AB16" s="1004">
        <v>35</v>
      </c>
      <c r="AC16" s="1013">
        <v>40</v>
      </c>
      <c r="AD16" s="956">
        <v>40</v>
      </c>
      <c r="AE16" s="1013">
        <v>40</v>
      </c>
      <c r="AF16" s="956">
        <v>40</v>
      </c>
      <c r="AG16" s="1013">
        <v>40</v>
      </c>
      <c r="AH16" s="1004">
        <v>45</v>
      </c>
      <c r="AI16" s="1012">
        <v>45</v>
      </c>
      <c r="AJ16" s="1004">
        <v>45</v>
      </c>
      <c r="AK16" s="1012">
        <v>45</v>
      </c>
      <c r="AL16" s="1004">
        <v>45</v>
      </c>
      <c r="AM16" s="1012">
        <v>45</v>
      </c>
      <c r="AN16" s="956">
        <v>50</v>
      </c>
      <c r="AO16" s="1013">
        <v>50</v>
      </c>
      <c r="AP16" s="1009">
        <v>50</v>
      </c>
      <c r="AR16" s="962">
        <v>50</v>
      </c>
      <c r="AS16" s="962">
        <v>50</v>
      </c>
      <c r="AT16" s="962">
        <v>50</v>
      </c>
      <c r="AU16" s="947">
        <v>55</v>
      </c>
      <c r="AV16" s="947">
        <v>55</v>
      </c>
      <c r="AW16" s="959">
        <v>55</v>
      </c>
      <c r="AX16" s="959">
        <v>55</v>
      </c>
      <c r="AY16" s="959">
        <v>55</v>
      </c>
      <c r="AZ16" s="959">
        <v>55</v>
      </c>
      <c r="BA16" s="959">
        <v>55</v>
      </c>
      <c r="BB16" s="960">
        <v>55</v>
      </c>
    </row>
    <row r="17" spans="1:70" ht="18" customHeight="1" thickBot="1" x14ac:dyDescent="0.25">
      <c r="A17" s="1723"/>
      <c r="B17" s="945">
        <f t="shared" si="2"/>
        <v>14</v>
      </c>
      <c r="C17" s="946">
        <f t="shared" si="1"/>
        <v>-65</v>
      </c>
      <c r="D17" s="956">
        <f t="shared" si="3"/>
        <v>-60</v>
      </c>
      <c r="E17" s="956">
        <f t="shared" si="4"/>
        <v>-55</v>
      </c>
      <c r="F17" s="956">
        <f t="shared" si="5"/>
        <v>-50</v>
      </c>
      <c r="G17" s="956">
        <f t="shared" si="6"/>
        <v>-45</v>
      </c>
      <c r="H17" s="956">
        <f t="shared" si="7"/>
        <v>-40</v>
      </c>
      <c r="I17" s="956">
        <f t="shared" si="8"/>
        <v>-35</v>
      </c>
      <c r="J17" s="956">
        <f t="shared" si="9"/>
        <v>-30</v>
      </c>
      <c r="K17" s="956">
        <f t="shared" si="10"/>
        <v>-25</v>
      </c>
      <c r="L17" s="956">
        <f t="shared" si="11"/>
        <v>-20</v>
      </c>
      <c r="M17" s="956">
        <f t="shared" si="12"/>
        <v>-15</v>
      </c>
      <c r="N17" s="956">
        <f t="shared" si="13"/>
        <v>-10</v>
      </c>
      <c r="O17" s="956">
        <f t="shared" si="14"/>
        <v>-5</v>
      </c>
      <c r="P17" s="947">
        <f t="shared" ref="P17:P43" si="15">(P$3-$B17)*5</f>
        <v>0</v>
      </c>
      <c r="Q17" s="1013">
        <v>10</v>
      </c>
      <c r="R17" s="956">
        <v>10</v>
      </c>
      <c r="S17" s="1013">
        <v>10</v>
      </c>
      <c r="T17" s="956">
        <v>10</v>
      </c>
      <c r="U17" s="1012">
        <v>20</v>
      </c>
      <c r="V17" s="1004">
        <v>20</v>
      </c>
      <c r="W17" s="1013">
        <v>30</v>
      </c>
      <c r="X17" s="956">
        <v>30</v>
      </c>
      <c r="Y17" s="1013">
        <v>30</v>
      </c>
      <c r="Z17" s="1004">
        <v>35</v>
      </c>
      <c r="AA17" s="1012">
        <v>35</v>
      </c>
      <c r="AB17" s="1004">
        <v>35</v>
      </c>
      <c r="AC17" s="1012">
        <v>35</v>
      </c>
      <c r="AD17" s="956">
        <v>40</v>
      </c>
      <c r="AE17" s="1013">
        <v>40</v>
      </c>
      <c r="AF17" s="956">
        <v>40</v>
      </c>
      <c r="AG17" s="1013">
        <v>40</v>
      </c>
      <c r="AH17" s="956">
        <v>40</v>
      </c>
      <c r="AI17" s="1012">
        <v>45</v>
      </c>
      <c r="AJ17" s="1004">
        <v>45</v>
      </c>
      <c r="AK17" s="1012">
        <v>45</v>
      </c>
      <c r="AL17" s="1004">
        <v>45</v>
      </c>
      <c r="AM17" s="1012">
        <v>45</v>
      </c>
      <c r="AN17" s="1004">
        <v>45</v>
      </c>
      <c r="AO17" s="1013">
        <v>50</v>
      </c>
      <c r="AP17" s="1009">
        <v>50</v>
      </c>
      <c r="AR17" s="962">
        <v>50</v>
      </c>
      <c r="AS17" s="962">
        <v>50</v>
      </c>
      <c r="AT17" s="962">
        <v>50</v>
      </c>
      <c r="AU17" s="962">
        <v>50</v>
      </c>
      <c r="AV17" s="947">
        <v>55</v>
      </c>
      <c r="AW17" s="947">
        <v>55</v>
      </c>
      <c r="AX17" s="959">
        <v>55</v>
      </c>
      <c r="AY17" s="959">
        <v>55</v>
      </c>
      <c r="AZ17" s="959">
        <v>55</v>
      </c>
      <c r="BA17" s="959">
        <v>55</v>
      </c>
      <c r="BB17" s="959">
        <v>55</v>
      </c>
      <c r="BC17" s="960">
        <v>55</v>
      </c>
    </row>
    <row r="18" spans="1:70" ht="18" customHeight="1" thickBot="1" x14ac:dyDescent="0.25">
      <c r="A18" s="1723"/>
      <c r="B18" s="945">
        <f t="shared" si="2"/>
        <v>15</v>
      </c>
      <c r="C18" s="954">
        <f t="shared" si="1"/>
        <v>-70</v>
      </c>
      <c r="D18" s="516">
        <f t="shared" si="3"/>
        <v>-65</v>
      </c>
      <c r="E18" s="516">
        <f t="shared" si="4"/>
        <v>-60</v>
      </c>
      <c r="F18" s="516">
        <f t="shared" si="5"/>
        <v>-55</v>
      </c>
      <c r="G18" s="516">
        <f t="shared" si="6"/>
        <v>-50</v>
      </c>
      <c r="H18" s="516">
        <f t="shared" si="7"/>
        <v>-45</v>
      </c>
      <c r="I18" s="516">
        <f t="shared" si="8"/>
        <v>-40</v>
      </c>
      <c r="J18" s="516">
        <f t="shared" si="9"/>
        <v>-35</v>
      </c>
      <c r="K18" s="516">
        <f t="shared" si="10"/>
        <v>-30</v>
      </c>
      <c r="L18" s="516">
        <f t="shared" si="11"/>
        <v>-25</v>
      </c>
      <c r="M18" s="516">
        <f t="shared" si="12"/>
        <v>-20</v>
      </c>
      <c r="N18" s="516">
        <f t="shared" si="13"/>
        <v>-15</v>
      </c>
      <c r="O18" s="516">
        <f t="shared" si="14"/>
        <v>-10</v>
      </c>
      <c r="P18" s="516">
        <f t="shared" si="15"/>
        <v>-5</v>
      </c>
      <c r="Q18" s="947">
        <f t="shared" ref="Q18:Q43" si="16">(Q$3-$B18)*5</f>
        <v>0</v>
      </c>
      <c r="R18" s="956">
        <v>10</v>
      </c>
      <c r="S18" s="1013">
        <v>10</v>
      </c>
      <c r="T18" s="956">
        <v>10</v>
      </c>
      <c r="U18" s="1013">
        <v>10</v>
      </c>
      <c r="V18" s="1004">
        <v>20</v>
      </c>
      <c r="W18" s="1012">
        <v>20</v>
      </c>
      <c r="X18" s="956">
        <v>30</v>
      </c>
      <c r="Y18" s="1013">
        <v>30</v>
      </c>
      <c r="Z18" s="956">
        <v>30</v>
      </c>
      <c r="AA18" s="1012">
        <v>35</v>
      </c>
      <c r="AB18" s="1004">
        <v>35</v>
      </c>
      <c r="AC18" s="1012">
        <v>35</v>
      </c>
      <c r="AD18" s="956">
        <v>35</v>
      </c>
      <c r="AE18" s="1013">
        <v>40</v>
      </c>
      <c r="AF18" s="956">
        <v>40</v>
      </c>
      <c r="AG18" s="1013">
        <v>40</v>
      </c>
      <c r="AH18" s="956">
        <v>40</v>
      </c>
      <c r="AI18" s="1013">
        <v>40</v>
      </c>
      <c r="AJ18" s="1004">
        <v>45</v>
      </c>
      <c r="AK18" s="1012">
        <v>45</v>
      </c>
      <c r="AL18" s="1004">
        <v>45</v>
      </c>
      <c r="AM18" s="1012">
        <v>45</v>
      </c>
      <c r="AN18" s="1004">
        <v>45</v>
      </c>
      <c r="AO18" s="1012">
        <v>45</v>
      </c>
      <c r="AP18" s="1009">
        <v>50</v>
      </c>
      <c r="AR18" s="962">
        <v>50</v>
      </c>
      <c r="AS18" s="962">
        <v>50</v>
      </c>
      <c r="AT18" s="962">
        <v>50</v>
      </c>
      <c r="AU18" s="962">
        <v>50</v>
      </c>
      <c r="AV18" s="962">
        <v>50</v>
      </c>
      <c r="AW18" s="947">
        <v>55</v>
      </c>
      <c r="AX18" s="947">
        <v>55</v>
      </c>
      <c r="AY18" s="959">
        <v>55</v>
      </c>
      <c r="AZ18" s="959">
        <v>55</v>
      </c>
      <c r="BA18" s="959">
        <v>55</v>
      </c>
      <c r="BB18" s="959">
        <v>55</v>
      </c>
      <c r="BC18" s="959">
        <v>55</v>
      </c>
      <c r="BD18" s="960">
        <v>55</v>
      </c>
    </row>
    <row r="19" spans="1:70" ht="18" customHeight="1" thickBot="1" x14ac:dyDescent="0.25">
      <c r="A19" s="1723"/>
      <c r="B19" s="945">
        <f t="shared" si="2"/>
        <v>16</v>
      </c>
      <c r="C19" s="946">
        <f t="shared" si="1"/>
        <v>-75</v>
      </c>
      <c r="D19" s="956">
        <f t="shared" si="3"/>
        <v>-70</v>
      </c>
      <c r="E19" s="956">
        <f t="shared" si="4"/>
        <v>-65</v>
      </c>
      <c r="F19" s="956">
        <f t="shared" si="5"/>
        <v>-60</v>
      </c>
      <c r="G19" s="956">
        <f t="shared" si="6"/>
        <v>-55</v>
      </c>
      <c r="H19" s="956">
        <f t="shared" si="7"/>
        <v>-50</v>
      </c>
      <c r="I19" s="956">
        <f t="shared" si="8"/>
        <v>-45</v>
      </c>
      <c r="J19" s="956">
        <f t="shared" si="9"/>
        <v>-40</v>
      </c>
      <c r="K19" s="956">
        <f t="shared" si="10"/>
        <v>-35</v>
      </c>
      <c r="L19" s="956">
        <f t="shared" si="11"/>
        <v>-30</v>
      </c>
      <c r="M19" s="956">
        <f t="shared" si="12"/>
        <v>-25</v>
      </c>
      <c r="N19" s="956">
        <f t="shared" si="13"/>
        <v>-20</v>
      </c>
      <c r="O19" s="956">
        <f t="shared" si="14"/>
        <v>-15</v>
      </c>
      <c r="P19" s="956">
        <f t="shared" si="15"/>
        <v>-10</v>
      </c>
      <c r="Q19" s="956">
        <f t="shared" si="16"/>
        <v>-5</v>
      </c>
      <c r="R19" s="947">
        <f t="shared" ref="R19:R43" si="17">(R$3-$B19)*5</f>
        <v>0</v>
      </c>
      <c r="S19" s="1013">
        <v>10</v>
      </c>
      <c r="T19" s="956">
        <v>10</v>
      </c>
      <c r="U19" s="1013">
        <v>10</v>
      </c>
      <c r="V19" s="956">
        <v>10</v>
      </c>
      <c r="W19" s="1012">
        <v>20</v>
      </c>
      <c r="X19" s="1004">
        <v>20</v>
      </c>
      <c r="Y19" s="1013">
        <v>30</v>
      </c>
      <c r="Z19" s="956">
        <v>30</v>
      </c>
      <c r="AA19" s="1013">
        <v>30</v>
      </c>
      <c r="AB19" s="1004">
        <v>35</v>
      </c>
      <c r="AC19" s="1012">
        <v>35</v>
      </c>
      <c r="AD19" s="1004">
        <v>35</v>
      </c>
      <c r="AE19" s="1012">
        <v>35</v>
      </c>
      <c r="AF19" s="956">
        <v>40</v>
      </c>
      <c r="AG19" s="1013">
        <v>40</v>
      </c>
      <c r="AH19" s="956">
        <v>40</v>
      </c>
      <c r="AI19" s="1013">
        <v>40</v>
      </c>
      <c r="AJ19" s="956">
        <v>40</v>
      </c>
      <c r="AK19" s="1012">
        <v>45</v>
      </c>
      <c r="AL19" s="1004">
        <v>45</v>
      </c>
      <c r="AM19" s="1012">
        <v>45</v>
      </c>
      <c r="AN19" s="1004">
        <v>45</v>
      </c>
      <c r="AO19" s="1012">
        <v>45</v>
      </c>
      <c r="AP19" s="1008">
        <v>45</v>
      </c>
      <c r="AR19" s="962">
        <v>50</v>
      </c>
      <c r="AS19" s="962">
        <v>50</v>
      </c>
      <c r="AT19" s="962">
        <v>50</v>
      </c>
      <c r="AU19" s="962">
        <v>50</v>
      </c>
      <c r="AV19" s="962">
        <v>50</v>
      </c>
      <c r="AW19" s="962">
        <v>50</v>
      </c>
      <c r="AX19" s="947">
        <v>55</v>
      </c>
      <c r="AY19" s="947">
        <v>55</v>
      </c>
      <c r="AZ19" s="959">
        <v>55</v>
      </c>
      <c r="BA19" s="959">
        <v>55</v>
      </c>
      <c r="BB19" s="959">
        <v>55</v>
      </c>
      <c r="BC19" s="959">
        <v>55</v>
      </c>
      <c r="BD19" s="959">
        <v>55</v>
      </c>
      <c r="BE19" s="960">
        <v>55</v>
      </c>
    </row>
    <row r="20" spans="1:70" ht="18" customHeight="1" thickBot="1" x14ac:dyDescent="0.25">
      <c r="A20" s="1723"/>
      <c r="B20" s="945">
        <f t="shared" si="2"/>
        <v>17</v>
      </c>
      <c r="C20" s="954">
        <f t="shared" si="1"/>
        <v>-80</v>
      </c>
      <c r="D20" s="516">
        <f t="shared" si="3"/>
        <v>-75</v>
      </c>
      <c r="E20" s="516">
        <f t="shared" si="4"/>
        <v>-70</v>
      </c>
      <c r="F20" s="516">
        <f t="shared" si="5"/>
        <v>-65</v>
      </c>
      <c r="G20" s="516">
        <f t="shared" si="6"/>
        <v>-60</v>
      </c>
      <c r="H20" s="516">
        <f t="shared" si="7"/>
        <v>-55</v>
      </c>
      <c r="I20" s="516">
        <f t="shared" si="8"/>
        <v>-50</v>
      </c>
      <c r="J20" s="516">
        <f t="shared" si="9"/>
        <v>-45</v>
      </c>
      <c r="K20" s="516">
        <f t="shared" si="10"/>
        <v>-40</v>
      </c>
      <c r="L20" s="516">
        <f t="shared" si="11"/>
        <v>-35</v>
      </c>
      <c r="M20" s="516">
        <f t="shared" si="12"/>
        <v>-30</v>
      </c>
      <c r="N20" s="516">
        <f t="shared" si="13"/>
        <v>-25</v>
      </c>
      <c r="O20" s="516">
        <f t="shared" si="14"/>
        <v>-20</v>
      </c>
      <c r="P20" s="516">
        <f t="shared" si="15"/>
        <v>-15</v>
      </c>
      <c r="Q20" s="516">
        <f t="shared" si="16"/>
        <v>-10</v>
      </c>
      <c r="R20" s="516">
        <f t="shared" si="17"/>
        <v>-5</v>
      </c>
      <c r="S20" s="947">
        <f t="shared" ref="S20:S43" si="18">(S$3-$B20)*5</f>
        <v>0</v>
      </c>
      <c r="T20" s="956">
        <v>10</v>
      </c>
      <c r="U20" s="1013">
        <v>10</v>
      </c>
      <c r="V20" s="956">
        <v>10</v>
      </c>
      <c r="W20" s="1013">
        <v>10</v>
      </c>
      <c r="X20" s="1004">
        <v>20</v>
      </c>
      <c r="Y20" s="1012">
        <v>20</v>
      </c>
      <c r="Z20" s="956">
        <v>30</v>
      </c>
      <c r="AA20" s="1013">
        <v>30</v>
      </c>
      <c r="AB20" s="956">
        <v>30</v>
      </c>
      <c r="AC20" s="1012">
        <v>35</v>
      </c>
      <c r="AD20" s="1004">
        <v>35</v>
      </c>
      <c r="AE20" s="1012">
        <v>35</v>
      </c>
      <c r="AF20" s="1004">
        <v>35</v>
      </c>
      <c r="AG20" s="1013">
        <v>40</v>
      </c>
      <c r="AH20" s="956">
        <v>40</v>
      </c>
      <c r="AI20" s="1013">
        <v>40</v>
      </c>
      <c r="AJ20" s="956">
        <v>40</v>
      </c>
      <c r="AK20" s="1013">
        <v>40</v>
      </c>
      <c r="AL20" s="1004">
        <v>45</v>
      </c>
      <c r="AM20" s="1012">
        <v>45</v>
      </c>
      <c r="AN20" s="1004">
        <v>45</v>
      </c>
      <c r="AO20" s="1012">
        <v>45</v>
      </c>
      <c r="AP20" s="1008">
        <v>45</v>
      </c>
      <c r="AR20" s="962">
        <v>50</v>
      </c>
      <c r="AS20" s="962">
        <v>50</v>
      </c>
      <c r="AT20" s="962">
        <v>50</v>
      </c>
      <c r="AU20" s="962">
        <v>50</v>
      </c>
      <c r="AV20" s="962">
        <v>50</v>
      </c>
      <c r="AW20" s="962">
        <v>50</v>
      </c>
      <c r="AX20" s="962">
        <v>50</v>
      </c>
      <c r="AY20" s="947">
        <v>55</v>
      </c>
      <c r="AZ20" s="947">
        <v>55</v>
      </c>
      <c r="BA20" s="959">
        <v>55</v>
      </c>
      <c r="BB20" s="959">
        <v>55</v>
      </c>
      <c r="BC20" s="959">
        <v>55</v>
      </c>
      <c r="BD20" s="959">
        <v>55</v>
      </c>
      <c r="BE20" s="959">
        <v>55</v>
      </c>
      <c r="BF20" s="960">
        <v>55</v>
      </c>
    </row>
    <row r="21" spans="1:70" ht="18" customHeight="1" thickBot="1" x14ac:dyDescent="0.25">
      <c r="A21" s="1723"/>
      <c r="B21" s="945">
        <f t="shared" si="2"/>
        <v>18</v>
      </c>
      <c r="C21" s="946">
        <f t="shared" si="1"/>
        <v>-85</v>
      </c>
      <c r="D21" s="956">
        <f t="shared" si="3"/>
        <v>-80</v>
      </c>
      <c r="E21" s="956">
        <f t="shared" si="4"/>
        <v>-75</v>
      </c>
      <c r="F21" s="956">
        <f t="shared" si="5"/>
        <v>-70</v>
      </c>
      <c r="G21" s="956">
        <f t="shared" si="6"/>
        <v>-65</v>
      </c>
      <c r="H21" s="956">
        <f t="shared" si="7"/>
        <v>-60</v>
      </c>
      <c r="I21" s="956">
        <f t="shared" si="8"/>
        <v>-55</v>
      </c>
      <c r="J21" s="956">
        <f t="shared" si="9"/>
        <v>-50</v>
      </c>
      <c r="K21" s="956">
        <f t="shared" si="10"/>
        <v>-45</v>
      </c>
      <c r="L21" s="956">
        <f t="shared" si="11"/>
        <v>-40</v>
      </c>
      <c r="M21" s="956">
        <f t="shared" si="12"/>
        <v>-35</v>
      </c>
      <c r="N21" s="956">
        <f t="shared" si="13"/>
        <v>-30</v>
      </c>
      <c r="O21" s="956">
        <f t="shared" si="14"/>
        <v>-25</v>
      </c>
      <c r="P21" s="956">
        <f t="shared" si="15"/>
        <v>-20</v>
      </c>
      <c r="Q21" s="956">
        <f t="shared" si="16"/>
        <v>-15</v>
      </c>
      <c r="R21" s="956">
        <f t="shared" si="17"/>
        <v>-10</v>
      </c>
      <c r="S21" s="956">
        <f t="shared" si="18"/>
        <v>-5</v>
      </c>
      <c r="T21" s="947">
        <f t="shared" ref="T21:T43" si="19">(T$3-$B21)*5</f>
        <v>0</v>
      </c>
      <c r="U21" s="1013">
        <v>10</v>
      </c>
      <c r="V21" s="956">
        <v>10</v>
      </c>
      <c r="W21" s="1013">
        <v>10</v>
      </c>
      <c r="X21" s="956">
        <v>10</v>
      </c>
      <c r="Y21" s="1012">
        <v>20</v>
      </c>
      <c r="Z21" s="1004">
        <v>20</v>
      </c>
      <c r="AA21" s="1013">
        <v>30</v>
      </c>
      <c r="AB21" s="956">
        <v>30</v>
      </c>
      <c r="AC21" s="1013">
        <v>30</v>
      </c>
      <c r="AD21" s="1004">
        <v>35</v>
      </c>
      <c r="AE21" s="1012">
        <v>35</v>
      </c>
      <c r="AF21" s="1004">
        <v>35</v>
      </c>
      <c r="AG21" s="1012">
        <v>35</v>
      </c>
      <c r="AH21" s="956">
        <v>40</v>
      </c>
      <c r="AI21" s="1013">
        <v>40</v>
      </c>
      <c r="AJ21" s="956">
        <v>40</v>
      </c>
      <c r="AK21" s="1013">
        <v>40</v>
      </c>
      <c r="AL21" s="956">
        <v>40</v>
      </c>
      <c r="AM21" s="1012">
        <v>45</v>
      </c>
      <c r="AN21" s="1004">
        <v>45</v>
      </c>
      <c r="AO21" s="1012">
        <v>45</v>
      </c>
      <c r="AP21" s="1008">
        <v>45</v>
      </c>
      <c r="AR21" s="964">
        <v>45</v>
      </c>
      <c r="AS21" s="962">
        <v>50</v>
      </c>
      <c r="AT21" s="962">
        <v>50</v>
      </c>
      <c r="AU21" s="962">
        <v>50</v>
      </c>
      <c r="AV21" s="962">
        <v>50</v>
      </c>
      <c r="AW21" s="962">
        <v>50</v>
      </c>
      <c r="AX21" s="962">
        <v>50</v>
      </c>
      <c r="AY21" s="962">
        <v>50</v>
      </c>
      <c r="AZ21" s="947">
        <v>55</v>
      </c>
      <c r="BA21" s="947">
        <v>55</v>
      </c>
      <c r="BB21" s="959">
        <v>55</v>
      </c>
      <c r="BC21" s="959">
        <v>55</v>
      </c>
      <c r="BD21" s="959">
        <v>55</v>
      </c>
      <c r="BE21" s="959">
        <v>55</v>
      </c>
      <c r="BF21" s="959">
        <v>55</v>
      </c>
      <c r="BG21" s="960">
        <v>55</v>
      </c>
    </row>
    <row r="22" spans="1:70" ht="18" customHeight="1" thickBot="1" x14ac:dyDescent="0.25">
      <c r="A22" s="1723"/>
      <c r="B22" s="945">
        <f t="shared" si="2"/>
        <v>19</v>
      </c>
      <c r="C22" s="954">
        <f t="shared" si="1"/>
        <v>-90</v>
      </c>
      <c r="D22" s="516">
        <f t="shared" si="3"/>
        <v>-85</v>
      </c>
      <c r="E22" s="516">
        <f t="shared" si="4"/>
        <v>-80</v>
      </c>
      <c r="F22" s="516">
        <f t="shared" si="5"/>
        <v>-75</v>
      </c>
      <c r="G22" s="516">
        <f t="shared" si="6"/>
        <v>-70</v>
      </c>
      <c r="H22" s="516">
        <f t="shared" si="7"/>
        <v>-65</v>
      </c>
      <c r="I22" s="516">
        <f t="shared" si="8"/>
        <v>-60</v>
      </c>
      <c r="J22" s="516">
        <f t="shared" si="9"/>
        <v>-55</v>
      </c>
      <c r="K22" s="516">
        <f t="shared" si="10"/>
        <v>-50</v>
      </c>
      <c r="L22" s="516">
        <f t="shared" si="11"/>
        <v>-45</v>
      </c>
      <c r="M22" s="516">
        <f t="shared" si="12"/>
        <v>-40</v>
      </c>
      <c r="N22" s="516">
        <f t="shared" si="13"/>
        <v>-35</v>
      </c>
      <c r="O22" s="516">
        <f t="shared" si="14"/>
        <v>-30</v>
      </c>
      <c r="P22" s="516">
        <f t="shared" si="15"/>
        <v>-25</v>
      </c>
      <c r="Q22" s="516">
        <f t="shared" si="16"/>
        <v>-20</v>
      </c>
      <c r="R22" s="516">
        <f t="shared" si="17"/>
        <v>-15</v>
      </c>
      <c r="S22" s="516">
        <f t="shared" si="18"/>
        <v>-10</v>
      </c>
      <c r="T22" s="516">
        <f t="shared" si="19"/>
        <v>-5</v>
      </c>
      <c r="U22" s="947">
        <f t="shared" ref="U22:U43" si="20">(U$3-$B22)*5</f>
        <v>0</v>
      </c>
      <c r="V22" s="956">
        <v>10</v>
      </c>
      <c r="W22" s="1013">
        <v>10</v>
      </c>
      <c r="X22" s="956">
        <v>10</v>
      </c>
      <c r="Y22" s="1013">
        <v>10</v>
      </c>
      <c r="Z22" s="1004">
        <v>20</v>
      </c>
      <c r="AA22" s="1012">
        <v>20</v>
      </c>
      <c r="AB22" s="956">
        <v>30</v>
      </c>
      <c r="AC22" s="1013">
        <v>30</v>
      </c>
      <c r="AD22" s="956">
        <v>30</v>
      </c>
      <c r="AE22" s="1012">
        <v>35</v>
      </c>
      <c r="AF22" s="1004">
        <v>35</v>
      </c>
      <c r="AG22" s="1012">
        <v>35</v>
      </c>
      <c r="AH22" s="1004">
        <v>35</v>
      </c>
      <c r="AI22" s="1013">
        <v>40</v>
      </c>
      <c r="AJ22" s="956">
        <v>40</v>
      </c>
      <c r="AK22" s="1013">
        <v>40</v>
      </c>
      <c r="AL22" s="956">
        <v>40</v>
      </c>
      <c r="AM22" s="1013">
        <v>40</v>
      </c>
      <c r="AN22" s="1004">
        <v>45</v>
      </c>
      <c r="AO22" s="1012">
        <v>45</v>
      </c>
      <c r="AP22" s="1008">
        <v>45</v>
      </c>
      <c r="AR22" s="964">
        <v>45</v>
      </c>
      <c r="AS22" s="964">
        <v>45</v>
      </c>
      <c r="AT22" s="962">
        <v>50</v>
      </c>
      <c r="AU22" s="962">
        <v>50</v>
      </c>
      <c r="AV22" s="962">
        <v>50</v>
      </c>
      <c r="AW22" s="962">
        <v>50</v>
      </c>
      <c r="AX22" s="962">
        <v>50</v>
      </c>
      <c r="AY22" s="962">
        <v>50</v>
      </c>
      <c r="AZ22" s="962">
        <v>50</v>
      </c>
      <c r="BA22" s="947">
        <v>55</v>
      </c>
      <c r="BB22" s="947">
        <v>55</v>
      </c>
      <c r="BC22" s="959">
        <v>55</v>
      </c>
      <c r="BD22" s="959">
        <v>55</v>
      </c>
      <c r="BE22" s="959">
        <v>55</v>
      </c>
      <c r="BF22" s="959">
        <v>55</v>
      </c>
      <c r="BG22" s="959">
        <v>55</v>
      </c>
      <c r="BH22" s="960">
        <v>55</v>
      </c>
    </row>
    <row r="23" spans="1:70" ht="18" customHeight="1" thickBot="1" x14ac:dyDescent="0.25">
      <c r="A23" s="1723"/>
      <c r="B23" s="945">
        <f t="shared" si="2"/>
        <v>20</v>
      </c>
      <c r="C23" s="946">
        <f t="shared" si="1"/>
        <v>-95</v>
      </c>
      <c r="D23" s="956">
        <f t="shared" si="3"/>
        <v>-90</v>
      </c>
      <c r="E23" s="956">
        <f t="shared" si="4"/>
        <v>-85</v>
      </c>
      <c r="F23" s="956">
        <f t="shared" si="5"/>
        <v>-80</v>
      </c>
      <c r="G23" s="956">
        <f t="shared" si="6"/>
        <v>-75</v>
      </c>
      <c r="H23" s="956">
        <f t="shared" si="7"/>
        <v>-70</v>
      </c>
      <c r="I23" s="956">
        <f t="shared" si="8"/>
        <v>-65</v>
      </c>
      <c r="J23" s="956">
        <f t="shared" si="9"/>
        <v>-60</v>
      </c>
      <c r="K23" s="956">
        <f t="shared" si="10"/>
        <v>-55</v>
      </c>
      <c r="L23" s="956">
        <f t="shared" si="11"/>
        <v>-50</v>
      </c>
      <c r="M23" s="956">
        <f t="shared" si="12"/>
        <v>-45</v>
      </c>
      <c r="N23" s="956">
        <f t="shared" si="13"/>
        <v>-40</v>
      </c>
      <c r="O23" s="956">
        <f t="shared" si="14"/>
        <v>-35</v>
      </c>
      <c r="P23" s="956">
        <f t="shared" si="15"/>
        <v>-30</v>
      </c>
      <c r="Q23" s="956">
        <f t="shared" si="16"/>
        <v>-25</v>
      </c>
      <c r="R23" s="956">
        <f t="shared" si="17"/>
        <v>-20</v>
      </c>
      <c r="S23" s="956">
        <f t="shared" si="18"/>
        <v>-15</v>
      </c>
      <c r="T23" s="956">
        <f t="shared" si="19"/>
        <v>-10</v>
      </c>
      <c r="U23" s="956">
        <f t="shared" si="20"/>
        <v>-5</v>
      </c>
      <c r="V23" s="947">
        <f t="shared" ref="V23:V43" si="21">(V$3-$B23)*5</f>
        <v>0</v>
      </c>
      <c r="W23" s="1013">
        <v>10</v>
      </c>
      <c r="X23" s="956">
        <v>10</v>
      </c>
      <c r="Y23" s="1013">
        <v>10</v>
      </c>
      <c r="Z23" s="956">
        <v>10</v>
      </c>
      <c r="AA23" s="1012">
        <v>20</v>
      </c>
      <c r="AB23" s="1004">
        <v>20</v>
      </c>
      <c r="AC23" s="1013">
        <v>30</v>
      </c>
      <c r="AD23" s="956">
        <v>30</v>
      </c>
      <c r="AE23" s="1013">
        <v>30</v>
      </c>
      <c r="AF23" s="1004">
        <v>35</v>
      </c>
      <c r="AG23" s="1012">
        <v>35</v>
      </c>
      <c r="AH23" s="1004">
        <v>35</v>
      </c>
      <c r="AI23" s="1012">
        <v>35</v>
      </c>
      <c r="AJ23" s="956">
        <v>40</v>
      </c>
      <c r="AK23" s="1013">
        <v>40</v>
      </c>
      <c r="AL23" s="956">
        <v>40</v>
      </c>
      <c r="AM23" s="1013">
        <v>40</v>
      </c>
      <c r="AN23" s="956">
        <v>40</v>
      </c>
      <c r="AO23" s="1012">
        <v>45</v>
      </c>
      <c r="AP23" s="1008">
        <v>45</v>
      </c>
      <c r="AR23" s="964">
        <v>45</v>
      </c>
      <c r="AS23" s="964">
        <v>45</v>
      </c>
      <c r="AT23" s="964">
        <v>45</v>
      </c>
      <c r="AU23" s="962">
        <v>50</v>
      </c>
      <c r="AV23" s="962">
        <v>50</v>
      </c>
      <c r="AW23" s="962">
        <v>50</v>
      </c>
      <c r="AX23" s="962">
        <v>50</v>
      </c>
      <c r="AY23" s="962">
        <v>50</v>
      </c>
      <c r="AZ23" s="962">
        <v>50</v>
      </c>
      <c r="BA23" s="962">
        <v>50</v>
      </c>
      <c r="BB23" s="947">
        <v>55</v>
      </c>
      <c r="BC23" s="947">
        <v>55</v>
      </c>
      <c r="BD23" s="959">
        <v>55</v>
      </c>
      <c r="BE23" s="959">
        <v>55</v>
      </c>
      <c r="BF23" s="959">
        <v>55</v>
      </c>
      <c r="BG23" s="959">
        <v>55</v>
      </c>
      <c r="BH23" s="959">
        <v>55</v>
      </c>
      <c r="BI23" s="960">
        <v>55</v>
      </c>
    </row>
    <row r="24" spans="1:70" ht="18" customHeight="1" thickBot="1" x14ac:dyDescent="0.25">
      <c r="A24" s="1723"/>
      <c r="B24" s="945">
        <f t="shared" si="2"/>
        <v>21</v>
      </c>
      <c r="C24" s="954">
        <f t="shared" si="1"/>
        <v>-100</v>
      </c>
      <c r="D24" s="516">
        <f t="shared" si="3"/>
        <v>-95</v>
      </c>
      <c r="E24" s="516">
        <f t="shared" si="4"/>
        <v>-90</v>
      </c>
      <c r="F24" s="516">
        <f t="shared" si="5"/>
        <v>-85</v>
      </c>
      <c r="G24" s="516">
        <f t="shared" si="6"/>
        <v>-80</v>
      </c>
      <c r="H24" s="516">
        <f t="shared" si="7"/>
        <v>-75</v>
      </c>
      <c r="I24" s="516">
        <f t="shared" si="8"/>
        <v>-70</v>
      </c>
      <c r="J24" s="516">
        <f t="shared" si="9"/>
        <v>-65</v>
      </c>
      <c r="K24" s="516">
        <f t="shared" si="10"/>
        <v>-60</v>
      </c>
      <c r="L24" s="516">
        <f t="shared" si="11"/>
        <v>-55</v>
      </c>
      <c r="M24" s="516">
        <f t="shared" si="12"/>
        <v>-50</v>
      </c>
      <c r="N24" s="516">
        <f t="shared" si="13"/>
        <v>-45</v>
      </c>
      <c r="O24" s="516">
        <f t="shared" si="14"/>
        <v>-40</v>
      </c>
      <c r="P24" s="516">
        <f t="shared" si="15"/>
        <v>-35</v>
      </c>
      <c r="Q24" s="516">
        <f t="shared" si="16"/>
        <v>-30</v>
      </c>
      <c r="R24" s="516">
        <f t="shared" si="17"/>
        <v>-25</v>
      </c>
      <c r="S24" s="516">
        <f t="shared" si="18"/>
        <v>-20</v>
      </c>
      <c r="T24" s="516">
        <f t="shared" si="19"/>
        <v>-15</v>
      </c>
      <c r="U24" s="516">
        <f t="shared" si="20"/>
        <v>-10</v>
      </c>
      <c r="V24" s="516">
        <f t="shared" si="21"/>
        <v>-5</v>
      </c>
      <c r="W24" s="947">
        <f t="shared" ref="W24:W43" si="22">(W$3-$B24)*5</f>
        <v>0</v>
      </c>
      <c r="X24" s="956">
        <v>10</v>
      </c>
      <c r="Y24" s="1013">
        <v>10</v>
      </c>
      <c r="Z24" s="956">
        <v>10</v>
      </c>
      <c r="AA24" s="1013">
        <v>10</v>
      </c>
      <c r="AB24" s="1004">
        <v>20</v>
      </c>
      <c r="AC24" s="1012">
        <v>20</v>
      </c>
      <c r="AD24" s="956">
        <v>30</v>
      </c>
      <c r="AE24" s="1013">
        <v>30</v>
      </c>
      <c r="AF24" s="956">
        <v>30</v>
      </c>
      <c r="AG24" s="1012">
        <v>35</v>
      </c>
      <c r="AH24" s="1004">
        <v>35</v>
      </c>
      <c r="AI24" s="1012">
        <v>35</v>
      </c>
      <c r="AJ24" s="1004">
        <v>35</v>
      </c>
      <c r="AK24" s="1013">
        <v>40</v>
      </c>
      <c r="AL24" s="956">
        <v>40</v>
      </c>
      <c r="AM24" s="1013">
        <v>40</v>
      </c>
      <c r="AN24" s="956">
        <v>40</v>
      </c>
      <c r="AO24" s="1013">
        <v>40</v>
      </c>
      <c r="AP24" s="1008">
        <v>45</v>
      </c>
      <c r="AR24" s="964">
        <v>45</v>
      </c>
      <c r="AS24" s="964">
        <v>45</v>
      </c>
      <c r="AT24" s="964">
        <v>45</v>
      </c>
      <c r="AU24" s="964">
        <v>45</v>
      </c>
      <c r="AV24" s="962">
        <v>50</v>
      </c>
      <c r="AW24" s="962">
        <v>50</v>
      </c>
      <c r="AX24" s="962">
        <v>50</v>
      </c>
      <c r="AY24" s="962">
        <v>50</v>
      </c>
      <c r="AZ24" s="962">
        <v>50</v>
      </c>
      <c r="BA24" s="962">
        <v>50</v>
      </c>
      <c r="BB24" s="962">
        <v>50</v>
      </c>
      <c r="BC24" s="947">
        <v>55</v>
      </c>
      <c r="BD24" s="947">
        <v>55</v>
      </c>
      <c r="BE24" s="959">
        <v>55</v>
      </c>
      <c r="BF24" s="959">
        <v>55</v>
      </c>
      <c r="BG24" s="959">
        <v>55</v>
      </c>
      <c r="BH24" s="959">
        <v>55</v>
      </c>
      <c r="BI24" s="959">
        <v>55</v>
      </c>
      <c r="BJ24" s="960">
        <v>55</v>
      </c>
    </row>
    <row r="25" spans="1:70" ht="18" customHeight="1" thickBot="1" x14ac:dyDescent="0.25">
      <c r="A25" s="1723"/>
      <c r="B25" s="945">
        <f t="shared" si="2"/>
        <v>22</v>
      </c>
      <c r="C25" s="946">
        <f t="shared" si="1"/>
        <v>-105</v>
      </c>
      <c r="D25" s="956">
        <f t="shared" si="3"/>
        <v>-100</v>
      </c>
      <c r="E25" s="956">
        <f t="shared" si="4"/>
        <v>-95</v>
      </c>
      <c r="F25" s="956">
        <f t="shared" si="5"/>
        <v>-90</v>
      </c>
      <c r="G25" s="956">
        <f t="shared" si="6"/>
        <v>-85</v>
      </c>
      <c r="H25" s="956">
        <f t="shared" si="7"/>
        <v>-80</v>
      </c>
      <c r="I25" s="956">
        <f t="shared" si="8"/>
        <v>-75</v>
      </c>
      <c r="J25" s="956">
        <f t="shared" si="9"/>
        <v>-70</v>
      </c>
      <c r="K25" s="956">
        <f t="shared" si="10"/>
        <v>-65</v>
      </c>
      <c r="L25" s="956">
        <f t="shared" si="11"/>
        <v>-60</v>
      </c>
      <c r="M25" s="956">
        <f t="shared" si="12"/>
        <v>-55</v>
      </c>
      <c r="N25" s="956">
        <f t="shared" si="13"/>
        <v>-50</v>
      </c>
      <c r="O25" s="956">
        <f t="shared" si="14"/>
        <v>-45</v>
      </c>
      <c r="P25" s="956">
        <f t="shared" si="15"/>
        <v>-40</v>
      </c>
      <c r="Q25" s="956">
        <f t="shared" si="16"/>
        <v>-35</v>
      </c>
      <c r="R25" s="956">
        <f t="shared" si="17"/>
        <v>-30</v>
      </c>
      <c r="S25" s="956">
        <f t="shared" si="18"/>
        <v>-25</v>
      </c>
      <c r="T25" s="956">
        <f t="shared" si="19"/>
        <v>-20</v>
      </c>
      <c r="U25" s="956">
        <f t="shared" si="20"/>
        <v>-15</v>
      </c>
      <c r="V25" s="956">
        <f t="shared" si="21"/>
        <v>-10</v>
      </c>
      <c r="W25" s="956">
        <f t="shared" si="22"/>
        <v>-5</v>
      </c>
      <c r="X25" s="947">
        <f t="shared" ref="X25:X43" si="23">(X$3-$B25)*5</f>
        <v>0</v>
      </c>
      <c r="Y25" s="1013">
        <v>10</v>
      </c>
      <c r="Z25" s="956">
        <v>10</v>
      </c>
      <c r="AA25" s="1013">
        <v>10</v>
      </c>
      <c r="AB25" s="956">
        <v>10</v>
      </c>
      <c r="AC25" s="1012">
        <v>20</v>
      </c>
      <c r="AD25" s="1004">
        <v>20</v>
      </c>
      <c r="AE25" s="1013">
        <v>30</v>
      </c>
      <c r="AF25" s="956">
        <v>30</v>
      </c>
      <c r="AG25" s="1013">
        <v>30</v>
      </c>
      <c r="AH25" s="1004">
        <v>35</v>
      </c>
      <c r="AI25" s="1012">
        <v>35</v>
      </c>
      <c r="AJ25" s="1004">
        <v>35</v>
      </c>
      <c r="AK25" s="1012">
        <v>35</v>
      </c>
      <c r="AL25" s="956">
        <v>40</v>
      </c>
      <c r="AM25" s="1013">
        <v>40</v>
      </c>
      <c r="AN25" s="956">
        <v>40</v>
      </c>
      <c r="AO25" s="1013">
        <v>40</v>
      </c>
      <c r="AP25" s="1009">
        <v>40</v>
      </c>
      <c r="AR25" s="964">
        <v>45</v>
      </c>
      <c r="AS25" s="964">
        <v>45</v>
      </c>
      <c r="AT25" s="964">
        <v>45</v>
      </c>
      <c r="AU25" s="964">
        <v>45</v>
      </c>
      <c r="AV25" s="964">
        <v>45</v>
      </c>
      <c r="AW25" s="962">
        <v>50</v>
      </c>
      <c r="AX25" s="962">
        <v>50</v>
      </c>
      <c r="AY25" s="962">
        <v>50</v>
      </c>
      <c r="AZ25" s="962">
        <v>50</v>
      </c>
      <c r="BA25" s="962">
        <v>50</v>
      </c>
      <c r="BB25" s="962">
        <v>50</v>
      </c>
      <c r="BC25" s="962">
        <v>50</v>
      </c>
      <c r="BD25" s="947">
        <v>55</v>
      </c>
      <c r="BE25" s="947">
        <v>55</v>
      </c>
      <c r="BF25" s="959">
        <v>55</v>
      </c>
      <c r="BG25" s="959">
        <v>55</v>
      </c>
      <c r="BH25" s="959">
        <v>55</v>
      </c>
      <c r="BI25" s="959">
        <v>55</v>
      </c>
      <c r="BJ25" s="959">
        <v>55</v>
      </c>
      <c r="BK25" s="960">
        <v>55</v>
      </c>
    </row>
    <row r="26" spans="1:70" ht="18" customHeight="1" thickBot="1" x14ac:dyDescent="0.25">
      <c r="A26" s="1723"/>
      <c r="B26" s="945">
        <f t="shared" si="2"/>
        <v>23</v>
      </c>
      <c r="C26" s="954">
        <f t="shared" si="1"/>
        <v>-110</v>
      </c>
      <c r="D26" s="516">
        <f t="shared" si="3"/>
        <v>-105</v>
      </c>
      <c r="E26" s="516">
        <f t="shared" si="4"/>
        <v>-100</v>
      </c>
      <c r="F26" s="516">
        <f t="shared" si="5"/>
        <v>-95</v>
      </c>
      <c r="G26" s="516">
        <f t="shared" si="6"/>
        <v>-90</v>
      </c>
      <c r="H26" s="516">
        <f t="shared" si="7"/>
        <v>-85</v>
      </c>
      <c r="I26" s="516">
        <f t="shared" si="8"/>
        <v>-80</v>
      </c>
      <c r="J26" s="516">
        <f t="shared" si="9"/>
        <v>-75</v>
      </c>
      <c r="K26" s="516">
        <f t="shared" si="10"/>
        <v>-70</v>
      </c>
      <c r="L26" s="516">
        <f t="shared" si="11"/>
        <v>-65</v>
      </c>
      <c r="M26" s="516">
        <f t="shared" si="12"/>
        <v>-60</v>
      </c>
      <c r="N26" s="516">
        <f t="shared" si="13"/>
        <v>-55</v>
      </c>
      <c r="O26" s="516">
        <f t="shared" si="14"/>
        <v>-50</v>
      </c>
      <c r="P26" s="516">
        <f t="shared" si="15"/>
        <v>-45</v>
      </c>
      <c r="Q26" s="516">
        <f t="shared" si="16"/>
        <v>-40</v>
      </c>
      <c r="R26" s="516">
        <f t="shared" si="17"/>
        <v>-35</v>
      </c>
      <c r="S26" s="516">
        <f t="shared" si="18"/>
        <v>-30</v>
      </c>
      <c r="T26" s="516">
        <f t="shared" si="19"/>
        <v>-25</v>
      </c>
      <c r="U26" s="516">
        <f t="shared" si="20"/>
        <v>-20</v>
      </c>
      <c r="V26" s="516">
        <f t="shared" si="21"/>
        <v>-15</v>
      </c>
      <c r="W26" s="516">
        <f t="shared" si="22"/>
        <v>-10</v>
      </c>
      <c r="X26" s="516">
        <f t="shared" si="23"/>
        <v>-5</v>
      </c>
      <c r="Y26" s="947">
        <f t="shared" ref="Y26:Y43" si="24">(Y$3-$B26)*5</f>
        <v>0</v>
      </c>
      <c r="Z26" s="956">
        <v>10</v>
      </c>
      <c r="AA26" s="1013">
        <v>10</v>
      </c>
      <c r="AB26" s="956">
        <v>10</v>
      </c>
      <c r="AC26" s="1013">
        <v>10</v>
      </c>
      <c r="AD26" s="1004">
        <v>20</v>
      </c>
      <c r="AE26" s="1012">
        <v>20</v>
      </c>
      <c r="AF26" s="956">
        <v>30</v>
      </c>
      <c r="AG26" s="1013">
        <v>30</v>
      </c>
      <c r="AH26" s="956">
        <v>30</v>
      </c>
      <c r="AI26" s="1012">
        <v>35</v>
      </c>
      <c r="AJ26" s="1004">
        <v>35</v>
      </c>
      <c r="AK26" s="1012">
        <v>35</v>
      </c>
      <c r="AL26" s="1004">
        <v>35</v>
      </c>
      <c r="AM26" s="1013">
        <v>40</v>
      </c>
      <c r="AN26" s="956">
        <v>40</v>
      </c>
      <c r="AO26" s="1013">
        <v>40</v>
      </c>
      <c r="AP26" s="1009">
        <v>40</v>
      </c>
      <c r="AR26" s="964">
        <v>45</v>
      </c>
      <c r="AS26" s="964">
        <v>45</v>
      </c>
      <c r="AT26" s="964">
        <v>45</v>
      </c>
      <c r="AU26" s="964">
        <v>45</v>
      </c>
      <c r="AV26" s="964">
        <v>45</v>
      </c>
      <c r="AW26" s="964">
        <v>45</v>
      </c>
      <c r="AX26" s="962">
        <v>50</v>
      </c>
      <c r="AY26" s="962">
        <v>50</v>
      </c>
      <c r="AZ26" s="962">
        <v>50</v>
      </c>
      <c r="BA26" s="962">
        <v>50</v>
      </c>
      <c r="BB26" s="962">
        <v>50</v>
      </c>
      <c r="BC26" s="962">
        <v>50</v>
      </c>
      <c r="BD26" s="962">
        <v>50</v>
      </c>
      <c r="BE26" s="947">
        <v>55</v>
      </c>
      <c r="BF26" s="947">
        <v>55</v>
      </c>
      <c r="BG26" s="959">
        <v>55</v>
      </c>
      <c r="BH26" s="959">
        <v>55</v>
      </c>
      <c r="BI26" s="959">
        <v>55</v>
      </c>
      <c r="BJ26" s="959">
        <v>55</v>
      </c>
      <c r="BK26" s="959">
        <v>55</v>
      </c>
      <c r="BL26" s="960">
        <v>55</v>
      </c>
    </row>
    <row r="27" spans="1:70" ht="18" customHeight="1" thickBot="1" x14ac:dyDescent="0.25">
      <c r="A27" s="1723"/>
      <c r="B27" s="945">
        <f t="shared" si="2"/>
        <v>24</v>
      </c>
      <c r="C27" s="946">
        <f t="shared" si="1"/>
        <v>-115</v>
      </c>
      <c r="D27" s="956">
        <f t="shared" si="3"/>
        <v>-110</v>
      </c>
      <c r="E27" s="956">
        <f t="shared" si="4"/>
        <v>-105</v>
      </c>
      <c r="F27" s="956">
        <f t="shared" si="5"/>
        <v>-100</v>
      </c>
      <c r="G27" s="956">
        <f t="shared" si="6"/>
        <v>-95</v>
      </c>
      <c r="H27" s="956">
        <f t="shared" si="7"/>
        <v>-90</v>
      </c>
      <c r="I27" s="956">
        <f t="shared" si="8"/>
        <v>-85</v>
      </c>
      <c r="J27" s="956">
        <f t="shared" si="9"/>
        <v>-80</v>
      </c>
      <c r="K27" s="956">
        <f t="shared" si="10"/>
        <v>-75</v>
      </c>
      <c r="L27" s="956">
        <f t="shared" si="11"/>
        <v>-70</v>
      </c>
      <c r="M27" s="956">
        <f t="shared" si="12"/>
        <v>-65</v>
      </c>
      <c r="N27" s="956">
        <f t="shared" si="13"/>
        <v>-60</v>
      </c>
      <c r="O27" s="956">
        <f t="shared" si="14"/>
        <v>-55</v>
      </c>
      <c r="P27" s="956">
        <f t="shared" si="15"/>
        <v>-50</v>
      </c>
      <c r="Q27" s="956">
        <f t="shared" si="16"/>
        <v>-45</v>
      </c>
      <c r="R27" s="956">
        <f t="shared" si="17"/>
        <v>-40</v>
      </c>
      <c r="S27" s="956">
        <f t="shared" si="18"/>
        <v>-35</v>
      </c>
      <c r="T27" s="956">
        <f t="shared" si="19"/>
        <v>-30</v>
      </c>
      <c r="U27" s="956">
        <f t="shared" si="20"/>
        <v>-25</v>
      </c>
      <c r="V27" s="956">
        <f t="shared" si="21"/>
        <v>-20</v>
      </c>
      <c r="W27" s="956">
        <f t="shared" si="22"/>
        <v>-15</v>
      </c>
      <c r="X27" s="956">
        <f t="shared" si="23"/>
        <v>-10</v>
      </c>
      <c r="Y27" s="956">
        <f t="shared" si="24"/>
        <v>-5</v>
      </c>
      <c r="Z27" s="947">
        <f t="shared" ref="Z27:Z43" si="25">(Z$3-$B27)*5</f>
        <v>0</v>
      </c>
      <c r="AA27" s="1013">
        <v>10</v>
      </c>
      <c r="AB27" s="956">
        <v>10</v>
      </c>
      <c r="AC27" s="1013">
        <v>10</v>
      </c>
      <c r="AD27" s="956">
        <v>10</v>
      </c>
      <c r="AE27" s="1012">
        <v>20</v>
      </c>
      <c r="AF27" s="1004">
        <v>20</v>
      </c>
      <c r="AG27" s="1013">
        <v>30</v>
      </c>
      <c r="AH27" s="956">
        <v>30</v>
      </c>
      <c r="AI27" s="1013">
        <v>30</v>
      </c>
      <c r="AJ27" s="1004">
        <v>35</v>
      </c>
      <c r="AK27" s="1012">
        <v>35</v>
      </c>
      <c r="AL27" s="1004">
        <v>35</v>
      </c>
      <c r="AM27" s="1012">
        <v>35</v>
      </c>
      <c r="AN27" s="956">
        <v>40</v>
      </c>
      <c r="AO27" s="1013">
        <v>40</v>
      </c>
      <c r="AP27" s="1009">
        <v>40</v>
      </c>
      <c r="AR27" s="967">
        <v>40</v>
      </c>
      <c r="AS27" s="964">
        <v>45</v>
      </c>
      <c r="AT27" s="964">
        <v>45</v>
      </c>
      <c r="AU27" s="964">
        <v>45</v>
      </c>
      <c r="AV27" s="964">
        <v>45</v>
      </c>
      <c r="AW27" s="964">
        <v>45</v>
      </c>
      <c r="AX27" s="964">
        <v>45</v>
      </c>
      <c r="AY27" s="962">
        <v>50</v>
      </c>
      <c r="AZ27" s="962">
        <v>50</v>
      </c>
      <c r="BA27" s="962">
        <v>50</v>
      </c>
      <c r="BB27" s="962">
        <v>50</v>
      </c>
      <c r="BC27" s="962">
        <v>50</v>
      </c>
      <c r="BD27" s="962">
        <v>50</v>
      </c>
      <c r="BE27" s="962">
        <v>50</v>
      </c>
      <c r="BF27" s="947">
        <v>55</v>
      </c>
      <c r="BG27" s="947">
        <v>55</v>
      </c>
      <c r="BH27" s="959">
        <v>55</v>
      </c>
      <c r="BI27" s="959">
        <v>55</v>
      </c>
      <c r="BJ27" s="959">
        <v>55</v>
      </c>
      <c r="BK27" s="959">
        <v>55</v>
      </c>
      <c r="BL27" s="959">
        <v>55</v>
      </c>
      <c r="BM27" s="960">
        <v>55</v>
      </c>
    </row>
    <row r="28" spans="1:70" ht="18" customHeight="1" thickBot="1" x14ac:dyDescent="0.25">
      <c r="A28" s="1723"/>
      <c r="B28" s="945">
        <f t="shared" si="2"/>
        <v>25</v>
      </c>
      <c r="C28" s="954">
        <f t="shared" si="1"/>
        <v>-120</v>
      </c>
      <c r="D28" s="516">
        <f t="shared" si="3"/>
        <v>-115</v>
      </c>
      <c r="E28" s="516">
        <f t="shared" si="4"/>
        <v>-110</v>
      </c>
      <c r="F28" s="516">
        <f t="shared" si="5"/>
        <v>-105</v>
      </c>
      <c r="G28" s="516">
        <f t="shared" si="6"/>
        <v>-100</v>
      </c>
      <c r="H28" s="516">
        <f t="shared" si="7"/>
        <v>-95</v>
      </c>
      <c r="I28" s="516">
        <f t="shared" si="8"/>
        <v>-90</v>
      </c>
      <c r="J28" s="516">
        <f t="shared" si="9"/>
        <v>-85</v>
      </c>
      <c r="K28" s="516">
        <f t="shared" si="10"/>
        <v>-80</v>
      </c>
      <c r="L28" s="516">
        <f t="shared" si="11"/>
        <v>-75</v>
      </c>
      <c r="M28" s="516">
        <f t="shared" si="12"/>
        <v>-70</v>
      </c>
      <c r="N28" s="516">
        <f t="shared" si="13"/>
        <v>-65</v>
      </c>
      <c r="O28" s="516">
        <f t="shared" si="14"/>
        <v>-60</v>
      </c>
      <c r="P28" s="516">
        <f t="shared" si="15"/>
        <v>-55</v>
      </c>
      <c r="Q28" s="516">
        <f t="shared" si="16"/>
        <v>-50</v>
      </c>
      <c r="R28" s="516">
        <f t="shared" si="17"/>
        <v>-45</v>
      </c>
      <c r="S28" s="516">
        <f t="shared" si="18"/>
        <v>-40</v>
      </c>
      <c r="T28" s="516">
        <f t="shared" si="19"/>
        <v>-35</v>
      </c>
      <c r="U28" s="516">
        <f t="shared" si="20"/>
        <v>-30</v>
      </c>
      <c r="V28" s="516">
        <f t="shared" si="21"/>
        <v>-25</v>
      </c>
      <c r="W28" s="516">
        <f t="shared" si="22"/>
        <v>-20</v>
      </c>
      <c r="X28" s="516">
        <f t="shared" si="23"/>
        <v>-15</v>
      </c>
      <c r="Y28" s="516">
        <f t="shared" si="24"/>
        <v>-10</v>
      </c>
      <c r="Z28" s="516">
        <f t="shared" si="25"/>
        <v>-5</v>
      </c>
      <c r="AA28" s="947">
        <f t="shared" ref="AA28:AA43" si="26">(AA$3-$B28)*5</f>
        <v>0</v>
      </c>
      <c r="AB28" s="956">
        <v>10</v>
      </c>
      <c r="AC28" s="1013">
        <v>10</v>
      </c>
      <c r="AD28" s="956">
        <v>10</v>
      </c>
      <c r="AE28" s="1013">
        <v>10</v>
      </c>
      <c r="AF28" s="1004">
        <v>20</v>
      </c>
      <c r="AG28" s="1012">
        <v>20</v>
      </c>
      <c r="AH28" s="956">
        <v>30</v>
      </c>
      <c r="AI28" s="1013">
        <v>30</v>
      </c>
      <c r="AJ28" s="956">
        <v>30</v>
      </c>
      <c r="AK28" s="1012">
        <v>35</v>
      </c>
      <c r="AL28" s="1004">
        <v>35</v>
      </c>
      <c r="AM28" s="1012">
        <v>35</v>
      </c>
      <c r="AN28" s="1004">
        <v>35</v>
      </c>
      <c r="AO28" s="1013">
        <v>40</v>
      </c>
      <c r="AP28" s="1009">
        <v>40</v>
      </c>
      <c r="AR28" s="967">
        <v>40</v>
      </c>
      <c r="AS28" s="967">
        <v>40</v>
      </c>
      <c r="AT28" s="964">
        <v>45</v>
      </c>
      <c r="AU28" s="964">
        <v>45</v>
      </c>
      <c r="AV28" s="964">
        <v>45</v>
      </c>
      <c r="AW28" s="964">
        <v>45</v>
      </c>
      <c r="AX28" s="964">
        <v>45</v>
      </c>
      <c r="AY28" s="964">
        <v>45</v>
      </c>
      <c r="AZ28" s="962">
        <v>50</v>
      </c>
      <c r="BA28" s="962">
        <v>50</v>
      </c>
      <c r="BB28" s="962">
        <v>50</v>
      </c>
      <c r="BC28" s="962">
        <v>50</v>
      </c>
      <c r="BD28" s="962">
        <v>50</v>
      </c>
      <c r="BE28" s="962">
        <v>50</v>
      </c>
      <c r="BF28" s="962">
        <v>50</v>
      </c>
      <c r="BG28" s="947">
        <v>55</v>
      </c>
      <c r="BH28" s="947">
        <v>55</v>
      </c>
      <c r="BI28" s="959">
        <v>55</v>
      </c>
      <c r="BJ28" s="959">
        <v>55</v>
      </c>
      <c r="BK28" s="959">
        <v>55</v>
      </c>
      <c r="BL28" s="959">
        <v>55</v>
      </c>
      <c r="BM28" s="959">
        <v>55</v>
      </c>
      <c r="BN28" s="960">
        <v>55</v>
      </c>
    </row>
    <row r="29" spans="1:70" ht="18" customHeight="1" thickBot="1" x14ac:dyDescent="0.25">
      <c r="A29" s="1723"/>
      <c r="B29" s="945">
        <f t="shared" si="2"/>
        <v>26</v>
      </c>
      <c r="C29" s="946">
        <f t="shared" si="1"/>
        <v>-125</v>
      </c>
      <c r="D29" s="956">
        <f t="shared" si="3"/>
        <v>-120</v>
      </c>
      <c r="E29" s="956">
        <f t="shared" si="4"/>
        <v>-115</v>
      </c>
      <c r="F29" s="956">
        <f t="shared" si="5"/>
        <v>-110</v>
      </c>
      <c r="G29" s="956">
        <f t="shared" si="6"/>
        <v>-105</v>
      </c>
      <c r="H29" s="956">
        <f t="shared" si="7"/>
        <v>-100</v>
      </c>
      <c r="I29" s="956">
        <f t="shared" si="8"/>
        <v>-95</v>
      </c>
      <c r="J29" s="956">
        <f t="shared" si="9"/>
        <v>-90</v>
      </c>
      <c r="K29" s="956">
        <f t="shared" si="10"/>
        <v>-85</v>
      </c>
      <c r="L29" s="956">
        <f t="shared" si="11"/>
        <v>-80</v>
      </c>
      <c r="M29" s="956">
        <f t="shared" si="12"/>
        <v>-75</v>
      </c>
      <c r="N29" s="956">
        <f t="shared" si="13"/>
        <v>-70</v>
      </c>
      <c r="O29" s="956">
        <f t="shared" si="14"/>
        <v>-65</v>
      </c>
      <c r="P29" s="956">
        <f t="shared" si="15"/>
        <v>-60</v>
      </c>
      <c r="Q29" s="956">
        <f t="shared" si="16"/>
        <v>-55</v>
      </c>
      <c r="R29" s="956">
        <f t="shared" si="17"/>
        <v>-50</v>
      </c>
      <c r="S29" s="956">
        <f t="shared" si="18"/>
        <v>-45</v>
      </c>
      <c r="T29" s="956">
        <f t="shared" si="19"/>
        <v>-40</v>
      </c>
      <c r="U29" s="956">
        <f t="shared" si="20"/>
        <v>-35</v>
      </c>
      <c r="V29" s="956">
        <f t="shared" si="21"/>
        <v>-30</v>
      </c>
      <c r="W29" s="956">
        <f t="shared" si="22"/>
        <v>-25</v>
      </c>
      <c r="X29" s="956">
        <f t="shared" si="23"/>
        <v>-20</v>
      </c>
      <c r="Y29" s="956">
        <f t="shared" si="24"/>
        <v>-15</v>
      </c>
      <c r="Z29" s="956">
        <f t="shared" si="25"/>
        <v>-10</v>
      </c>
      <c r="AA29" s="956">
        <f t="shared" si="26"/>
        <v>-5</v>
      </c>
      <c r="AB29" s="947">
        <f t="shared" ref="AB29:AB43" si="27">(AB$3-$B29)*5</f>
        <v>0</v>
      </c>
      <c r="AC29" s="1013">
        <v>10</v>
      </c>
      <c r="AD29" s="956">
        <v>10</v>
      </c>
      <c r="AE29" s="1013">
        <v>10</v>
      </c>
      <c r="AF29" s="956">
        <v>10</v>
      </c>
      <c r="AG29" s="1012">
        <v>20</v>
      </c>
      <c r="AH29" s="1004">
        <v>20</v>
      </c>
      <c r="AI29" s="1013">
        <v>30</v>
      </c>
      <c r="AJ29" s="956">
        <v>30</v>
      </c>
      <c r="AK29" s="1013">
        <v>30</v>
      </c>
      <c r="AL29" s="1004">
        <v>35</v>
      </c>
      <c r="AM29" s="1012">
        <v>35</v>
      </c>
      <c r="AN29" s="1004">
        <v>35</v>
      </c>
      <c r="AO29" s="1012">
        <v>35</v>
      </c>
      <c r="AP29" s="1009">
        <v>40</v>
      </c>
      <c r="AR29" s="967">
        <v>40</v>
      </c>
      <c r="AS29" s="967">
        <v>40</v>
      </c>
      <c r="AT29" s="967">
        <v>40</v>
      </c>
      <c r="AU29" s="964">
        <v>45</v>
      </c>
      <c r="AV29" s="964">
        <v>45</v>
      </c>
      <c r="AW29" s="964">
        <v>45</v>
      </c>
      <c r="AX29" s="964">
        <v>45</v>
      </c>
      <c r="AY29" s="964">
        <v>45</v>
      </c>
      <c r="AZ29" s="964">
        <v>45</v>
      </c>
      <c r="BA29" s="962">
        <v>50</v>
      </c>
      <c r="BB29" s="962">
        <v>50</v>
      </c>
      <c r="BC29" s="962">
        <v>50</v>
      </c>
      <c r="BD29" s="962">
        <v>50</v>
      </c>
      <c r="BE29" s="962">
        <v>50</v>
      </c>
      <c r="BF29" s="962">
        <v>50</v>
      </c>
      <c r="BG29" s="962">
        <v>50</v>
      </c>
      <c r="BH29" s="947">
        <v>55</v>
      </c>
      <c r="BI29" s="947">
        <v>55</v>
      </c>
      <c r="BJ29" s="959">
        <v>55</v>
      </c>
      <c r="BK29" s="959">
        <v>55</v>
      </c>
      <c r="BL29" s="959">
        <v>55</v>
      </c>
      <c r="BM29" s="959">
        <v>55</v>
      </c>
      <c r="BN29" s="959">
        <v>55</v>
      </c>
      <c r="BO29" s="960">
        <v>55</v>
      </c>
    </row>
    <row r="30" spans="1:70" ht="18" customHeight="1" thickBot="1" x14ac:dyDescent="0.25">
      <c r="A30" s="1723"/>
      <c r="B30" s="945">
        <f t="shared" si="2"/>
        <v>27</v>
      </c>
      <c r="C30" s="954">
        <f t="shared" si="1"/>
        <v>-130</v>
      </c>
      <c r="D30" s="516">
        <f t="shared" si="3"/>
        <v>-125</v>
      </c>
      <c r="E30" s="516">
        <f t="shared" si="4"/>
        <v>-120</v>
      </c>
      <c r="F30" s="516">
        <f t="shared" si="5"/>
        <v>-115</v>
      </c>
      <c r="G30" s="516">
        <f t="shared" si="6"/>
        <v>-110</v>
      </c>
      <c r="H30" s="516">
        <f t="shared" si="7"/>
        <v>-105</v>
      </c>
      <c r="I30" s="516">
        <f t="shared" si="8"/>
        <v>-100</v>
      </c>
      <c r="J30" s="516">
        <f t="shared" si="9"/>
        <v>-95</v>
      </c>
      <c r="K30" s="516">
        <f t="shared" si="10"/>
        <v>-90</v>
      </c>
      <c r="L30" s="516">
        <f t="shared" si="11"/>
        <v>-85</v>
      </c>
      <c r="M30" s="516">
        <f t="shared" si="12"/>
        <v>-80</v>
      </c>
      <c r="N30" s="516">
        <f t="shared" si="13"/>
        <v>-75</v>
      </c>
      <c r="O30" s="516">
        <f t="shared" si="14"/>
        <v>-70</v>
      </c>
      <c r="P30" s="516">
        <f t="shared" si="15"/>
        <v>-65</v>
      </c>
      <c r="Q30" s="516">
        <f t="shared" si="16"/>
        <v>-60</v>
      </c>
      <c r="R30" s="516">
        <f t="shared" si="17"/>
        <v>-55</v>
      </c>
      <c r="S30" s="516">
        <f t="shared" si="18"/>
        <v>-50</v>
      </c>
      <c r="T30" s="516">
        <f t="shared" si="19"/>
        <v>-45</v>
      </c>
      <c r="U30" s="516">
        <f t="shared" si="20"/>
        <v>-40</v>
      </c>
      <c r="V30" s="516">
        <f t="shared" si="21"/>
        <v>-35</v>
      </c>
      <c r="W30" s="516">
        <f t="shared" si="22"/>
        <v>-30</v>
      </c>
      <c r="X30" s="516">
        <f t="shared" si="23"/>
        <v>-25</v>
      </c>
      <c r="Y30" s="516">
        <f t="shared" si="24"/>
        <v>-20</v>
      </c>
      <c r="Z30" s="516">
        <f t="shared" si="25"/>
        <v>-15</v>
      </c>
      <c r="AA30" s="516">
        <f t="shared" si="26"/>
        <v>-10</v>
      </c>
      <c r="AB30" s="516">
        <f t="shared" si="27"/>
        <v>-5</v>
      </c>
      <c r="AC30" s="947">
        <f t="shared" ref="AC30:AC43" si="28">(AC$3-$B30)*5</f>
        <v>0</v>
      </c>
      <c r="AD30" s="956">
        <v>10</v>
      </c>
      <c r="AE30" s="1013">
        <v>10</v>
      </c>
      <c r="AF30" s="956">
        <v>10</v>
      </c>
      <c r="AG30" s="1013">
        <v>10</v>
      </c>
      <c r="AH30" s="1004">
        <v>20</v>
      </c>
      <c r="AI30" s="1012">
        <v>20</v>
      </c>
      <c r="AJ30" s="956">
        <v>30</v>
      </c>
      <c r="AK30" s="1013">
        <v>30</v>
      </c>
      <c r="AL30" s="956">
        <v>30</v>
      </c>
      <c r="AM30" s="1012">
        <v>35</v>
      </c>
      <c r="AN30" s="1004">
        <v>35</v>
      </c>
      <c r="AO30" s="1012">
        <v>35</v>
      </c>
      <c r="AP30" s="1008">
        <v>35</v>
      </c>
      <c r="AR30" s="967">
        <v>40</v>
      </c>
      <c r="AS30" s="967">
        <v>40</v>
      </c>
      <c r="AT30" s="967">
        <v>40</v>
      </c>
      <c r="AU30" s="967">
        <v>40</v>
      </c>
      <c r="AV30" s="964">
        <v>45</v>
      </c>
      <c r="AW30" s="964">
        <v>45</v>
      </c>
      <c r="AX30" s="964">
        <v>45</v>
      </c>
      <c r="AY30" s="964">
        <v>45</v>
      </c>
      <c r="AZ30" s="964">
        <v>45</v>
      </c>
      <c r="BA30" s="964">
        <v>45</v>
      </c>
      <c r="BB30" s="962">
        <v>50</v>
      </c>
      <c r="BC30" s="962">
        <v>50</v>
      </c>
      <c r="BD30" s="962">
        <v>50</v>
      </c>
      <c r="BE30" s="962">
        <v>50</v>
      </c>
      <c r="BF30" s="962">
        <v>50</v>
      </c>
      <c r="BG30" s="962">
        <v>50</v>
      </c>
      <c r="BH30" s="962">
        <v>50</v>
      </c>
      <c r="BI30" s="947">
        <v>55</v>
      </c>
      <c r="BJ30" s="947">
        <v>55</v>
      </c>
      <c r="BK30" s="959">
        <v>55</v>
      </c>
      <c r="BL30" s="959">
        <v>55</v>
      </c>
      <c r="BM30" s="959">
        <v>55</v>
      </c>
      <c r="BN30" s="959">
        <v>55</v>
      </c>
      <c r="BO30" s="959">
        <v>55</v>
      </c>
      <c r="BP30" s="960">
        <v>55</v>
      </c>
    </row>
    <row r="31" spans="1:70" ht="18" customHeight="1" thickBot="1" x14ac:dyDescent="0.25">
      <c r="A31" s="1723"/>
      <c r="B31" s="945">
        <f t="shared" si="2"/>
        <v>28</v>
      </c>
      <c r="C31" s="946">
        <f t="shared" si="1"/>
        <v>-135</v>
      </c>
      <c r="D31" s="956">
        <f t="shared" si="3"/>
        <v>-130</v>
      </c>
      <c r="E31" s="956">
        <f t="shared" si="4"/>
        <v>-125</v>
      </c>
      <c r="F31" s="956">
        <f t="shared" si="5"/>
        <v>-120</v>
      </c>
      <c r="G31" s="956">
        <f t="shared" si="6"/>
        <v>-115</v>
      </c>
      <c r="H31" s="956">
        <f t="shared" si="7"/>
        <v>-110</v>
      </c>
      <c r="I31" s="956">
        <f t="shared" si="8"/>
        <v>-105</v>
      </c>
      <c r="J31" s="956">
        <f t="shared" si="9"/>
        <v>-100</v>
      </c>
      <c r="K31" s="956">
        <f t="shared" si="10"/>
        <v>-95</v>
      </c>
      <c r="L31" s="956">
        <f t="shared" si="11"/>
        <v>-90</v>
      </c>
      <c r="M31" s="956">
        <f t="shared" si="12"/>
        <v>-85</v>
      </c>
      <c r="N31" s="956">
        <f t="shared" si="13"/>
        <v>-80</v>
      </c>
      <c r="O31" s="956">
        <f t="shared" si="14"/>
        <v>-75</v>
      </c>
      <c r="P31" s="956">
        <f t="shared" si="15"/>
        <v>-70</v>
      </c>
      <c r="Q31" s="956">
        <f t="shared" si="16"/>
        <v>-65</v>
      </c>
      <c r="R31" s="956">
        <f t="shared" si="17"/>
        <v>-60</v>
      </c>
      <c r="S31" s="956">
        <f t="shared" si="18"/>
        <v>-55</v>
      </c>
      <c r="T31" s="956">
        <f t="shared" si="19"/>
        <v>-50</v>
      </c>
      <c r="U31" s="956">
        <f t="shared" si="20"/>
        <v>-45</v>
      </c>
      <c r="V31" s="956">
        <f t="shared" si="21"/>
        <v>-40</v>
      </c>
      <c r="W31" s="956">
        <f t="shared" si="22"/>
        <v>-35</v>
      </c>
      <c r="X31" s="956">
        <f t="shared" si="23"/>
        <v>-30</v>
      </c>
      <c r="Y31" s="956">
        <f t="shared" si="24"/>
        <v>-25</v>
      </c>
      <c r="Z31" s="956">
        <f t="shared" si="25"/>
        <v>-20</v>
      </c>
      <c r="AA31" s="956">
        <f t="shared" si="26"/>
        <v>-15</v>
      </c>
      <c r="AB31" s="956">
        <f t="shared" si="27"/>
        <v>-10</v>
      </c>
      <c r="AC31" s="956">
        <f t="shared" si="28"/>
        <v>-5</v>
      </c>
      <c r="AD31" s="947">
        <f t="shared" ref="AD31:AD43" si="29">(AD$3-$B31)*5</f>
        <v>0</v>
      </c>
      <c r="AE31" s="1013">
        <v>10</v>
      </c>
      <c r="AF31" s="956">
        <v>10</v>
      </c>
      <c r="AG31" s="1013">
        <v>10</v>
      </c>
      <c r="AH31" s="956">
        <v>10</v>
      </c>
      <c r="AI31" s="1012">
        <v>20</v>
      </c>
      <c r="AJ31" s="1004">
        <v>20</v>
      </c>
      <c r="AK31" s="1013">
        <v>30</v>
      </c>
      <c r="AL31" s="956">
        <v>30</v>
      </c>
      <c r="AM31" s="1013">
        <v>30</v>
      </c>
      <c r="AN31" s="1004">
        <v>35</v>
      </c>
      <c r="AO31" s="1012">
        <v>35</v>
      </c>
      <c r="AP31" s="1008">
        <v>35</v>
      </c>
      <c r="AR31" s="967">
        <v>40</v>
      </c>
      <c r="AS31" s="967">
        <v>40</v>
      </c>
      <c r="AT31" s="967">
        <v>40</v>
      </c>
      <c r="AU31" s="967">
        <v>40</v>
      </c>
      <c r="AV31" s="967">
        <v>40</v>
      </c>
      <c r="AW31" s="964">
        <v>45</v>
      </c>
      <c r="AX31" s="964">
        <v>45</v>
      </c>
      <c r="AY31" s="964">
        <v>45</v>
      </c>
      <c r="AZ31" s="964">
        <v>45</v>
      </c>
      <c r="BA31" s="964">
        <v>45</v>
      </c>
      <c r="BB31" s="964">
        <v>45</v>
      </c>
      <c r="BC31" s="962">
        <v>50</v>
      </c>
      <c r="BD31" s="962">
        <v>50</v>
      </c>
      <c r="BE31" s="962">
        <v>50</v>
      </c>
      <c r="BF31" s="962">
        <v>50</v>
      </c>
      <c r="BG31" s="962">
        <v>50</v>
      </c>
      <c r="BH31" s="962">
        <v>50</v>
      </c>
      <c r="BI31" s="962">
        <v>50</v>
      </c>
      <c r="BJ31" s="947">
        <v>55</v>
      </c>
      <c r="BK31" s="947">
        <v>55</v>
      </c>
      <c r="BL31" s="959">
        <v>55</v>
      </c>
      <c r="BM31" s="959">
        <v>55</v>
      </c>
      <c r="BN31" s="959">
        <v>55</v>
      </c>
      <c r="BO31" s="959">
        <v>55</v>
      </c>
      <c r="BP31" s="959">
        <v>55</v>
      </c>
      <c r="BQ31" s="960">
        <v>55</v>
      </c>
    </row>
    <row r="32" spans="1:70" ht="18" customHeight="1" thickBot="1" x14ac:dyDescent="0.25">
      <c r="A32" s="1723"/>
      <c r="B32" s="945">
        <f t="shared" si="2"/>
        <v>29</v>
      </c>
      <c r="C32" s="954">
        <f t="shared" si="1"/>
        <v>-140</v>
      </c>
      <c r="D32" s="516">
        <f t="shared" si="3"/>
        <v>-135</v>
      </c>
      <c r="E32" s="516">
        <f t="shared" si="4"/>
        <v>-130</v>
      </c>
      <c r="F32" s="516">
        <f t="shared" si="5"/>
        <v>-125</v>
      </c>
      <c r="G32" s="516">
        <f t="shared" si="6"/>
        <v>-120</v>
      </c>
      <c r="H32" s="516">
        <f t="shared" si="7"/>
        <v>-115</v>
      </c>
      <c r="I32" s="516">
        <f t="shared" si="8"/>
        <v>-110</v>
      </c>
      <c r="J32" s="516">
        <f t="shared" si="9"/>
        <v>-105</v>
      </c>
      <c r="K32" s="516">
        <f t="shared" si="10"/>
        <v>-100</v>
      </c>
      <c r="L32" s="516">
        <f t="shared" si="11"/>
        <v>-95</v>
      </c>
      <c r="M32" s="516">
        <f t="shared" si="12"/>
        <v>-90</v>
      </c>
      <c r="N32" s="516">
        <f t="shared" si="13"/>
        <v>-85</v>
      </c>
      <c r="O32" s="516">
        <f t="shared" si="14"/>
        <v>-80</v>
      </c>
      <c r="P32" s="516">
        <f t="shared" si="15"/>
        <v>-75</v>
      </c>
      <c r="Q32" s="516">
        <f t="shared" si="16"/>
        <v>-70</v>
      </c>
      <c r="R32" s="516">
        <f t="shared" si="17"/>
        <v>-65</v>
      </c>
      <c r="S32" s="516">
        <f t="shared" si="18"/>
        <v>-60</v>
      </c>
      <c r="T32" s="516">
        <f t="shared" si="19"/>
        <v>-55</v>
      </c>
      <c r="U32" s="516">
        <f t="shared" si="20"/>
        <v>-50</v>
      </c>
      <c r="V32" s="516">
        <f t="shared" si="21"/>
        <v>-45</v>
      </c>
      <c r="W32" s="516">
        <f t="shared" si="22"/>
        <v>-40</v>
      </c>
      <c r="X32" s="516">
        <f t="shared" si="23"/>
        <v>-35</v>
      </c>
      <c r="Y32" s="516">
        <f t="shared" si="24"/>
        <v>-30</v>
      </c>
      <c r="Z32" s="516">
        <f t="shared" si="25"/>
        <v>-25</v>
      </c>
      <c r="AA32" s="516">
        <f t="shared" si="26"/>
        <v>-20</v>
      </c>
      <c r="AB32" s="516">
        <f t="shared" si="27"/>
        <v>-15</v>
      </c>
      <c r="AC32" s="516">
        <f t="shared" si="28"/>
        <v>-10</v>
      </c>
      <c r="AD32" s="516">
        <f t="shared" si="29"/>
        <v>-5</v>
      </c>
      <c r="AE32" s="947">
        <f t="shared" ref="AE32:AE43" si="30">(AE$3-$B32)*5</f>
        <v>0</v>
      </c>
      <c r="AF32" s="956">
        <v>10</v>
      </c>
      <c r="AG32" s="1013">
        <v>10</v>
      </c>
      <c r="AH32" s="956">
        <v>10</v>
      </c>
      <c r="AI32" s="1013">
        <v>10</v>
      </c>
      <c r="AJ32" s="1004">
        <v>20</v>
      </c>
      <c r="AK32" s="1012">
        <v>20</v>
      </c>
      <c r="AL32" s="956">
        <v>30</v>
      </c>
      <c r="AM32" s="1013">
        <v>30</v>
      </c>
      <c r="AN32" s="956">
        <v>30</v>
      </c>
      <c r="AO32" s="1012">
        <v>35</v>
      </c>
      <c r="AP32" s="1008">
        <v>35</v>
      </c>
      <c r="AR32" s="956">
        <v>35</v>
      </c>
      <c r="AS32" s="967">
        <v>40</v>
      </c>
      <c r="AT32" s="967">
        <v>40</v>
      </c>
      <c r="AU32" s="967">
        <v>40</v>
      </c>
      <c r="AV32" s="967">
        <v>40</v>
      </c>
      <c r="AW32" s="967">
        <v>40</v>
      </c>
      <c r="AX32" s="964">
        <v>45</v>
      </c>
      <c r="AY32" s="964">
        <v>45</v>
      </c>
      <c r="AZ32" s="964">
        <v>45</v>
      </c>
      <c r="BA32" s="964">
        <v>45</v>
      </c>
      <c r="BB32" s="964">
        <v>45</v>
      </c>
      <c r="BC32" s="964">
        <v>45</v>
      </c>
      <c r="BD32" s="962">
        <v>50</v>
      </c>
      <c r="BE32" s="962">
        <v>50</v>
      </c>
      <c r="BF32" s="962">
        <v>50</v>
      </c>
      <c r="BG32" s="962">
        <v>50</v>
      </c>
      <c r="BH32" s="962">
        <v>50</v>
      </c>
      <c r="BI32" s="962">
        <v>50</v>
      </c>
      <c r="BJ32" s="962">
        <v>50</v>
      </c>
      <c r="BK32" s="947">
        <v>55</v>
      </c>
      <c r="BL32" s="947">
        <v>55</v>
      </c>
      <c r="BM32" s="959">
        <v>55</v>
      </c>
      <c r="BN32" s="959">
        <v>55</v>
      </c>
      <c r="BO32" s="959">
        <v>55</v>
      </c>
      <c r="BP32" s="959">
        <v>55</v>
      </c>
      <c r="BQ32" s="959">
        <v>55</v>
      </c>
      <c r="BR32" s="960">
        <v>55</v>
      </c>
    </row>
    <row r="33" spans="1:80" ht="18" customHeight="1" thickBot="1" x14ac:dyDescent="0.25">
      <c r="A33" s="1723"/>
      <c r="B33" s="945">
        <f t="shared" si="2"/>
        <v>30</v>
      </c>
      <c r="C33" s="946">
        <f t="shared" si="1"/>
        <v>-145</v>
      </c>
      <c r="D33" s="956">
        <f t="shared" si="3"/>
        <v>-140</v>
      </c>
      <c r="E33" s="956">
        <f t="shared" si="4"/>
        <v>-135</v>
      </c>
      <c r="F33" s="956">
        <f t="shared" si="5"/>
        <v>-130</v>
      </c>
      <c r="G33" s="956">
        <f t="shared" si="6"/>
        <v>-125</v>
      </c>
      <c r="H33" s="956">
        <f t="shared" si="7"/>
        <v>-120</v>
      </c>
      <c r="I33" s="956">
        <f t="shared" si="8"/>
        <v>-115</v>
      </c>
      <c r="J33" s="956">
        <f t="shared" si="9"/>
        <v>-110</v>
      </c>
      <c r="K33" s="956">
        <f t="shared" si="10"/>
        <v>-105</v>
      </c>
      <c r="L33" s="956">
        <f t="shared" si="11"/>
        <v>-100</v>
      </c>
      <c r="M33" s="956">
        <f t="shared" si="12"/>
        <v>-95</v>
      </c>
      <c r="N33" s="956">
        <f t="shared" si="13"/>
        <v>-90</v>
      </c>
      <c r="O33" s="956">
        <f t="shared" si="14"/>
        <v>-85</v>
      </c>
      <c r="P33" s="956">
        <f t="shared" si="15"/>
        <v>-80</v>
      </c>
      <c r="Q33" s="956">
        <f t="shared" si="16"/>
        <v>-75</v>
      </c>
      <c r="R33" s="956">
        <f t="shared" si="17"/>
        <v>-70</v>
      </c>
      <c r="S33" s="956">
        <f t="shared" si="18"/>
        <v>-65</v>
      </c>
      <c r="T33" s="956">
        <f t="shared" si="19"/>
        <v>-60</v>
      </c>
      <c r="U33" s="956">
        <f t="shared" si="20"/>
        <v>-55</v>
      </c>
      <c r="V33" s="956">
        <f t="shared" si="21"/>
        <v>-50</v>
      </c>
      <c r="W33" s="956">
        <f t="shared" si="22"/>
        <v>-45</v>
      </c>
      <c r="X33" s="956">
        <f t="shared" si="23"/>
        <v>-40</v>
      </c>
      <c r="Y33" s="956">
        <f t="shared" si="24"/>
        <v>-35</v>
      </c>
      <c r="Z33" s="956">
        <f t="shared" si="25"/>
        <v>-30</v>
      </c>
      <c r="AA33" s="956">
        <f t="shared" si="26"/>
        <v>-25</v>
      </c>
      <c r="AB33" s="956">
        <f t="shared" si="27"/>
        <v>-20</v>
      </c>
      <c r="AC33" s="956">
        <f t="shared" si="28"/>
        <v>-15</v>
      </c>
      <c r="AD33" s="956">
        <f t="shared" si="29"/>
        <v>-10</v>
      </c>
      <c r="AE33" s="956">
        <f t="shared" si="30"/>
        <v>-5</v>
      </c>
      <c r="AF33" s="947">
        <f t="shared" ref="AF33:AF43" si="31">(AF$3-$B33)*5</f>
        <v>0</v>
      </c>
      <c r="AG33" s="1013">
        <v>10</v>
      </c>
      <c r="AH33" s="956">
        <v>10</v>
      </c>
      <c r="AI33" s="1013">
        <v>10</v>
      </c>
      <c r="AJ33" s="956">
        <v>10</v>
      </c>
      <c r="AK33" s="1012">
        <v>20</v>
      </c>
      <c r="AL33" s="1004">
        <v>20</v>
      </c>
      <c r="AM33" s="1013">
        <v>30</v>
      </c>
      <c r="AN33" s="956">
        <v>30</v>
      </c>
      <c r="AO33" s="1013">
        <v>30</v>
      </c>
      <c r="AP33" s="1008">
        <v>35</v>
      </c>
      <c r="AR33" s="956">
        <v>35</v>
      </c>
      <c r="AS33" s="956">
        <v>35</v>
      </c>
      <c r="AT33" s="967">
        <v>40</v>
      </c>
      <c r="AU33" s="967">
        <v>40</v>
      </c>
      <c r="AV33" s="967">
        <v>40</v>
      </c>
      <c r="AW33" s="967">
        <v>40</v>
      </c>
      <c r="AX33" s="967">
        <v>40</v>
      </c>
      <c r="AY33" s="964">
        <v>45</v>
      </c>
      <c r="AZ33" s="964">
        <v>45</v>
      </c>
      <c r="BA33" s="964">
        <v>45</v>
      </c>
      <c r="BB33" s="964">
        <v>45</v>
      </c>
      <c r="BC33" s="964">
        <v>45</v>
      </c>
      <c r="BD33" s="964">
        <v>45</v>
      </c>
      <c r="BE33" s="962">
        <v>50</v>
      </c>
      <c r="BF33" s="962">
        <v>50</v>
      </c>
      <c r="BG33" s="962">
        <v>50</v>
      </c>
      <c r="BH33" s="962">
        <v>50</v>
      </c>
      <c r="BI33" s="962">
        <v>50</v>
      </c>
      <c r="BJ33" s="962">
        <v>50</v>
      </c>
      <c r="BK33" s="962">
        <v>50</v>
      </c>
      <c r="BL33" s="947">
        <v>55</v>
      </c>
      <c r="BM33" s="947">
        <v>55</v>
      </c>
      <c r="BN33" s="959">
        <v>55</v>
      </c>
      <c r="BO33" s="959">
        <v>55</v>
      </c>
      <c r="BP33" s="959">
        <v>55</v>
      </c>
      <c r="BQ33" s="959">
        <v>55</v>
      </c>
      <c r="BR33" s="959">
        <v>55</v>
      </c>
      <c r="BS33" s="960">
        <v>55</v>
      </c>
    </row>
    <row r="34" spans="1:80" ht="18" customHeight="1" thickBot="1" x14ac:dyDescent="0.25">
      <c r="A34" s="1723"/>
      <c r="B34" s="945">
        <f t="shared" si="2"/>
        <v>31</v>
      </c>
      <c r="C34" s="954">
        <f t="shared" si="1"/>
        <v>-150</v>
      </c>
      <c r="D34" s="516">
        <f t="shared" si="3"/>
        <v>-145</v>
      </c>
      <c r="E34" s="516">
        <f t="shared" si="4"/>
        <v>-140</v>
      </c>
      <c r="F34" s="516">
        <f t="shared" si="5"/>
        <v>-135</v>
      </c>
      <c r="G34" s="516">
        <f t="shared" si="6"/>
        <v>-130</v>
      </c>
      <c r="H34" s="516">
        <f t="shared" si="7"/>
        <v>-125</v>
      </c>
      <c r="I34" s="516">
        <f t="shared" si="8"/>
        <v>-120</v>
      </c>
      <c r="J34" s="516">
        <f t="shared" si="9"/>
        <v>-115</v>
      </c>
      <c r="K34" s="516">
        <f t="shared" si="10"/>
        <v>-110</v>
      </c>
      <c r="L34" s="516">
        <f t="shared" si="11"/>
        <v>-105</v>
      </c>
      <c r="M34" s="516">
        <f t="shared" si="12"/>
        <v>-100</v>
      </c>
      <c r="N34" s="516">
        <f t="shared" si="13"/>
        <v>-95</v>
      </c>
      <c r="O34" s="516">
        <f t="shared" si="14"/>
        <v>-90</v>
      </c>
      <c r="P34" s="516">
        <f t="shared" si="15"/>
        <v>-85</v>
      </c>
      <c r="Q34" s="516">
        <f t="shared" si="16"/>
        <v>-80</v>
      </c>
      <c r="R34" s="516">
        <f t="shared" si="17"/>
        <v>-75</v>
      </c>
      <c r="S34" s="516">
        <f t="shared" si="18"/>
        <v>-70</v>
      </c>
      <c r="T34" s="516">
        <f t="shared" si="19"/>
        <v>-65</v>
      </c>
      <c r="U34" s="516">
        <f t="shared" si="20"/>
        <v>-60</v>
      </c>
      <c r="V34" s="516">
        <f t="shared" si="21"/>
        <v>-55</v>
      </c>
      <c r="W34" s="516">
        <f t="shared" si="22"/>
        <v>-50</v>
      </c>
      <c r="X34" s="516">
        <f t="shared" si="23"/>
        <v>-45</v>
      </c>
      <c r="Y34" s="516">
        <f t="shared" si="24"/>
        <v>-40</v>
      </c>
      <c r="Z34" s="516">
        <f t="shared" si="25"/>
        <v>-35</v>
      </c>
      <c r="AA34" s="516">
        <f t="shared" si="26"/>
        <v>-30</v>
      </c>
      <c r="AB34" s="516">
        <f t="shared" si="27"/>
        <v>-25</v>
      </c>
      <c r="AC34" s="516">
        <f t="shared" si="28"/>
        <v>-20</v>
      </c>
      <c r="AD34" s="516">
        <f t="shared" si="29"/>
        <v>-15</v>
      </c>
      <c r="AE34" s="516">
        <f t="shared" si="30"/>
        <v>-10</v>
      </c>
      <c r="AF34" s="516">
        <f t="shared" si="31"/>
        <v>-5</v>
      </c>
      <c r="AG34" s="947">
        <f t="shared" ref="AG34:AG43" si="32">(AG$3-$B34)*5</f>
        <v>0</v>
      </c>
      <c r="AH34" s="956">
        <v>10</v>
      </c>
      <c r="AI34" s="1013">
        <v>10</v>
      </c>
      <c r="AJ34" s="956">
        <v>10</v>
      </c>
      <c r="AK34" s="1013">
        <v>10</v>
      </c>
      <c r="AL34" s="1004">
        <v>20</v>
      </c>
      <c r="AM34" s="1012">
        <v>20</v>
      </c>
      <c r="AN34" s="956">
        <v>30</v>
      </c>
      <c r="AO34" s="1013">
        <v>30</v>
      </c>
      <c r="AP34" s="1009">
        <v>30</v>
      </c>
      <c r="AR34" s="956">
        <v>35</v>
      </c>
      <c r="AS34" s="956">
        <v>35</v>
      </c>
      <c r="AT34" s="956">
        <v>35</v>
      </c>
      <c r="AU34" s="967">
        <v>40</v>
      </c>
      <c r="AV34" s="967">
        <v>40</v>
      </c>
      <c r="AW34" s="967">
        <v>40</v>
      </c>
      <c r="AX34" s="967">
        <v>40</v>
      </c>
      <c r="AY34" s="967">
        <v>40</v>
      </c>
      <c r="AZ34" s="964">
        <v>45</v>
      </c>
      <c r="BA34" s="964">
        <v>45</v>
      </c>
      <c r="BB34" s="964">
        <v>45</v>
      </c>
      <c r="BC34" s="964">
        <v>45</v>
      </c>
      <c r="BD34" s="964">
        <v>45</v>
      </c>
      <c r="BE34" s="964">
        <v>45</v>
      </c>
      <c r="BF34" s="962">
        <v>50</v>
      </c>
      <c r="BG34" s="962">
        <v>50</v>
      </c>
      <c r="BH34" s="962">
        <v>50</v>
      </c>
      <c r="BI34" s="962">
        <v>50</v>
      </c>
      <c r="BJ34" s="962">
        <v>50</v>
      </c>
      <c r="BK34" s="962">
        <v>50</v>
      </c>
      <c r="BL34" s="962">
        <v>50</v>
      </c>
      <c r="BM34" s="947">
        <v>55</v>
      </c>
      <c r="BN34" s="947">
        <v>55</v>
      </c>
      <c r="BO34" s="959">
        <v>55</v>
      </c>
      <c r="BP34" s="959">
        <v>55</v>
      </c>
      <c r="BQ34" s="959">
        <v>55</v>
      </c>
      <c r="BR34" s="959">
        <v>55</v>
      </c>
      <c r="BS34" s="959">
        <v>55</v>
      </c>
      <c r="BT34" s="960">
        <v>55</v>
      </c>
    </row>
    <row r="35" spans="1:80" ht="18" customHeight="1" thickBot="1" x14ac:dyDescent="0.25">
      <c r="A35" s="1723"/>
      <c r="B35" s="945">
        <f t="shared" si="2"/>
        <v>32</v>
      </c>
      <c r="C35" s="946">
        <f t="shared" si="1"/>
        <v>-155</v>
      </c>
      <c r="D35" s="956">
        <f t="shared" si="3"/>
        <v>-150</v>
      </c>
      <c r="E35" s="956">
        <f t="shared" si="4"/>
        <v>-145</v>
      </c>
      <c r="F35" s="956">
        <f t="shared" si="5"/>
        <v>-140</v>
      </c>
      <c r="G35" s="956">
        <f t="shared" si="6"/>
        <v>-135</v>
      </c>
      <c r="H35" s="956">
        <f t="shared" si="7"/>
        <v>-130</v>
      </c>
      <c r="I35" s="956">
        <f t="shared" si="8"/>
        <v>-125</v>
      </c>
      <c r="J35" s="956">
        <f t="shared" si="9"/>
        <v>-120</v>
      </c>
      <c r="K35" s="956">
        <f t="shared" si="10"/>
        <v>-115</v>
      </c>
      <c r="L35" s="956">
        <f t="shared" si="11"/>
        <v>-110</v>
      </c>
      <c r="M35" s="956">
        <f t="shared" si="12"/>
        <v>-105</v>
      </c>
      <c r="N35" s="956">
        <f t="shared" si="13"/>
        <v>-100</v>
      </c>
      <c r="O35" s="956">
        <f t="shared" si="14"/>
        <v>-95</v>
      </c>
      <c r="P35" s="956">
        <f t="shared" si="15"/>
        <v>-90</v>
      </c>
      <c r="Q35" s="956">
        <f t="shared" si="16"/>
        <v>-85</v>
      </c>
      <c r="R35" s="956">
        <f t="shared" si="17"/>
        <v>-80</v>
      </c>
      <c r="S35" s="956">
        <f t="shared" si="18"/>
        <v>-75</v>
      </c>
      <c r="T35" s="956">
        <f t="shared" si="19"/>
        <v>-70</v>
      </c>
      <c r="U35" s="956">
        <f t="shared" si="20"/>
        <v>-65</v>
      </c>
      <c r="V35" s="956">
        <f t="shared" si="21"/>
        <v>-60</v>
      </c>
      <c r="W35" s="956">
        <f t="shared" si="22"/>
        <v>-55</v>
      </c>
      <c r="X35" s="956">
        <f t="shared" si="23"/>
        <v>-50</v>
      </c>
      <c r="Y35" s="956">
        <f t="shared" si="24"/>
        <v>-45</v>
      </c>
      <c r="Z35" s="956">
        <f t="shared" si="25"/>
        <v>-40</v>
      </c>
      <c r="AA35" s="956">
        <f t="shared" si="26"/>
        <v>-35</v>
      </c>
      <c r="AB35" s="956">
        <f t="shared" si="27"/>
        <v>-30</v>
      </c>
      <c r="AC35" s="956">
        <f t="shared" si="28"/>
        <v>-25</v>
      </c>
      <c r="AD35" s="956">
        <f t="shared" si="29"/>
        <v>-20</v>
      </c>
      <c r="AE35" s="956">
        <f t="shared" si="30"/>
        <v>-15</v>
      </c>
      <c r="AF35" s="956">
        <f t="shared" si="31"/>
        <v>-10</v>
      </c>
      <c r="AG35" s="956">
        <f t="shared" si="32"/>
        <v>-5</v>
      </c>
      <c r="AH35" s="947">
        <f t="shared" ref="AH35:AH43" si="33">(AH$3-$B35)*5</f>
        <v>0</v>
      </c>
      <c r="AI35" s="1013">
        <v>10</v>
      </c>
      <c r="AJ35" s="956">
        <v>10</v>
      </c>
      <c r="AK35" s="1013">
        <v>10</v>
      </c>
      <c r="AL35" s="956">
        <v>10</v>
      </c>
      <c r="AM35" s="1012">
        <v>20</v>
      </c>
      <c r="AN35" s="1004">
        <v>20</v>
      </c>
      <c r="AO35" s="1013">
        <v>30</v>
      </c>
      <c r="AP35" s="1009">
        <v>30</v>
      </c>
      <c r="AR35" s="956">
        <v>35</v>
      </c>
      <c r="AS35" s="956">
        <v>35</v>
      </c>
      <c r="AT35" s="956">
        <v>35</v>
      </c>
      <c r="AU35" s="956">
        <v>35</v>
      </c>
      <c r="AV35" s="967">
        <v>40</v>
      </c>
      <c r="AW35" s="967">
        <v>40</v>
      </c>
      <c r="AX35" s="967">
        <v>40</v>
      </c>
      <c r="AY35" s="967">
        <v>40</v>
      </c>
      <c r="AZ35" s="967">
        <v>40</v>
      </c>
      <c r="BA35" s="964">
        <v>45</v>
      </c>
      <c r="BB35" s="964">
        <v>45</v>
      </c>
      <c r="BC35" s="964">
        <v>45</v>
      </c>
      <c r="BD35" s="964">
        <v>45</v>
      </c>
      <c r="BE35" s="964">
        <v>45</v>
      </c>
      <c r="BF35" s="964">
        <v>45</v>
      </c>
      <c r="BG35" s="962">
        <v>50</v>
      </c>
      <c r="BH35" s="962">
        <v>50</v>
      </c>
      <c r="BI35" s="962">
        <v>50</v>
      </c>
      <c r="BJ35" s="962">
        <v>50</v>
      </c>
      <c r="BK35" s="962">
        <v>50</v>
      </c>
      <c r="BL35" s="962">
        <v>50</v>
      </c>
      <c r="BM35" s="962">
        <v>50</v>
      </c>
      <c r="BN35" s="947">
        <v>55</v>
      </c>
      <c r="BO35" s="947">
        <v>55</v>
      </c>
      <c r="BP35" s="959">
        <v>55</v>
      </c>
      <c r="BQ35" s="959">
        <v>55</v>
      </c>
      <c r="BR35" s="959">
        <v>55</v>
      </c>
      <c r="BS35" s="959">
        <v>55</v>
      </c>
      <c r="BT35" s="959">
        <v>55</v>
      </c>
      <c r="BU35" s="960">
        <v>55</v>
      </c>
    </row>
    <row r="36" spans="1:80" ht="18" customHeight="1" thickBot="1" x14ac:dyDescent="0.25">
      <c r="A36" s="1723"/>
      <c r="B36" s="945">
        <f t="shared" si="2"/>
        <v>33</v>
      </c>
      <c r="C36" s="954">
        <f t="shared" si="1"/>
        <v>-160</v>
      </c>
      <c r="D36" s="516">
        <f t="shared" si="3"/>
        <v>-155</v>
      </c>
      <c r="E36" s="516">
        <f t="shared" si="4"/>
        <v>-150</v>
      </c>
      <c r="F36" s="516">
        <f t="shared" si="5"/>
        <v>-145</v>
      </c>
      <c r="G36" s="516">
        <f t="shared" si="6"/>
        <v>-140</v>
      </c>
      <c r="H36" s="516">
        <f t="shared" si="7"/>
        <v>-135</v>
      </c>
      <c r="I36" s="516">
        <f t="shared" si="8"/>
        <v>-130</v>
      </c>
      <c r="J36" s="516">
        <f t="shared" si="9"/>
        <v>-125</v>
      </c>
      <c r="K36" s="516">
        <f t="shared" si="10"/>
        <v>-120</v>
      </c>
      <c r="L36" s="516">
        <f t="shared" si="11"/>
        <v>-115</v>
      </c>
      <c r="M36" s="516">
        <f t="shared" si="12"/>
        <v>-110</v>
      </c>
      <c r="N36" s="516">
        <f t="shared" si="13"/>
        <v>-105</v>
      </c>
      <c r="O36" s="516">
        <f t="shared" si="14"/>
        <v>-100</v>
      </c>
      <c r="P36" s="516">
        <f t="shared" si="15"/>
        <v>-95</v>
      </c>
      <c r="Q36" s="516">
        <f t="shared" si="16"/>
        <v>-90</v>
      </c>
      <c r="R36" s="516">
        <f t="shared" si="17"/>
        <v>-85</v>
      </c>
      <c r="S36" s="516">
        <f t="shared" si="18"/>
        <v>-80</v>
      </c>
      <c r="T36" s="516">
        <f t="shared" si="19"/>
        <v>-75</v>
      </c>
      <c r="U36" s="516">
        <f t="shared" si="20"/>
        <v>-70</v>
      </c>
      <c r="V36" s="516">
        <f t="shared" si="21"/>
        <v>-65</v>
      </c>
      <c r="W36" s="516">
        <f t="shared" si="22"/>
        <v>-60</v>
      </c>
      <c r="X36" s="516">
        <f t="shared" si="23"/>
        <v>-55</v>
      </c>
      <c r="Y36" s="516">
        <f t="shared" si="24"/>
        <v>-50</v>
      </c>
      <c r="Z36" s="516">
        <f t="shared" si="25"/>
        <v>-45</v>
      </c>
      <c r="AA36" s="516">
        <f t="shared" si="26"/>
        <v>-40</v>
      </c>
      <c r="AB36" s="516">
        <f t="shared" si="27"/>
        <v>-35</v>
      </c>
      <c r="AC36" s="516">
        <f t="shared" si="28"/>
        <v>-30</v>
      </c>
      <c r="AD36" s="516">
        <f t="shared" si="29"/>
        <v>-25</v>
      </c>
      <c r="AE36" s="516">
        <f t="shared" si="30"/>
        <v>-20</v>
      </c>
      <c r="AF36" s="516">
        <f t="shared" si="31"/>
        <v>-15</v>
      </c>
      <c r="AG36" s="516">
        <f t="shared" si="32"/>
        <v>-10</v>
      </c>
      <c r="AH36" s="516">
        <f t="shared" si="33"/>
        <v>-5</v>
      </c>
      <c r="AI36" s="947">
        <f t="shared" ref="AI36:AI43" si="34">(AI$3-$B36)*5</f>
        <v>0</v>
      </c>
      <c r="AJ36" s="956">
        <v>10</v>
      </c>
      <c r="AK36" s="1013">
        <v>10</v>
      </c>
      <c r="AL36" s="956">
        <v>10</v>
      </c>
      <c r="AM36" s="1013">
        <v>10</v>
      </c>
      <c r="AN36" s="1004">
        <v>20</v>
      </c>
      <c r="AO36" s="1012">
        <v>20</v>
      </c>
      <c r="AP36" s="1009">
        <v>30</v>
      </c>
      <c r="AR36" s="947">
        <v>30</v>
      </c>
      <c r="AS36" s="956">
        <v>35</v>
      </c>
      <c r="AT36" s="956">
        <v>35</v>
      </c>
      <c r="AU36" s="956">
        <v>35</v>
      </c>
      <c r="AV36" s="956">
        <v>35</v>
      </c>
      <c r="AW36" s="967">
        <v>40</v>
      </c>
      <c r="AX36" s="967">
        <v>40</v>
      </c>
      <c r="AY36" s="967">
        <v>40</v>
      </c>
      <c r="AZ36" s="967">
        <v>40</v>
      </c>
      <c r="BA36" s="967">
        <v>40</v>
      </c>
      <c r="BB36" s="964">
        <v>45</v>
      </c>
      <c r="BC36" s="964">
        <v>45</v>
      </c>
      <c r="BD36" s="964">
        <v>45</v>
      </c>
      <c r="BE36" s="964">
        <v>45</v>
      </c>
      <c r="BF36" s="964">
        <v>45</v>
      </c>
      <c r="BG36" s="964">
        <v>45</v>
      </c>
      <c r="BH36" s="962">
        <v>50</v>
      </c>
      <c r="BI36" s="962">
        <v>50</v>
      </c>
      <c r="BJ36" s="962">
        <v>50</v>
      </c>
      <c r="BK36" s="962">
        <v>50</v>
      </c>
      <c r="BL36" s="962">
        <v>50</v>
      </c>
      <c r="BM36" s="962">
        <v>50</v>
      </c>
      <c r="BN36" s="962">
        <v>50</v>
      </c>
      <c r="BO36" s="947">
        <v>55</v>
      </c>
      <c r="BP36" s="947">
        <v>55</v>
      </c>
      <c r="BQ36" s="959">
        <v>55</v>
      </c>
      <c r="BR36" s="959">
        <v>55</v>
      </c>
      <c r="BS36" s="959">
        <v>55</v>
      </c>
      <c r="BT36" s="959">
        <v>55</v>
      </c>
      <c r="BU36" s="959">
        <v>55</v>
      </c>
      <c r="BV36" s="960">
        <v>55</v>
      </c>
    </row>
    <row r="37" spans="1:80" ht="18" customHeight="1" thickBot="1" x14ac:dyDescent="0.25">
      <c r="A37" s="1723"/>
      <c r="B37" s="945">
        <f t="shared" si="2"/>
        <v>34</v>
      </c>
      <c r="C37" s="946">
        <f t="shared" si="1"/>
        <v>-165</v>
      </c>
      <c r="D37" s="956">
        <f t="shared" si="3"/>
        <v>-160</v>
      </c>
      <c r="E37" s="956">
        <f t="shared" si="4"/>
        <v>-155</v>
      </c>
      <c r="F37" s="956">
        <f t="shared" si="5"/>
        <v>-150</v>
      </c>
      <c r="G37" s="956">
        <f t="shared" si="6"/>
        <v>-145</v>
      </c>
      <c r="H37" s="956">
        <f t="shared" si="7"/>
        <v>-140</v>
      </c>
      <c r="I37" s="956">
        <f t="shared" si="8"/>
        <v>-135</v>
      </c>
      <c r="J37" s="956">
        <f t="shared" si="9"/>
        <v>-130</v>
      </c>
      <c r="K37" s="956">
        <f t="shared" si="10"/>
        <v>-125</v>
      </c>
      <c r="L37" s="956">
        <f t="shared" si="11"/>
        <v>-120</v>
      </c>
      <c r="M37" s="956">
        <f t="shared" si="12"/>
        <v>-115</v>
      </c>
      <c r="N37" s="956">
        <f t="shared" si="13"/>
        <v>-110</v>
      </c>
      <c r="O37" s="956">
        <f t="shared" si="14"/>
        <v>-105</v>
      </c>
      <c r="P37" s="956">
        <f t="shared" si="15"/>
        <v>-100</v>
      </c>
      <c r="Q37" s="956">
        <f t="shared" si="16"/>
        <v>-95</v>
      </c>
      <c r="R37" s="956">
        <f t="shared" si="17"/>
        <v>-90</v>
      </c>
      <c r="S37" s="956">
        <f t="shared" si="18"/>
        <v>-85</v>
      </c>
      <c r="T37" s="956">
        <f t="shared" si="19"/>
        <v>-80</v>
      </c>
      <c r="U37" s="956">
        <f t="shared" si="20"/>
        <v>-75</v>
      </c>
      <c r="V37" s="956">
        <f t="shared" si="21"/>
        <v>-70</v>
      </c>
      <c r="W37" s="956">
        <f t="shared" si="22"/>
        <v>-65</v>
      </c>
      <c r="X37" s="956">
        <f t="shared" si="23"/>
        <v>-60</v>
      </c>
      <c r="Y37" s="956">
        <f t="shared" si="24"/>
        <v>-55</v>
      </c>
      <c r="Z37" s="956">
        <f t="shared" si="25"/>
        <v>-50</v>
      </c>
      <c r="AA37" s="956">
        <f t="shared" si="26"/>
        <v>-45</v>
      </c>
      <c r="AB37" s="956">
        <f t="shared" si="27"/>
        <v>-40</v>
      </c>
      <c r="AC37" s="956">
        <f t="shared" si="28"/>
        <v>-35</v>
      </c>
      <c r="AD37" s="956">
        <f t="shared" si="29"/>
        <v>-30</v>
      </c>
      <c r="AE37" s="956">
        <f t="shared" si="30"/>
        <v>-25</v>
      </c>
      <c r="AF37" s="956">
        <f t="shared" si="31"/>
        <v>-20</v>
      </c>
      <c r="AG37" s="956">
        <f t="shared" si="32"/>
        <v>-15</v>
      </c>
      <c r="AH37" s="956">
        <f t="shared" si="33"/>
        <v>-10</v>
      </c>
      <c r="AI37" s="956">
        <f t="shared" si="34"/>
        <v>-5</v>
      </c>
      <c r="AJ37" s="947">
        <f t="shared" ref="AJ37:AJ43" si="35">(AJ$3-$B37)*5</f>
        <v>0</v>
      </c>
      <c r="AK37" s="1013">
        <v>10</v>
      </c>
      <c r="AL37" s="956">
        <v>10</v>
      </c>
      <c r="AM37" s="1013">
        <v>10</v>
      </c>
      <c r="AN37" s="956">
        <v>10</v>
      </c>
      <c r="AO37" s="1012">
        <v>20</v>
      </c>
      <c r="AP37" s="1008">
        <v>20</v>
      </c>
      <c r="AR37" s="947">
        <v>30</v>
      </c>
      <c r="AS37" s="947">
        <v>30</v>
      </c>
      <c r="AT37" s="956">
        <v>35</v>
      </c>
      <c r="AU37" s="956">
        <v>35</v>
      </c>
      <c r="AV37" s="956">
        <v>35</v>
      </c>
      <c r="AW37" s="956">
        <v>35</v>
      </c>
      <c r="AX37" s="967">
        <v>40</v>
      </c>
      <c r="AY37" s="967">
        <v>40</v>
      </c>
      <c r="AZ37" s="967">
        <v>40</v>
      </c>
      <c r="BA37" s="967">
        <v>40</v>
      </c>
      <c r="BB37" s="967">
        <v>40</v>
      </c>
      <c r="BC37" s="964">
        <v>45</v>
      </c>
      <c r="BD37" s="964">
        <v>45</v>
      </c>
      <c r="BE37" s="964">
        <v>45</v>
      </c>
      <c r="BF37" s="964">
        <v>45</v>
      </c>
      <c r="BG37" s="964">
        <v>45</v>
      </c>
      <c r="BH37" s="964">
        <v>45</v>
      </c>
      <c r="BI37" s="962">
        <v>50</v>
      </c>
      <c r="BJ37" s="962">
        <v>50</v>
      </c>
      <c r="BK37" s="962">
        <v>50</v>
      </c>
      <c r="BL37" s="962">
        <v>50</v>
      </c>
      <c r="BM37" s="962">
        <v>50</v>
      </c>
      <c r="BN37" s="962">
        <v>50</v>
      </c>
      <c r="BO37" s="962">
        <v>50</v>
      </c>
      <c r="BP37" s="947">
        <v>55</v>
      </c>
      <c r="BQ37" s="947">
        <v>55</v>
      </c>
      <c r="BR37" s="959">
        <v>55</v>
      </c>
      <c r="BS37" s="959">
        <v>55</v>
      </c>
      <c r="BT37" s="959">
        <v>55</v>
      </c>
      <c r="BU37" s="959">
        <v>55</v>
      </c>
      <c r="BV37" s="959">
        <v>55</v>
      </c>
      <c r="BW37" s="960">
        <v>55</v>
      </c>
    </row>
    <row r="38" spans="1:80" ht="18" customHeight="1" thickBot="1" x14ac:dyDescent="0.25">
      <c r="A38" s="1723"/>
      <c r="B38" s="945">
        <f t="shared" si="2"/>
        <v>35</v>
      </c>
      <c r="C38" s="954">
        <f t="shared" si="1"/>
        <v>-170</v>
      </c>
      <c r="D38" s="516">
        <f t="shared" si="3"/>
        <v>-165</v>
      </c>
      <c r="E38" s="516">
        <f t="shared" si="4"/>
        <v>-160</v>
      </c>
      <c r="F38" s="516">
        <f t="shared" si="5"/>
        <v>-155</v>
      </c>
      <c r="G38" s="516">
        <f t="shared" si="6"/>
        <v>-150</v>
      </c>
      <c r="H38" s="516">
        <f t="shared" si="7"/>
        <v>-145</v>
      </c>
      <c r="I38" s="516">
        <f t="shared" si="8"/>
        <v>-140</v>
      </c>
      <c r="J38" s="516">
        <f t="shared" si="9"/>
        <v>-135</v>
      </c>
      <c r="K38" s="516">
        <f t="shared" si="10"/>
        <v>-130</v>
      </c>
      <c r="L38" s="516">
        <f t="shared" si="11"/>
        <v>-125</v>
      </c>
      <c r="M38" s="516">
        <f t="shared" si="12"/>
        <v>-120</v>
      </c>
      <c r="N38" s="516">
        <f t="shared" si="13"/>
        <v>-115</v>
      </c>
      <c r="O38" s="516">
        <f t="shared" si="14"/>
        <v>-110</v>
      </c>
      <c r="P38" s="516">
        <f t="shared" si="15"/>
        <v>-105</v>
      </c>
      <c r="Q38" s="516">
        <f t="shared" si="16"/>
        <v>-100</v>
      </c>
      <c r="R38" s="516">
        <f t="shared" si="17"/>
        <v>-95</v>
      </c>
      <c r="S38" s="516">
        <f t="shared" si="18"/>
        <v>-90</v>
      </c>
      <c r="T38" s="516">
        <f t="shared" si="19"/>
        <v>-85</v>
      </c>
      <c r="U38" s="516">
        <f t="shared" si="20"/>
        <v>-80</v>
      </c>
      <c r="V38" s="516">
        <f t="shared" si="21"/>
        <v>-75</v>
      </c>
      <c r="W38" s="516">
        <f t="shared" si="22"/>
        <v>-70</v>
      </c>
      <c r="X38" s="516">
        <f t="shared" si="23"/>
        <v>-65</v>
      </c>
      <c r="Y38" s="516">
        <f t="shared" si="24"/>
        <v>-60</v>
      </c>
      <c r="Z38" s="516">
        <f t="shared" si="25"/>
        <v>-55</v>
      </c>
      <c r="AA38" s="516">
        <f t="shared" si="26"/>
        <v>-50</v>
      </c>
      <c r="AB38" s="516">
        <f t="shared" si="27"/>
        <v>-45</v>
      </c>
      <c r="AC38" s="516">
        <f t="shared" si="28"/>
        <v>-40</v>
      </c>
      <c r="AD38" s="516">
        <f t="shared" si="29"/>
        <v>-35</v>
      </c>
      <c r="AE38" s="516">
        <f t="shared" si="30"/>
        <v>-30</v>
      </c>
      <c r="AF38" s="516">
        <f t="shared" si="31"/>
        <v>-25</v>
      </c>
      <c r="AG38" s="516">
        <f t="shared" si="32"/>
        <v>-20</v>
      </c>
      <c r="AH38" s="516">
        <f t="shared" si="33"/>
        <v>-15</v>
      </c>
      <c r="AI38" s="516">
        <f t="shared" si="34"/>
        <v>-10</v>
      </c>
      <c r="AJ38" s="516">
        <f t="shared" si="35"/>
        <v>-5</v>
      </c>
      <c r="AK38" s="947">
        <f t="shared" ref="AK38:AK43" si="36">(AK$3-$B38)*5</f>
        <v>0</v>
      </c>
      <c r="AL38" s="956">
        <v>10</v>
      </c>
      <c r="AM38" s="1013">
        <v>10</v>
      </c>
      <c r="AN38" s="956">
        <v>10</v>
      </c>
      <c r="AO38" s="1013">
        <v>10</v>
      </c>
      <c r="AP38" s="1008">
        <v>20</v>
      </c>
      <c r="AR38" s="947">
        <v>30</v>
      </c>
      <c r="AS38" s="947">
        <v>30</v>
      </c>
      <c r="AT38" s="947">
        <v>30</v>
      </c>
      <c r="AU38" s="956">
        <v>35</v>
      </c>
      <c r="AV38" s="956">
        <v>35</v>
      </c>
      <c r="AW38" s="956">
        <v>35</v>
      </c>
      <c r="AX38" s="956">
        <v>35</v>
      </c>
      <c r="AY38" s="967">
        <v>40</v>
      </c>
      <c r="AZ38" s="967">
        <v>40</v>
      </c>
      <c r="BA38" s="967">
        <v>40</v>
      </c>
      <c r="BB38" s="967">
        <v>40</v>
      </c>
      <c r="BC38" s="967">
        <v>40</v>
      </c>
      <c r="BD38" s="964">
        <v>45</v>
      </c>
      <c r="BE38" s="964">
        <v>45</v>
      </c>
      <c r="BF38" s="964">
        <v>45</v>
      </c>
      <c r="BG38" s="964">
        <v>45</v>
      </c>
      <c r="BH38" s="964">
        <v>45</v>
      </c>
      <c r="BI38" s="964">
        <v>45</v>
      </c>
      <c r="BJ38" s="962">
        <v>50</v>
      </c>
      <c r="BK38" s="962">
        <v>50</v>
      </c>
      <c r="BL38" s="962">
        <v>50</v>
      </c>
      <c r="BM38" s="962">
        <v>50</v>
      </c>
      <c r="BN38" s="962">
        <v>50</v>
      </c>
      <c r="BO38" s="962">
        <v>50</v>
      </c>
      <c r="BP38" s="962">
        <v>50</v>
      </c>
      <c r="BQ38" s="947">
        <v>55</v>
      </c>
      <c r="BR38" s="947">
        <v>55</v>
      </c>
      <c r="BS38" s="959">
        <v>55</v>
      </c>
      <c r="BT38" s="959">
        <v>55</v>
      </c>
      <c r="BU38" s="959">
        <v>55</v>
      </c>
      <c r="BV38" s="959">
        <v>55</v>
      </c>
      <c r="BW38" s="959">
        <v>55</v>
      </c>
      <c r="BX38" s="960">
        <v>55</v>
      </c>
    </row>
    <row r="39" spans="1:80" ht="18" customHeight="1" thickBot="1" x14ac:dyDescent="0.25">
      <c r="A39" s="1723"/>
      <c r="B39" s="945">
        <f t="shared" si="2"/>
        <v>36</v>
      </c>
      <c r="C39" s="946">
        <f t="shared" si="1"/>
        <v>-175</v>
      </c>
      <c r="D39" s="956">
        <f t="shared" si="3"/>
        <v>-170</v>
      </c>
      <c r="E39" s="956">
        <f t="shared" si="4"/>
        <v>-165</v>
      </c>
      <c r="F39" s="956">
        <f t="shared" si="5"/>
        <v>-160</v>
      </c>
      <c r="G39" s="956">
        <f t="shared" si="6"/>
        <v>-155</v>
      </c>
      <c r="H39" s="956">
        <f t="shared" si="7"/>
        <v>-150</v>
      </c>
      <c r="I39" s="956">
        <f t="shared" si="8"/>
        <v>-145</v>
      </c>
      <c r="J39" s="956">
        <f t="shared" si="9"/>
        <v>-140</v>
      </c>
      <c r="K39" s="956">
        <f t="shared" si="10"/>
        <v>-135</v>
      </c>
      <c r="L39" s="956">
        <f t="shared" si="11"/>
        <v>-130</v>
      </c>
      <c r="M39" s="956">
        <f t="shared" si="12"/>
        <v>-125</v>
      </c>
      <c r="N39" s="956">
        <f t="shared" si="13"/>
        <v>-120</v>
      </c>
      <c r="O39" s="956">
        <f t="shared" si="14"/>
        <v>-115</v>
      </c>
      <c r="P39" s="956">
        <f t="shared" si="15"/>
        <v>-110</v>
      </c>
      <c r="Q39" s="956">
        <f t="shared" si="16"/>
        <v>-105</v>
      </c>
      <c r="R39" s="956">
        <f t="shared" si="17"/>
        <v>-100</v>
      </c>
      <c r="S39" s="956">
        <f t="shared" si="18"/>
        <v>-95</v>
      </c>
      <c r="T39" s="956">
        <f t="shared" si="19"/>
        <v>-90</v>
      </c>
      <c r="U39" s="956">
        <f t="shared" si="20"/>
        <v>-85</v>
      </c>
      <c r="V39" s="956">
        <f t="shared" si="21"/>
        <v>-80</v>
      </c>
      <c r="W39" s="956">
        <f t="shared" si="22"/>
        <v>-75</v>
      </c>
      <c r="X39" s="956">
        <f t="shared" si="23"/>
        <v>-70</v>
      </c>
      <c r="Y39" s="956">
        <f t="shared" si="24"/>
        <v>-65</v>
      </c>
      <c r="Z39" s="956">
        <f t="shared" si="25"/>
        <v>-60</v>
      </c>
      <c r="AA39" s="956">
        <f t="shared" si="26"/>
        <v>-55</v>
      </c>
      <c r="AB39" s="956">
        <f t="shared" si="27"/>
        <v>-50</v>
      </c>
      <c r="AC39" s="956">
        <f t="shared" si="28"/>
        <v>-45</v>
      </c>
      <c r="AD39" s="956">
        <f t="shared" si="29"/>
        <v>-40</v>
      </c>
      <c r="AE39" s="956">
        <f t="shared" si="30"/>
        <v>-35</v>
      </c>
      <c r="AF39" s="956">
        <f t="shared" si="31"/>
        <v>-30</v>
      </c>
      <c r="AG39" s="956">
        <f t="shared" si="32"/>
        <v>-25</v>
      </c>
      <c r="AH39" s="956">
        <f t="shared" si="33"/>
        <v>-20</v>
      </c>
      <c r="AI39" s="956">
        <f t="shared" si="34"/>
        <v>-15</v>
      </c>
      <c r="AJ39" s="956">
        <f t="shared" si="35"/>
        <v>-10</v>
      </c>
      <c r="AK39" s="956">
        <f t="shared" si="36"/>
        <v>-5</v>
      </c>
      <c r="AL39" s="947">
        <f>(AL$3-$B39)*5</f>
        <v>0</v>
      </c>
      <c r="AM39" s="1013">
        <v>10</v>
      </c>
      <c r="AN39" s="956">
        <v>10</v>
      </c>
      <c r="AO39" s="1013">
        <v>10</v>
      </c>
      <c r="AP39" s="1009">
        <v>10</v>
      </c>
      <c r="AR39" s="962">
        <v>20</v>
      </c>
      <c r="AS39" s="947">
        <v>30</v>
      </c>
      <c r="AT39" s="947">
        <v>30</v>
      </c>
      <c r="AU39" s="947">
        <v>30</v>
      </c>
      <c r="AV39" s="956">
        <v>35</v>
      </c>
      <c r="AW39" s="956">
        <v>35</v>
      </c>
      <c r="AX39" s="956">
        <v>35</v>
      </c>
      <c r="AY39" s="956">
        <v>35</v>
      </c>
      <c r="AZ39" s="967">
        <v>40</v>
      </c>
      <c r="BA39" s="967">
        <v>40</v>
      </c>
      <c r="BB39" s="967">
        <v>40</v>
      </c>
      <c r="BC39" s="967">
        <v>40</v>
      </c>
      <c r="BD39" s="967">
        <v>40</v>
      </c>
      <c r="BE39" s="964">
        <v>45</v>
      </c>
      <c r="BF39" s="964">
        <v>45</v>
      </c>
      <c r="BG39" s="964">
        <v>45</v>
      </c>
      <c r="BH39" s="964">
        <v>45</v>
      </c>
      <c r="BI39" s="964">
        <v>45</v>
      </c>
      <c r="BJ39" s="964">
        <v>45</v>
      </c>
      <c r="BK39" s="962">
        <v>50</v>
      </c>
      <c r="BL39" s="962">
        <v>50</v>
      </c>
      <c r="BM39" s="962">
        <v>50</v>
      </c>
      <c r="BN39" s="962">
        <v>50</v>
      </c>
      <c r="BO39" s="962">
        <v>50</v>
      </c>
      <c r="BP39" s="962">
        <v>50</v>
      </c>
      <c r="BQ39" s="962">
        <v>50</v>
      </c>
      <c r="BR39" s="947">
        <v>55</v>
      </c>
      <c r="BS39" s="947">
        <v>55</v>
      </c>
      <c r="BT39" s="959">
        <v>55</v>
      </c>
      <c r="BU39" s="959">
        <v>55</v>
      </c>
      <c r="BV39" s="959">
        <v>55</v>
      </c>
      <c r="BW39" s="959">
        <v>55</v>
      </c>
      <c r="BX39" s="959">
        <v>55</v>
      </c>
      <c r="BY39" s="960">
        <v>55</v>
      </c>
    </row>
    <row r="40" spans="1:80" ht="18" customHeight="1" thickBot="1" x14ac:dyDescent="0.25">
      <c r="A40" s="1723"/>
      <c r="B40" s="945">
        <f t="shared" si="2"/>
        <v>37</v>
      </c>
      <c r="C40" s="954">
        <f t="shared" si="1"/>
        <v>-180</v>
      </c>
      <c r="D40" s="516">
        <f t="shared" si="3"/>
        <v>-175</v>
      </c>
      <c r="E40" s="516">
        <f t="shared" si="4"/>
        <v>-170</v>
      </c>
      <c r="F40" s="516">
        <f t="shared" si="5"/>
        <v>-165</v>
      </c>
      <c r="G40" s="516">
        <f t="shared" si="6"/>
        <v>-160</v>
      </c>
      <c r="H40" s="516">
        <f t="shared" si="7"/>
        <v>-155</v>
      </c>
      <c r="I40" s="516">
        <f t="shared" si="8"/>
        <v>-150</v>
      </c>
      <c r="J40" s="516">
        <f t="shared" si="9"/>
        <v>-145</v>
      </c>
      <c r="K40" s="516">
        <f t="shared" si="10"/>
        <v>-140</v>
      </c>
      <c r="L40" s="516">
        <f t="shared" si="11"/>
        <v>-135</v>
      </c>
      <c r="M40" s="516">
        <f t="shared" si="12"/>
        <v>-130</v>
      </c>
      <c r="N40" s="516">
        <f t="shared" si="13"/>
        <v>-125</v>
      </c>
      <c r="O40" s="516">
        <f t="shared" si="14"/>
        <v>-120</v>
      </c>
      <c r="P40" s="516">
        <f t="shared" si="15"/>
        <v>-115</v>
      </c>
      <c r="Q40" s="516">
        <f t="shared" si="16"/>
        <v>-110</v>
      </c>
      <c r="R40" s="516">
        <f t="shared" si="17"/>
        <v>-105</v>
      </c>
      <c r="S40" s="516">
        <f t="shared" si="18"/>
        <v>-100</v>
      </c>
      <c r="T40" s="516">
        <f t="shared" si="19"/>
        <v>-95</v>
      </c>
      <c r="U40" s="516">
        <f t="shared" si="20"/>
        <v>-90</v>
      </c>
      <c r="V40" s="516">
        <f t="shared" si="21"/>
        <v>-85</v>
      </c>
      <c r="W40" s="516">
        <f t="shared" si="22"/>
        <v>-80</v>
      </c>
      <c r="X40" s="516">
        <f t="shared" si="23"/>
        <v>-75</v>
      </c>
      <c r="Y40" s="516">
        <f t="shared" si="24"/>
        <v>-70</v>
      </c>
      <c r="Z40" s="516">
        <f t="shared" si="25"/>
        <v>-65</v>
      </c>
      <c r="AA40" s="516">
        <f t="shared" si="26"/>
        <v>-60</v>
      </c>
      <c r="AB40" s="516">
        <f t="shared" si="27"/>
        <v>-55</v>
      </c>
      <c r="AC40" s="516">
        <f t="shared" si="28"/>
        <v>-50</v>
      </c>
      <c r="AD40" s="516">
        <f t="shared" si="29"/>
        <v>-45</v>
      </c>
      <c r="AE40" s="516">
        <f t="shared" si="30"/>
        <v>-40</v>
      </c>
      <c r="AF40" s="516">
        <f t="shared" si="31"/>
        <v>-35</v>
      </c>
      <c r="AG40" s="516">
        <f t="shared" si="32"/>
        <v>-30</v>
      </c>
      <c r="AH40" s="516">
        <f t="shared" si="33"/>
        <v>-25</v>
      </c>
      <c r="AI40" s="516">
        <f t="shared" si="34"/>
        <v>-20</v>
      </c>
      <c r="AJ40" s="516">
        <f t="shared" si="35"/>
        <v>-15</v>
      </c>
      <c r="AK40" s="516">
        <f t="shared" si="36"/>
        <v>-10</v>
      </c>
      <c r="AL40" s="516">
        <f>(AL$3-$B40)*5</f>
        <v>-5</v>
      </c>
      <c r="AM40" s="947">
        <f>(AM$3-$B40)*5</f>
        <v>0</v>
      </c>
      <c r="AN40" s="956">
        <v>10</v>
      </c>
      <c r="AO40" s="1013">
        <v>10</v>
      </c>
      <c r="AP40" s="1009">
        <v>10</v>
      </c>
      <c r="AR40" s="962">
        <v>20</v>
      </c>
      <c r="AS40" s="962">
        <v>20</v>
      </c>
      <c r="AT40" s="947">
        <v>30</v>
      </c>
      <c r="AU40" s="947">
        <v>30</v>
      </c>
      <c r="AV40" s="947">
        <v>30</v>
      </c>
      <c r="AW40" s="956">
        <v>35</v>
      </c>
      <c r="AX40" s="956">
        <v>35</v>
      </c>
      <c r="AY40" s="956">
        <v>35</v>
      </c>
      <c r="AZ40" s="956">
        <v>35</v>
      </c>
      <c r="BA40" s="967">
        <v>40</v>
      </c>
      <c r="BB40" s="967">
        <v>40</v>
      </c>
      <c r="BC40" s="967">
        <v>40</v>
      </c>
      <c r="BD40" s="967">
        <v>40</v>
      </c>
      <c r="BE40" s="967">
        <v>40</v>
      </c>
      <c r="BF40" s="964">
        <v>45</v>
      </c>
      <c r="BG40" s="964">
        <v>45</v>
      </c>
      <c r="BH40" s="964">
        <v>45</v>
      </c>
      <c r="BI40" s="964">
        <v>45</v>
      </c>
      <c r="BJ40" s="964">
        <v>45</v>
      </c>
      <c r="BK40" s="964">
        <v>45</v>
      </c>
      <c r="BL40" s="962">
        <v>50</v>
      </c>
      <c r="BM40" s="962">
        <v>50</v>
      </c>
      <c r="BN40" s="962">
        <v>50</v>
      </c>
      <c r="BO40" s="962">
        <v>50</v>
      </c>
      <c r="BP40" s="962">
        <v>50</v>
      </c>
      <c r="BQ40" s="962">
        <v>50</v>
      </c>
      <c r="BR40" s="962">
        <v>50</v>
      </c>
      <c r="BS40" s="947">
        <v>55</v>
      </c>
      <c r="BT40" s="947">
        <v>55</v>
      </c>
      <c r="BU40" s="959">
        <v>55</v>
      </c>
      <c r="BV40" s="959">
        <v>55</v>
      </c>
      <c r="BW40" s="959">
        <v>55</v>
      </c>
      <c r="BX40" s="959">
        <v>55</v>
      </c>
      <c r="BY40" s="959">
        <v>55</v>
      </c>
      <c r="BZ40" s="960">
        <v>55</v>
      </c>
    </row>
    <row r="41" spans="1:80" ht="18" customHeight="1" thickBot="1" x14ac:dyDescent="0.25">
      <c r="A41" s="1723"/>
      <c r="B41" s="945">
        <f t="shared" si="2"/>
        <v>38</v>
      </c>
      <c r="C41" s="946">
        <f t="shared" si="1"/>
        <v>-185</v>
      </c>
      <c r="D41" s="956">
        <f t="shared" si="3"/>
        <v>-180</v>
      </c>
      <c r="E41" s="956">
        <f t="shared" si="4"/>
        <v>-175</v>
      </c>
      <c r="F41" s="956">
        <f t="shared" si="5"/>
        <v>-170</v>
      </c>
      <c r="G41" s="956">
        <f t="shared" si="6"/>
        <v>-165</v>
      </c>
      <c r="H41" s="956">
        <f t="shared" si="7"/>
        <v>-160</v>
      </c>
      <c r="I41" s="956">
        <f t="shared" si="8"/>
        <v>-155</v>
      </c>
      <c r="J41" s="956">
        <f t="shared" si="9"/>
        <v>-150</v>
      </c>
      <c r="K41" s="956">
        <f t="shared" si="10"/>
        <v>-145</v>
      </c>
      <c r="L41" s="956">
        <f t="shared" si="11"/>
        <v>-140</v>
      </c>
      <c r="M41" s="956">
        <f t="shared" si="12"/>
        <v>-135</v>
      </c>
      <c r="N41" s="956">
        <f t="shared" si="13"/>
        <v>-130</v>
      </c>
      <c r="O41" s="956">
        <f t="shared" si="14"/>
        <v>-125</v>
      </c>
      <c r="P41" s="956">
        <f t="shared" si="15"/>
        <v>-120</v>
      </c>
      <c r="Q41" s="956">
        <f t="shared" si="16"/>
        <v>-115</v>
      </c>
      <c r="R41" s="956">
        <f t="shared" si="17"/>
        <v>-110</v>
      </c>
      <c r="S41" s="956">
        <f t="shared" si="18"/>
        <v>-105</v>
      </c>
      <c r="T41" s="956">
        <f t="shared" si="19"/>
        <v>-100</v>
      </c>
      <c r="U41" s="956">
        <f t="shared" si="20"/>
        <v>-95</v>
      </c>
      <c r="V41" s="956">
        <f t="shared" si="21"/>
        <v>-90</v>
      </c>
      <c r="W41" s="956">
        <f t="shared" si="22"/>
        <v>-85</v>
      </c>
      <c r="X41" s="956">
        <f t="shared" si="23"/>
        <v>-80</v>
      </c>
      <c r="Y41" s="956">
        <f t="shared" si="24"/>
        <v>-75</v>
      </c>
      <c r="Z41" s="956">
        <f t="shared" si="25"/>
        <v>-70</v>
      </c>
      <c r="AA41" s="956">
        <f t="shared" si="26"/>
        <v>-65</v>
      </c>
      <c r="AB41" s="956">
        <f t="shared" si="27"/>
        <v>-60</v>
      </c>
      <c r="AC41" s="956">
        <f t="shared" si="28"/>
        <v>-55</v>
      </c>
      <c r="AD41" s="956">
        <f t="shared" si="29"/>
        <v>-50</v>
      </c>
      <c r="AE41" s="956">
        <f t="shared" si="30"/>
        <v>-45</v>
      </c>
      <c r="AF41" s="956">
        <f t="shared" si="31"/>
        <v>-40</v>
      </c>
      <c r="AG41" s="956">
        <f t="shared" si="32"/>
        <v>-35</v>
      </c>
      <c r="AH41" s="956">
        <f t="shared" si="33"/>
        <v>-30</v>
      </c>
      <c r="AI41" s="956">
        <f t="shared" si="34"/>
        <v>-25</v>
      </c>
      <c r="AJ41" s="956">
        <f t="shared" si="35"/>
        <v>-20</v>
      </c>
      <c r="AK41" s="956">
        <f t="shared" si="36"/>
        <v>-15</v>
      </c>
      <c r="AL41" s="956">
        <f>(AL$3-$B41)*5</f>
        <v>-10</v>
      </c>
      <c r="AM41" s="956">
        <f>(AM$3-$B41)*5</f>
        <v>-5</v>
      </c>
      <c r="AN41" s="947">
        <f>(AN$3-$B41)*5</f>
        <v>0</v>
      </c>
      <c r="AO41" s="1013">
        <v>10</v>
      </c>
      <c r="AP41" s="1009">
        <v>10</v>
      </c>
      <c r="AR41" s="964">
        <v>10</v>
      </c>
      <c r="AS41" s="962">
        <v>20</v>
      </c>
      <c r="AT41" s="962">
        <v>20</v>
      </c>
      <c r="AU41" s="947">
        <v>30</v>
      </c>
      <c r="AV41" s="947">
        <v>30</v>
      </c>
      <c r="AW41" s="947">
        <v>30</v>
      </c>
      <c r="AX41" s="956">
        <v>35</v>
      </c>
      <c r="AY41" s="956">
        <v>35</v>
      </c>
      <c r="AZ41" s="956">
        <v>35</v>
      </c>
      <c r="BA41" s="956">
        <v>35</v>
      </c>
      <c r="BB41" s="967">
        <v>40</v>
      </c>
      <c r="BC41" s="967">
        <v>40</v>
      </c>
      <c r="BD41" s="967">
        <v>40</v>
      </c>
      <c r="BE41" s="967">
        <v>40</v>
      </c>
      <c r="BF41" s="967">
        <v>40</v>
      </c>
      <c r="BG41" s="964">
        <v>45</v>
      </c>
      <c r="BH41" s="964">
        <v>45</v>
      </c>
      <c r="BI41" s="964">
        <v>45</v>
      </c>
      <c r="BJ41" s="964">
        <v>45</v>
      </c>
      <c r="BK41" s="964">
        <v>45</v>
      </c>
      <c r="BL41" s="964">
        <v>45</v>
      </c>
      <c r="BM41" s="962">
        <v>50</v>
      </c>
      <c r="BN41" s="962">
        <v>50</v>
      </c>
      <c r="BO41" s="962">
        <v>50</v>
      </c>
      <c r="BP41" s="962">
        <v>50</v>
      </c>
      <c r="BQ41" s="962">
        <v>50</v>
      </c>
      <c r="BR41" s="962">
        <v>50</v>
      </c>
      <c r="BS41" s="962">
        <v>50</v>
      </c>
      <c r="BT41" s="947">
        <v>55</v>
      </c>
      <c r="BU41" s="947">
        <v>55</v>
      </c>
      <c r="BV41" s="959">
        <v>55</v>
      </c>
      <c r="BW41" s="959">
        <v>55</v>
      </c>
      <c r="BX41" s="959">
        <v>55</v>
      </c>
      <c r="BY41" s="959">
        <v>55</v>
      </c>
      <c r="BZ41" s="959">
        <v>55</v>
      </c>
      <c r="CA41" s="960">
        <v>55</v>
      </c>
    </row>
    <row r="42" spans="1:80" ht="18" customHeight="1" x14ac:dyDescent="0.2">
      <c r="A42" s="1723"/>
      <c r="B42" s="945">
        <f t="shared" si="2"/>
        <v>39</v>
      </c>
      <c r="C42" s="954">
        <f t="shared" si="1"/>
        <v>-190</v>
      </c>
      <c r="D42" s="516">
        <f t="shared" si="3"/>
        <v>-185</v>
      </c>
      <c r="E42" s="516">
        <f t="shared" si="4"/>
        <v>-180</v>
      </c>
      <c r="F42" s="516">
        <f t="shared" si="5"/>
        <v>-175</v>
      </c>
      <c r="G42" s="516">
        <f t="shared" si="6"/>
        <v>-170</v>
      </c>
      <c r="H42" s="516">
        <f t="shared" si="7"/>
        <v>-165</v>
      </c>
      <c r="I42" s="516">
        <f t="shared" si="8"/>
        <v>-160</v>
      </c>
      <c r="J42" s="516">
        <f t="shared" si="9"/>
        <v>-155</v>
      </c>
      <c r="K42" s="516">
        <f t="shared" si="10"/>
        <v>-150</v>
      </c>
      <c r="L42" s="516">
        <f t="shared" si="11"/>
        <v>-145</v>
      </c>
      <c r="M42" s="516">
        <f t="shared" si="12"/>
        <v>-140</v>
      </c>
      <c r="N42" s="516">
        <f t="shared" si="13"/>
        <v>-135</v>
      </c>
      <c r="O42" s="516">
        <f t="shared" si="14"/>
        <v>-130</v>
      </c>
      <c r="P42" s="516">
        <f t="shared" si="15"/>
        <v>-125</v>
      </c>
      <c r="Q42" s="516">
        <f t="shared" si="16"/>
        <v>-120</v>
      </c>
      <c r="R42" s="516">
        <f t="shared" si="17"/>
        <v>-115</v>
      </c>
      <c r="S42" s="516">
        <f t="shared" si="18"/>
        <v>-110</v>
      </c>
      <c r="T42" s="516">
        <f t="shared" si="19"/>
        <v>-105</v>
      </c>
      <c r="U42" s="516">
        <f t="shared" si="20"/>
        <v>-100</v>
      </c>
      <c r="V42" s="516">
        <f t="shared" si="21"/>
        <v>-95</v>
      </c>
      <c r="W42" s="516">
        <f t="shared" si="22"/>
        <v>-90</v>
      </c>
      <c r="X42" s="516">
        <f t="shared" si="23"/>
        <v>-85</v>
      </c>
      <c r="Y42" s="516">
        <f t="shared" si="24"/>
        <v>-80</v>
      </c>
      <c r="Z42" s="516">
        <f t="shared" si="25"/>
        <v>-75</v>
      </c>
      <c r="AA42" s="516">
        <f t="shared" si="26"/>
        <v>-70</v>
      </c>
      <c r="AB42" s="516">
        <f t="shared" si="27"/>
        <v>-65</v>
      </c>
      <c r="AC42" s="516">
        <f t="shared" si="28"/>
        <v>-60</v>
      </c>
      <c r="AD42" s="516">
        <f t="shared" si="29"/>
        <v>-55</v>
      </c>
      <c r="AE42" s="516">
        <f t="shared" si="30"/>
        <v>-50</v>
      </c>
      <c r="AF42" s="516">
        <f t="shared" si="31"/>
        <v>-45</v>
      </c>
      <c r="AG42" s="516">
        <f t="shared" si="32"/>
        <v>-40</v>
      </c>
      <c r="AH42" s="516">
        <f t="shared" si="33"/>
        <v>-35</v>
      </c>
      <c r="AI42" s="516">
        <f t="shared" si="34"/>
        <v>-30</v>
      </c>
      <c r="AJ42" s="516">
        <f t="shared" si="35"/>
        <v>-25</v>
      </c>
      <c r="AK42" s="516">
        <f t="shared" si="36"/>
        <v>-20</v>
      </c>
      <c r="AL42" s="516">
        <f>(AL$3-$B42)*5</f>
        <v>-15</v>
      </c>
      <c r="AM42" s="516">
        <f>(AM$3-$B42)*5</f>
        <v>-10</v>
      </c>
      <c r="AN42" s="516">
        <f>(AN$3-$B42)*5</f>
        <v>-5</v>
      </c>
      <c r="AO42" s="947">
        <f>(AO$3-$B42)*5</f>
        <v>0</v>
      </c>
      <c r="AP42" s="1009">
        <v>10</v>
      </c>
      <c r="AR42" s="964">
        <v>10</v>
      </c>
      <c r="AS42" s="964">
        <v>10</v>
      </c>
      <c r="AT42" s="962">
        <v>20</v>
      </c>
      <c r="AU42" s="962">
        <v>20</v>
      </c>
      <c r="AV42" s="947">
        <v>30</v>
      </c>
      <c r="AW42" s="947">
        <v>30</v>
      </c>
      <c r="AX42" s="947">
        <v>30</v>
      </c>
      <c r="AY42" s="956">
        <v>35</v>
      </c>
      <c r="AZ42" s="956">
        <v>35</v>
      </c>
      <c r="BA42" s="956">
        <v>35</v>
      </c>
      <c r="BB42" s="956">
        <v>35</v>
      </c>
      <c r="BC42" s="967">
        <v>40</v>
      </c>
      <c r="BD42" s="967">
        <v>40</v>
      </c>
      <c r="BE42" s="967">
        <v>40</v>
      </c>
      <c r="BF42" s="967">
        <v>40</v>
      </c>
      <c r="BG42" s="967">
        <v>40</v>
      </c>
      <c r="BH42" s="964">
        <v>45</v>
      </c>
      <c r="BI42" s="964">
        <v>45</v>
      </c>
      <c r="BJ42" s="964">
        <v>45</v>
      </c>
      <c r="BK42" s="964">
        <v>45</v>
      </c>
      <c r="BL42" s="964">
        <v>45</v>
      </c>
      <c r="BM42" s="964">
        <v>45</v>
      </c>
      <c r="BN42" s="962">
        <v>50</v>
      </c>
      <c r="BO42" s="962">
        <v>50</v>
      </c>
      <c r="BP42" s="962">
        <v>50</v>
      </c>
      <c r="BQ42" s="962">
        <v>50</v>
      </c>
      <c r="BR42" s="962">
        <v>50</v>
      </c>
      <c r="BS42" s="962">
        <v>50</v>
      </c>
      <c r="BT42" s="962">
        <v>50</v>
      </c>
      <c r="BU42" s="947">
        <v>55</v>
      </c>
      <c r="BV42" s="947">
        <v>55</v>
      </c>
      <c r="BW42" s="959">
        <v>55</v>
      </c>
      <c r="BX42" s="959">
        <v>55</v>
      </c>
      <c r="BY42" s="959">
        <v>55</v>
      </c>
      <c r="BZ42" s="959">
        <v>55</v>
      </c>
      <c r="CA42" s="959">
        <v>55</v>
      </c>
      <c r="CB42" s="960">
        <v>55</v>
      </c>
    </row>
    <row r="43" spans="1:80" ht="18" customHeight="1" thickBot="1" x14ac:dyDescent="0.25">
      <c r="A43" s="1723"/>
      <c r="B43" s="973">
        <f t="shared" si="2"/>
        <v>40</v>
      </c>
      <c r="C43" s="974">
        <f t="shared" si="1"/>
        <v>-195</v>
      </c>
      <c r="D43" s="975">
        <f t="shared" si="3"/>
        <v>-190</v>
      </c>
      <c r="E43" s="975">
        <f t="shared" si="4"/>
        <v>-185</v>
      </c>
      <c r="F43" s="975">
        <f t="shared" si="5"/>
        <v>-180</v>
      </c>
      <c r="G43" s="975">
        <f t="shared" si="6"/>
        <v>-175</v>
      </c>
      <c r="H43" s="975">
        <f t="shared" si="7"/>
        <v>-170</v>
      </c>
      <c r="I43" s="975">
        <f t="shared" si="8"/>
        <v>-165</v>
      </c>
      <c r="J43" s="975">
        <f t="shared" si="9"/>
        <v>-160</v>
      </c>
      <c r="K43" s="975">
        <f t="shared" si="10"/>
        <v>-155</v>
      </c>
      <c r="L43" s="975">
        <f t="shared" si="11"/>
        <v>-150</v>
      </c>
      <c r="M43" s="975">
        <f t="shared" si="12"/>
        <v>-145</v>
      </c>
      <c r="N43" s="975">
        <f t="shared" si="13"/>
        <v>-140</v>
      </c>
      <c r="O43" s="975">
        <f t="shared" si="14"/>
        <v>-135</v>
      </c>
      <c r="P43" s="975">
        <f t="shared" si="15"/>
        <v>-130</v>
      </c>
      <c r="Q43" s="975">
        <f t="shared" si="16"/>
        <v>-125</v>
      </c>
      <c r="R43" s="975">
        <f t="shared" si="17"/>
        <v>-120</v>
      </c>
      <c r="S43" s="975">
        <f t="shared" si="18"/>
        <v>-115</v>
      </c>
      <c r="T43" s="975">
        <f t="shared" si="19"/>
        <v>-110</v>
      </c>
      <c r="U43" s="975">
        <f t="shared" si="20"/>
        <v>-105</v>
      </c>
      <c r="V43" s="975">
        <f t="shared" si="21"/>
        <v>-100</v>
      </c>
      <c r="W43" s="975">
        <f t="shared" si="22"/>
        <v>-95</v>
      </c>
      <c r="X43" s="975">
        <f t="shared" si="23"/>
        <v>-90</v>
      </c>
      <c r="Y43" s="975">
        <f t="shared" si="24"/>
        <v>-85</v>
      </c>
      <c r="Z43" s="975">
        <f t="shared" si="25"/>
        <v>-80</v>
      </c>
      <c r="AA43" s="975">
        <f t="shared" si="26"/>
        <v>-75</v>
      </c>
      <c r="AB43" s="975">
        <f t="shared" si="27"/>
        <v>-70</v>
      </c>
      <c r="AC43" s="975">
        <f t="shared" si="28"/>
        <v>-65</v>
      </c>
      <c r="AD43" s="975">
        <f t="shared" si="29"/>
        <v>-60</v>
      </c>
      <c r="AE43" s="975">
        <f t="shared" si="30"/>
        <v>-55</v>
      </c>
      <c r="AF43" s="975">
        <f t="shared" si="31"/>
        <v>-50</v>
      </c>
      <c r="AG43" s="975">
        <f t="shared" si="32"/>
        <v>-45</v>
      </c>
      <c r="AH43" s="975">
        <f t="shared" si="33"/>
        <v>-40</v>
      </c>
      <c r="AI43" s="975">
        <f t="shared" si="34"/>
        <v>-35</v>
      </c>
      <c r="AJ43" s="975">
        <f t="shared" si="35"/>
        <v>-30</v>
      </c>
      <c r="AK43" s="975">
        <f t="shared" si="36"/>
        <v>-25</v>
      </c>
      <c r="AL43" s="975">
        <f>(AL$3-$B43)*5</f>
        <v>-20</v>
      </c>
      <c r="AM43" s="975">
        <f>(AM$3-$B43)*5</f>
        <v>-15</v>
      </c>
      <c r="AN43" s="975">
        <f>(AN$3-$B43)*5</f>
        <v>-10</v>
      </c>
      <c r="AO43" s="975">
        <f>(AO$3-$B43)*5</f>
        <v>-5</v>
      </c>
      <c r="AP43" s="976">
        <f>(AP$3-$B43)*5</f>
        <v>0</v>
      </c>
    </row>
    <row r="44" spans="1:80" x14ac:dyDescent="0.2"/>
  </sheetData>
  <mergeCells count="1">
    <mergeCell ref="A4:A43"/>
  </mergeCells>
  <phoneticPr fontId="0" type="noConversion"/>
  <printOptions horizontalCentered="1" verticalCentered="1"/>
  <pageMargins left="0" right="0" top="0" bottom="0" header="0" footer="0"/>
  <pageSetup paperSize="9" scale="76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21</vt:i4>
      </vt:variant>
      <vt:variant>
        <vt:lpstr>Plages nommées</vt:lpstr>
      </vt:variant>
      <vt:variant>
        <vt:i4>159</vt:i4>
      </vt:variant>
    </vt:vector>
  </HeadingPairs>
  <TitlesOfParts>
    <vt:vector size="180" baseType="lpstr">
      <vt:lpstr>Tableau des Intensités</vt:lpstr>
      <vt:lpstr>Data</vt:lpstr>
      <vt:lpstr>Armes_Tir</vt:lpstr>
      <vt:lpstr>Armes de Tir</vt:lpstr>
      <vt:lpstr>Saisie</vt:lpstr>
      <vt:lpstr>P0</vt:lpstr>
      <vt:lpstr>P1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  <vt:lpstr>Table Opposition #1</vt:lpstr>
      <vt:lpstr>Table Opposition #2</vt:lpstr>
      <vt:lpstr>Table Opposition #3</vt:lpstr>
      <vt:lpstr>Table Opposition #4</vt:lpstr>
      <vt:lpstr>P0!AdaptationExterieur</vt:lpstr>
      <vt:lpstr>'P5'!AdaptationExterieur</vt:lpstr>
      <vt:lpstr>'P6'!AdaptationExterieur</vt:lpstr>
      <vt:lpstr>AdaptationExterieur</vt:lpstr>
      <vt:lpstr>Age</vt:lpstr>
      <vt:lpstr>Agi</vt:lpstr>
      <vt:lpstr>AgiI</vt:lpstr>
      <vt:lpstr>AgiM</vt:lpstr>
      <vt:lpstr>Apprentissage</vt:lpstr>
      <vt:lpstr>'Armes de Tir'!ArmesTir1</vt:lpstr>
      <vt:lpstr>ArmesTir1</vt:lpstr>
      <vt:lpstr>'Armes de Tir'!ArmesTir2</vt:lpstr>
      <vt:lpstr>ArmesTir2</vt:lpstr>
      <vt:lpstr>'Armes de Tir'!ArmesTir3</vt:lpstr>
      <vt:lpstr>ArmesTir3</vt:lpstr>
      <vt:lpstr>'Armes de Tir'!ArmesTir4</vt:lpstr>
      <vt:lpstr>ArmesTir4</vt:lpstr>
      <vt:lpstr>'Armes de Tir'!ArmesTir5</vt:lpstr>
      <vt:lpstr>ArmesTir5</vt:lpstr>
      <vt:lpstr>BD</vt:lpstr>
      <vt:lpstr>Bonus</vt:lpstr>
      <vt:lpstr>Cha</vt:lpstr>
      <vt:lpstr>ChaI</vt:lpstr>
      <vt:lpstr>chaM</vt:lpstr>
      <vt:lpstr>CharmeNIV</vt:lpstr>
      <vt:lpstr>CouleurYeux</vt:lpstr>
      <vt:lpstr>DataNaissance</vt:lpstr>
      <vt:lpstr>DateNaissance</vt:lpstr>
      <vt:lpstr>DistanceSonar</vt:lpstr>
      <vt:lpstr>For</vt:lpstr>
      <vt:lpstr>ForI</vt:lpstr>
      <vt:lpstr>ForM</vt:lpstr>
      <vt:lpstr>Gab</vt:lpstr>
      <vt:lpstr>GabI</vt:lpstr>
      <vt:lpstr>GabM</vt:lpstr>
      <vt:lpstr>IdceAge</vt:lpstr>
      <vt:lpstr>IdceChance</vt:lpstr>
      <vt:lpstr>IdceRace</vt:lpstr>
      <vt:lpstr>IdceSexe</vt:lpstr>
      <vt:lpstr>IdcMain</vt:lpstr>
      <vt:lpstr>IdcYeux</vt:lpstr>
      <vt:lpstr>Inst</vt:lpstr>
      <vt:lpstr>InstI</vt:lpstr>
      <vt:lpstr>instM</vt:lpstr>
      <vt:lpstr>Int</vt:lpstr>
      <vt:lpstr>IntI</vt:lpstr>
      <vt:lpstr>IntM</vt:lpstr>
      <vt:lpstr>Irradiation</vt:lpstr>
      <vt:lpstr>JoueurNom</vt:lpstr>
      <vt:lpstr>MDAgilite</vt:lpstr>
      <vt:lpstr>MDAgiliteAge</vt:lpstr>
      <vt:lpstr>MDAgiliteRace</vt:lpstr>
      <vt:lpstr>MDCharisme</vt:lpstr>
      <vt:lpstr>MDCharismeAge</vt:lpstr>
      <vt:lpstr>MDCharismeRace</vt:lpstr>
      <vt:lpstr>MDForce</vt:lpstr>
      <vt:lpstr>MDForceAge</vt:lpstr>
      <vt:lpstr>MDForceRace</vt:lpstr>
      <vt:lpstr>MDGabarit</vt:lpstr>
      <vt:lpstr>MDGabaritAge</vt:lpstr>
      <vt:lpstr>MDGabaritRace</vt:lpstr>
      <vt:lpstr>MDInstinct</vt:lpstr>
      <vt:lpstr>MDInstinctAge</vt:lpstr>
      <vt:lpstr>MDInstinctRace</vt:lpstr>
      <vt:lpstr>MDInt</vt:lpstr>
      <vt:lpstr>MDIntAge</vt:lpstr>
      <vt:lpstr>MDIntRace</vt:lpstr>
      <vt:lpstr>MDRapidite</vt:lpstr>
      <vt:lpstr>MDRapiditeAge</vt:lpstr>
      <vt:lpstr>MDRapiditeRace</vt:lpstr>
      <vt:lpstr>MDResistance</vt:lpstr>
      <vt:lpstr>MDResistanceAge</vt:lpstr>
      <vt:lpstr>MDResistanceRace</vt:lpstr>
      <vt:lpstr>MDSangFroid</vt:lpstr>
      <vt:lpstr>MDSangFroidAge</vt:lpstr>
      <vt:lpstr>MDSangFroidRace</vt:lpstr>
      <vt:lpstr>MDVolonte</vt:lpstr>
      <vt:lpstr>MDVolonteAge</vt:lpstr>
      <vt:lpstr>MDVolonteRace</vt:lpstr>
      <vt:lpstr>P0!MutPeauRenforce</vt:lpstr>
      <vt:lpstr>'P5'!MutPeauRenforce</vt:lpstr>
      <vt:lpstr>'P6'!MutPeauRenforce</vt:lpstr>
      <vt:lpstr>MutPeauRenforce</vt:lpstr>
      <vt:lpstr>P0!MutRegenerationMineur</vt:lpstr>
      <vt:lpstr>'P5'!MutRegenerationMineur</vt:lpstr>
      <vt:lpstr>'P6'!MutRegenerationMineur</vt:lpstr>
      <vt:lpstr>MutRegenerationMineur</vt:lpstr>
      <vt:lpstr>P0!MutResDrogue</vt:lpstr>
      <vt:lpstr>'P5'!MutResDrogue</vt:lpstr>
      <vt:lpstr>'P6'!MutResDrogue</vt:lpstr>
      <vt:lpstr>MutResDrogue</vt:lpstr>
      <vt:lpstr>P0!MutResMaladie</vt:lpstr>
      <vt:lpstr>'P5'!MutResMaladie</vt:lpstr>
      <vt:lpstr>'P6'!MutResMaladie</vt:lpstr>
      <vt:lpstr>MutResMaladie</vt:lpstr>
      <vt:lpstr>P0!MutResPoison</vt:lpstr>
      <vt:lpstr>'P5'!MutResPoison</vt:lpstr>
      <vt:lpstr>'P6'!MutResPoison</vt:lpstr>
      <vt:lpstr>MutResPoison</vt:lpstr>
      <vt:lpstr>P0!MutResRadiation</vt:lpstr>
      <vt:lpstr>'P5'!MutResRadiation</vt:lpstr>
      <vt:lpstr>'P6'!MutResRadiation</vt:lpstr>
      <vt:lpstr>MutResRadiation</vt:lpstr>
      <vt:lpstr>P0!MutSqueletteRenforce</vt:lpstr>
      <vt:lpstr>'P5'!MutSqueletteRenforce</vt:lpstr>
      <vt:lpstr>'P6'!MutSqueletteRenforce</vt:lpstr>
      <vt:lpstr>MutSqueletteRenforce</vt:lpstr>
      <vt:lpstr>NivEcouter</vt:lpstr>
      <vt:lpstr>P0!nivEmpathie</vt:lpstr>
      <vt:lpstr>'P5'!nivEmpathie</vt:lpstr>
      <vt:lpstr>'P6'!nivEmpathie</vt:lpstr>
      <vt:lpstr>nivEmpathie</vt:lpstr>
      <vt:lpstr>NivObservation</vt:lpstr>
      <vt:lpstr>NivSentir</vt:lpstr>
      <vt:lpstr>Nom</vt:lpstr>
      <vt:lpstr>Perception</vt:lpstr>
      <vt:lpstr>Poids</vt:lpstr>
      <vt:lpstr>PorteSonar</vt:lpstr>
      <vt:lpstr>Race</vt:lpstr>
      <vt:lpstr>Rap</vt:lpstr>
      <vt:lpstr>RapI</vt:lpstr>
      <vt:lpstr>RapM</vt:lpstr>
      <vt:lpstr>Reaction</vt:lpstr>
      <vt:lpstr>Res</vt:lpstr>
      <vt:lpstr>ResI</vt:lpstr>
      <vt:lpstr>ResM</vt:lpstr>
      <vt:lpstr>SaisieAdaptationExterieur</vt:lpstr>
      <vt:lpstr>SaisiePeauRenforce</vt:lpstr>
      <vt:lpstr>SaisieRegenerationMineur</vt:lpstr>
      <vt:lpstr>SaisieResistanceDrogue</vt:lpstr>
      <vt:lpstr>SaisieResistanceMaladie</vt:lpstr>
      <vt:lpstr>SaisieResistancePoison</vt:lpstr>
      <vt:lpstr>SaisieResistanceRadiation</vt:lpstr>
      <vt:lpstr>SaisieSqueletteRenforce</vt:lpstr>
      <vt:lpstr>Sexe</vt:lpstr>
      <vt:lpstr>SgFd</vt:lpstr>
      <vt:lpstr>SgFdI</vt:lpstr>
      <vt:lpstr>SgFdM</vt:lpstr>
      <vt:lpstr>TABAge</vt:lpstr>
      <vt:lpstr>'Armes de Tir'!TABArmesDeTir</vt:lpstr>
      <vt:lpstr>TABArmesDeTir</vt:lpstr>
      <vt:lpstr>TABAttribut</vt:lpstr>
      <vt:lpstr>TABAttributGAB</vt:lpstr>
      <vt:lpstr>TABChance</vt:lpstr>
      <vt:lpstr>TABLangue</vt:lpstr>
      <vt:lpstr>Taille</vt:lpstr>
      <vt:lpstr>TypeMain</vt:lpstr>
      <vt:lpstr>ValeurParDefautTalentCombat</vt:lpstr>
      <vt:lpstr>Vierge</vt:lpstr>
      <vt:lpstr>Vol</vt:lpstr>
      <vt:lpstr>VolI</vt:lpstr>
      <vt:lpstr>VolM</vt:lpstr>
      <vt:lpstr>P0!Zone_d_impression</vt:lpstr>
      <vt:lpstr>'P6'!Zone_d_impression</vt:lpstr>
      <vt:lpstr>'P7'!Zone_d_impression</vt:lpstr>
      <vt:lpstr>'Table Opposition #1'!Zone_d_impression</vt:lpstr>
      <vt:lpstr>'Table Opposition #2'!Zone_d_impression</vt:lpstr>
      <vt:lpstr>'Table Opposition #3'!Zone_d_impression</vt:lpstr>
      <vt:lpstr>'Table Opposition #4'!Zone_d_impression</vt:lpstr>
    </vt:vector>
  </TitlesOfParts>
  <Manager>-</Manager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Feuille de personnage</dc:title>
  <dc:subject>POLARIS VERSION 2</dc:subject>
  <dc:creator>Eric Christ</dc:creator>
  <cp:keywords>JDR POLARIS TESSIER</cp:keywords>
  <dc:description>Version 10</dc:description>
  <cp:lastModifiedBy>Eric Christ</cp:lastModifiedBy>
  <cp:lastPrinted>2012-01-16T07:23:22Z</cp:lastPrinted>
  <dcterms:created xsi:type="dcterms:W3CDTF">1999-12-03T06:16:28Z</dcterms:created>
  <dcterms:modified xsi:type="dcterms:W3CDTF">2012-01-16T07:23:49Z</dcterms:modified>
  <cp:category>Jeux de Rôle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ate enregistrement">
    <vt:lpwstr>01/07/1999</vt:lpwstr>
  </property>
  <property fmtid="{D5CDD505-2E9C-101B-9397-08002B2CF9AE}" pid="3" name="Langue">
    <vt:lpwstr>Français</vt:lpwstr>
  </property>
  <property fmtid="{D5CDD505-2E9C-101B-9397-08002B2CF9AE}" pid="4" name="Polaris">
    <vt:lpwstr>Version 2</vt:lpwstr>
  </property>
  <property fmtid="{D5CDD505-2E9C-101B-9397-08002B2CF9AE}" pid="5" name="Version Document">
    <vt:lpwstr>4</vt:lpwstr>
  </property>
</Properties>
</file>